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Documentos_LB\2017\10\Proceso LMA Octubre 2017\Publicación WEB\"/>
    </mc:Choice>
  </mc:AlternateContent>
  <bookViews>
    <workbookView showHorizontalScroll="0" showVerticalScroll="0" showSheetTabs="0" xWindow="0" yWindow="0" windowWidth="20490" windowHeight="7530" tabRatio="290"/>
  </bookViews>
  <sheets>
    <sheet name="EPS POR EPS Y FUENTE DE FI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'[1]CUADRO No 4'!#REF!</definedName>
    <definedName name="\c">#REF!</definedName>
    <definedName name="\i">#REF!</definedName>
    <definedName name="\P">#REF!</definedName>
    <definedName name="\r">#REF!</definedName>
    <definedName name="__123Graph_B" hidden="1">'[2]GIROS SITUAD.FISCAL- 2000'!#REF!</definedName>
    <definedName name="__123Graph_D" hidden="1">'[2]GIROS SITUAD.FISCAL- 2000'!#REF!</definedName>
    <definedName name="__123Graph_F" hidden="1">'[2]GIROS SITUAD.FISCAL- 2000'!#REF!</definedName>
    <definedName name="__123Graph_X" hidden="1">'[2]GIROS SITUAD.FISCAL- 2000'!#REF!</definedName>
    <definedName name="_1">#REF!</definedName>
    <definedName name="_1994">'[3]Educa 94-01 miles corrientes'!$M$2</definedName>
    <definedName name="_1995">'[3]Educa 94-01 miles corrientes'!$N$2</definedName>
    <definedName name="_1996">'[3]Educa 94-01 miles corrientes'!$O$2</definedName>
    <definedName name="_1997">'[3]Educa 94-01 miles corrientes'!$P$2</definedName>
    <definedName name="_1998">#REF!</definedName>
    <definedName name="_1999">#REF!</definedName>
    <definedName name="_2">#REF!</definedName>
    <definedName name="_2000">#REF!</definedName>
    <definedName name="_2001">#REF!</definedName>
    <definedName name="_200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xlnm._FilterDatabase" localSheetId="0" hidden="1">'EPS POR EPS Y FUENTE DE FIN'!$A$7:$L$6248</definedName>
    <definedName name="_fmi1">[4]PAGOFMI!$A$1:$L$51</definedName>
    <definedName name="_fmi2">[4]PAGOFMI!$P$1:$AA$51</definedName>
    <definedName name="_fmi3">[4]PAGORES!$AC$1:$AN$43</definedName>
    <definedName name="_fmi4">[4]PAGORES!$AP$1:$BA$44</definedName>
    <definedName name="_Order1" hidden="1">255</definedName>
    <definedName name="_Order2" hidden="1">255</definedName>
    <definedName name="_PIB01">[5]SUPUESTOS!#REF!</definedName>
    <definedName name="_PIB02">[6]SUPUESTOS!#REF!</definedName>
    <definedName name="_PIB95">[5]SUPUESTOS!$J$47</definedName>
    <definedName name="_PIB96">[5]SUPUESTOS!$K$47</definedName>
    <definedName name="_PIB97">[7]SUPUESTOS!$L$47</definedName>
    <definedName name="_PIB98">[7]SUPUESTOS!$M$47</definedName>
    <definedName name="_PIB99">[7]SUPUESTOS!$N$47</definedName>
    <definedName name="_RES9397">#REF!</definedName>
    <definedName name="_rez2">'[4]PAGOS VIGENCIA t'!$A$57:$AH$108</definedName>
    <definedName name="_rez3">[4]PAGORES!$A$1:$M$37</definedName>
    <definedName name="_rez4">[4]PAGORES!$O$1:$AN$43</definedName>
    <definedName name="_Table1_Out" hidden="1">[8]CARBOCOL!#REF!</definedName>
    <definedName name="_Table2_In2" hidden="1">[9]ANUAL1!#REF!</definedName>
    <definedName name="_Table2_Out" hidden="1">[8]CARBOCOL!#REF!</definedName>
    <definedName name="A">#REF!</definedName>
    <definedName name="A_2002">#REF!</definedName>
    <definedName name="A_CAPITAL">[10]Hoja4!$B$3:$O$34</definedName>
    <definedName name="A_DEPTOS">[10]Hoja4!$B$76:$N$108</definedName>
    <definedName name="A_impresión_IM">#REF!</definedName>
    <definedName name="A_MUNPIOS">[10]Hoja4!$B$39:$N$71</definedName>
    <definedName name="AAA">[11]proyecINGRESOS99!$L$1:$T$97</definedName>
    <definedName name="Ajustado">#REF!</definedName>
    <definedName name="ANEXO_No.">#REF!</definedName>
    <definedName name="ANEXO_No._5">#REF!</definedName>
    <definedName name="aprnac">[12]GASTOS!#REF!</definedName>
    <definedName name="APROPIACIONES_PAC_Y_REZAGO_1999___2000">#REF!</definedName>
    <definedName name="aprprp">[12]GASTOS!#REF!</definedName>
    <definedName name="asigbas">#REF!</definedName>
    <definedName name="asigbasempu">#REF!</definedName>
    <definedName name="asigbasisten">#REF!</definedName>
    <definedName name="asigmen">#REF!</definedName>
    <definedName name="auxalm">#REF!</definedName>
    <definedName name="B">[13]LOTERIAS!$B$54:$P$54</definedName>
    <definedName name="_xlnm.Database">#REF!</definedName>
    <definedName name="basnac">[12]GASTOS!#REF!</definedName>
    <definedName name="basprp">[12]GASTOS!#REF!</definedName>
    <definedName name="bonser">#REF!</definedName>
    <definedName name="CARBOCRECIM">#REF!</definedName>
    <definedName name="CARBOPESOS">#REF!</definedName>
    <definedName name="CARBOPIB">#REF!</definedName>
    <definedName name="castigocuadro2">'[14]CUA1-3'!$Y$1:$AD$93</definedName>
    <definedName name="CAT_00">'[15]94-03 Mil Corr '!#REF!</definedName>
    <definedName name="CAT_01">'[15]94-03 Mil Corr '!#REF!</definedName>
    <definedName name="CAT_02">'[15]94-03 Mil Corr '!#REF!</definedName>
    <definedName name="CAT_94">'[15]94-03 Mil Corr '!#REF!</definedName>
    <definedName name="CAT_95">'[15]94-03 Mil Corr '!#REF!</definedName>
    <definedName name="CAT_96">'[15]94-03 Mil Corr '!#REF!</definedName>
    <definedName name="CAT_97">'[15]94-03 Mil Corr '!#REF!</definedName>
    <definedName name="CAT_98">'[15]94-03 Mil Corr '!#REF!</definedName>
    <definedName name="CAT_99">'[15]94-03 Mil Corr '!#REF!</definedName>
    <definedName name="CENSO1964">#REF!</definedName>
    <definedName name="CENSO1973">#REF!</definedName>
    <definedName name="CENSO1985">#REF!</definedName>
    <definedName name="COD_DEP">#REF!</definedName>
    <definedName name="COD_DEPARTAMENTO">#REF!</definedName>
    <definedName name="COD_MUN">#REF!</definedName>
    <definedName name="CODIGO_DIVIPOLA">#REF!</definedName>
    <definedName name="COL_MENU">[16]RESUMEN!#REF!</definedName>
    <definedName name="COLUM00PESOS">#REF!</definedName>
    <definedName name="COLUM00PIB">#REF!</definedName>
    <definedName name="COLUM01PESOS">#REF!</definedName>
    <definedName name="COLUM01PIB">#REF!</definedName>
    <definedName name="COLUM02PESOS">#REF!</definedName>
    <definedName name="COLUM02PIB">#REF!</definedName>
    <definedName name="COLUM03PESOS">#REF!</definedName>
    <definedName name="COLUM03PIB">#REF!</definedName>
    <definedName name="COLUM04PESOS">#REF!</definedName>
    <definedName name="COLUM04PIB">#REF!</definedName>
    <definedName name="COLUM05PESOS">#REF!</definedName>
    <definedName name="COLUM05PIB">#REF!</definedName>
    <definedName name="COLUM06PESOS">#REF!</definedName>
    <definedName name="COLUM06PIB">#REF!</definedName>
    <definedName name="COLUM07PESOS">#REF!</definedName>
    <definedName name="COLUM07PIB">#REF!</definedName>
    <definedName name="COLUM98PESOS">#REF!</definedName>
    <definedName name="COLUM98PIB">#REF!</definedName>
    <definedName name="COLUM99PESOS">#REF!</definedName>
    <definedName name="COLUM99PIB">#REF!</definedName>
    <definedName name="COMPOSICION_DEL_PRESUPUESTO_DE_RENTAS_DE_LA_NACION">'[11]proyecINGRESOS99 (det)'!$V$98:$AH$145</definedName>
    <definedName name="Confis">#REF!</definedName>
    <definedName name="CRBLO00_">#REF!</definedName>
    <definedName name="CRBLO93_">#REF!</definedName>
    <definedName name="CRBLO94_">#REF!</definedName>
    <definedName name="CRBLO95_">#REF!</definedName>
    <definedName name="CRBLO96_">#REF!</definedName>
    <definedName name="CRBLO97_">#REF!</definedName>
    <definedName name="CRBLO98_">#REF!</definedName>
    <definedName name="CRBLO99_">#REF!</definedName>
    <definedName name="CRCOMB00_">#REF!</definedName>
    <definedName name="CRCOMB93_">#REF!</definedName>
    <definedName name="CRCOMB94_">#REF!</definedName>
    <definedName name="CRCOMB95_">#REF!</definedName>
    <definedName name="CRCOMB96_">#REF!</definedName>
    <definedName name="CRCOMB97_">#REF!</definedName>
    <definedName name="CRCOMB98_">#REF!</definedName>
    <definedName name="CRCOMB99_">#REF!</definedName>
    <definedName name="CRDEM00_">#REF!</definedName>
    <definedName name="CRDEM93_">#REF!</definedName>
    <definedName name="CRDEM94_">#REF!</definedName>
    <definedName name="CRDEM95_">#REF!</definedName>
    <definedName name="CRDEM96_">#REF!</definedName>
    <definedName name="CRDEM97_">#REF!</definedName>
    <definedName name="CRDEM98_">#REF!</definedName>
    <definedName name="CRDEM99_">#REF!</definedName>
    <definedName name="CREUF00_">#REF!</definedName>
    <definedName name="CREUF93_">#REF!</definedName>
    <definedName name="CREUF94_">#REF!</definedName>
    <definedName name="CREUF95_">#REF!</definedName>
    <definedName name="CREUF96_">#REF!</definedName>
    <definedName name="CREUF97_">#REF!</definedName>
    <definedName name="CREUF98_">#REF!</definedName>
    <definedName name="CREUF99_">#REF!</definedName>
    <definedName name="cruce">#REF!</definedName>
    <definedName name="CRUCE2">#REF!</definedName>
    <definedName name="CRUCE3">#REF!</definedName>
    <definedName name="Cuadro_2b1">[17]RESUOPE!$AE$150:$BB$224</definedName>
    <definedName name="CUADRO_No._1">#REF!</definedName>
    <definedName name="CUADRO_No._10">#REF!</definedName>
    <definedName name="CUADRO_No._12">#REF!</definedName>
    <definedName name="CUADRO_No._13">#REF!</definedName>
    <definedName name="Cuadro_No._1a">[18]Hoja1!$B$3:$E$38</definedName>
    <definedName name="Cuadro_No._1b">[18]Hoja2!$L$3:$O$23</definedName>
    <definedName name="Cuadro_No._1C">[18]Hoja1!$B$50:$E$88</definedName>
    <definedName name="CUADRO_No._2">#REF!</definedName>
    <definedName name="CUADRO_No._3">#REF!</definedName>
    <definedName name="CUADRO_No._4">#REF!</definedName>
    <definedName name="CUADRO_No._5">#REF!</definedName>
    <definedName name="CUADRO_No._6">#REF!</definedName>
    <definedName name="CUADRO_No._6A">#REF!</definedName>
    <definedName name="CUADRO_No._7">#REF!</definedName>
    <definedName name="CUADRO_No._8">#REF!</definedName>
    <definedName name="CUADRO_No._9">#REF!</definedName>
    <definedName name="Cuadro2b">[17]RESUOPE!$B$9:$AB$83</definedName>
    <definedName name="CUAINGRE">#REF!</definedName>
    <definedName name="Cwvu.ComparEneMar9697." hidden="1">'[19]Seguimiento CSF'!#REF!,'[19]Seguimiento CSF'!$A$30:$IV$34,'[19]Seguimiento CSF'!$A$104:$IV$104,'[19]Seguimiento CSF'!#REF!,'[19]Seguimiento CSF'!#REF!,'[19]Seguimiento CSF'!$A$124:$IV$125</definedName>
    <definedName name="Cwvu.EneFeb." hidden="1">'[19]Seguimiento CSF'!#REF!,'[19]Seguimiento CSF'!#REF!</definedName>
    <definedName name="Cwvu.EneMar." hidden="1">'[19]Seguimiento CSF'!#REF!,'[19]Seguimiento CSF'!$A$67:$IV$67,'[19]Seguimiento CSF'!#REF!,'[19]Seguimiento CSF'!#REF!</definedName>
    <definedName name="Cwvu.Formato._.Corto." hidden="1">'[19]Seguimiento CSF'!$A$11:$IV$12,'[19]Seguimiento CSF'!#REF!,'[19]Seguimiento CSF'!$A$45:$IV$46,'[19]Seguimiento CSF'!$A$48:$IV$57,'[19]Seguimiento CSF'!$A$61:$IV$63,'[19]Seguimiento CSF'!$A$65:$IV$66,'[19]Seguimiento CSF'!$A$72:$IV$82,'[19]Seguimiento CSF'!$A$89:$IV$92,'[19]Seguimiento CSF'!$A$114:$IV$116,'[19]Seguimiento CSF'!$A$118:$IV$122,'[19]Seguimiento CSF'!$A$129:$IV$132,'[19]Seguimiento CSF'!$A$134:$IV$135</definedName>
    <definedName name="Cwvu.Formato._.Total." hidden="1">'[19]Seguimiento CSF'!#REF!,'[19]Seguimiento CSF'!#REF!,'[19]Seguimiento CSF'!#REF!</definedName>
    <definedName name="d">'[20]Dolares ingresos'!$C$2:$U$48</definedName>
    <definedName name="dasd">#REF!</definedName>
    <definedName name="DBALANCEFMI2">#REF!</definedName>
    <definedName name="DboREGISTRO_LEY_617">#REF!</definedName>
    <definedName name="DDD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ebajo98">#REF!</definedName>
    <definedName name="DEPAR_CA">[10]Hoja4!$B$3:$B$34</definedName>
    <definedName name="DEPAR_DEP">[10]Hoja4!$B$76:$B$108</definedName>
    <definedName name="DEPAR_MUN">[10]Hoja4!$B$39:$B$71</definedName>
    <definedName name="DEPTO">#REF!</definedName>
    <definedName name="DEPTO_2002">#REF!</definedName>
    <definedName name="DETALLE_DE_LA_COMPOSICION_DEL_PRESUPUESTO_DE_RENTAS_DE_LA_NACION">[11]proyecINGRESOS99!$A$1:$I$97</definedName>
    <definedName name="DETALLE1996">#REF!</definedName>
    <definedName name="DETALLE1997">#REF!</definedName>
    <definedName name="deuda">#REF!</definedName>
    <definedName name="DEUDA_FLOTANTE_1990_1998">#REF!</definedName>
    <definedName name="DIFERCOLUM00">#REF!</definedName>
    <definedName name="DIFERCOLUM01">#REF!</definedName>
    <definedName name="DIFERCOLUM02">#REF!</definedName>
    <definedName name="DIFERCOLUM99">#REF!</definedName>
    <definedName name="dos">#REF!</definedName>
    <definedName name="DPTOS">#REF!</definedName>
    <definedName name="ECOPETROLCRECIM">#REF!</definedName>
    <definedName name="ECOPETROLPESOS">#REF!</definedName>
    <definedName name="ECOPETROLPIB">#REF!</definedName>
    <definedName name="EDUCA_00">#REF!</definedName>
    <definedName name="EDUCA_01">#REF!</definedName>
    <definedName name="EDUCA_94">#REF!</definedName>
    <definedName name="EDUCA_95">#REF!</definedName>
    <definedName name="EDUCA_96">#REF!</definedName>
    <definedName name="EDUCA_97">#REF!</definedName>
    <definedName name="EDUCA_98">#REF!</definedName>
    <definedName name="EDUCA_99">#REF!</definedName>
    <definedName name="EGRAFICOS1">#REF!</definedName>
    <definedName name="EGRAFICOS2">#REF!</definedName>
    <definedName name="EGRAFICOS3">#REF!</definedName>
    <definedName name="ejcprp">[12]GASTOS!#REF!</definedName>
    <definedName name="eje">[12]GASTOS!#REF!</definedName>
    <definedName name="ELASTICIDAD_RECAUDO_IVA">#REF!</definedName>
    <definedName name="ELECTRICOCRECIM">#REF!</definedName>
    <definedName name="ELECTRICOPESOS">#REF!</definedName>
    <definedName name="ELECTRICOPIB">#REF!</definedName>
    <definedName name="emppln">#REF!</definedName>
    <definedName name="encima98">#REF!</definedName>
    <definedName name="ENEROP">#REF!</definedName>
    <definedName name="ENERORN">#REF!</definedName>
    <definedName name="ENERORP">#REF!</definedName>
    <definedName name="ESCENARIO__0">#REF!</definedName>
    <definedName name="ESCENARIO__1">#REF!</definedName>
    <definedName name="ESCENARIO_1__Ajustado">#REF!</definedName>
    <definedName name="ESCENARIO_2">#REF!</definedName>
    <definedName name="ESCENARIO_3">#REF!</definedName>
    <definedName name="ESCENARIO_NUEVO">#REF!</definedName>
    <definedName name="estimaciones">#REF!</definedName>
    <definedName name="Excel_BuiltIn__FilterDatabase_3">#REF!</definedName>
    <definedName name="FEBRERON">[21]VIGN!#REF!</definedName>
    <definedName name="FEBREROP">#REF!</definedName>
    <definedName name="FEBRERORN">#REF!</definedName>
    <definedName name="FEBRERORP">#REF!</definedName>
    <definedName name="ffff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PPT">#REF!</definedName>
    <definedName name="FNCCRECIM">#REF!</definedName>
    <definedName name="FNCPESOS">#REF!</definedName>
    <definedName name="FNCPIB">#REF!</definedName>
    <definedName name="FONPET2000">#REF!</definedName>
    <definedName name="FONPET2001">#REF!</definedName>
    <definedName name="FONPET2002">#REF!</definedName>
    <definedName name="FONPET2003">#REF!</definedName>
    <definedName name="FONPET2004">#REF!</definedName>
    <definedName name="FONPET2005">#REF!</definedName>
    <definedName name="FONPETOTAL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RZ_00">'[15]94-03 Mil Corr '!#REF!</definedName>
    <definedName name="FORZ_01_RESERVA">'[15]94-03 Mil Corr '!#REF!</definedName>
    <definedName name="FORZ_94">'[15]94-03 Mil Corr '!#REF!</definedName>
    <definedName name="FORZ_95">'[15]94-03 Mil Corr '!#REF!</definedName>
    <definedName name="FORZ_96">'[15]94-03 Mil Corr '!#REF!</definedName>
    <definedName name="FORZ_97">'[15]94-03 Mil Corr '!#REF!</definedName>
    <definedName name="FORZ_98">'[15]94-03 Mil Corr '!#REF!</definedName>
    <definedName name="FORZ_99">'[15]94-03 Mil Corr '!#REF!</definedName>
    <definedName name="FORZ_PG_02">'[15]94-03 Mil Corr '!#REF!</definedName>
    <definedName name="fsfsf">[21]VIGN!#REF!</definedName>
    <definedName name="fun">[12]GASTOS!#REF!</definedName>
    <definedName name="futnac">[12]GASTOS!#REF!</definedName>
    <definedName name="futprp">[12]GASTOS!#REF!</definedName>
    <definedName name="ga">#REF!</definedName>
    <definedName name="GASOLINA_REGULAR">'[22]MODELO DE GASOLINA'!$A$8:$P$25</definedName>
    <definedName name="gasrep">#REF!</definedName>
    <definedName name="Gastos_generales">#REF!</definedName>
    <definedName name="gd">#REF!</definedName>
    <definedName name="GOBIERNOCRECIM">#REF!</definedName>
    <definedName name="GOBIERNOPESOS">#REF!</definedName>
    <definedName name="GOBIERNOPIB">#REF!</definedName>
    <definedName name="GREFORMASRESUM1">#REF!</definedName>
    <definedName name="GREFORMASRESUM2">#REF!</definedName>
    <definedName name="GREFORMASRESUM3">#REF!</definedName>
    <definedName name="horext">#REF!</definedName>
    <definedName name="i">#REF!</definedName>
    <definedName name="IN00_">#REF!</definedName>
    <definedName name="IN93_">#REF!</definedName>
    <definedName name="IN94_">#REF!</definedName>
    <definedName name="IN95_">#REF!</definedName>
    <definedName name="IN96_">#REF!</definedName>
    <definedName name="IN97_">#REF!</definedName>
    <definedName name="IN98_">#REF!</definedName>
    <definedName name="IN99_">#REF!</definedName>
    <definedName name="INCGG00_">#REF!</definedName>
    <definedName name="INCGG93_">#REF!</definedName>
    <definedName name="INCGG94_">#REF!</definedName>
    <definedName name="INCGG95_">#REF!</definedName>
    <definedName name="INCGG96_">#REF!</definedName>
    <definedName name="INCGG97_">#REF!</definedName>
    <definedName name="INCGG98_">#REF!</definedName>
    <definedName name="INCGG99_">#REF!</definedName>
    <definedName name="INCSP00_">#REF!</definedName>
    <definedName name="INCSP93_">#REF!</definedName>
    <definedName name="INCSP94_">#REF!</definedName>
    <definedName name="INCSP95_">#REF!</definedName>
    <definedName name="INCSP96_">#REF!</definedName>
    <definedName name="INCSP97_">#REF!</definedName>
    <definedName name="INCSP98_">#REF!</definedName>
    <definedName name="INCSP99_">#REF!</definedName>
    <definedName name="INCTRAN00_">#REF!</definedName>
    <definedName name="INCTRAN93_">#REF!</definedName>
    <definedName name="INCTRAN94_">#REF!</definedName>
    <definedName name="INCTRAN95_">#REF!</definedName>
    <definedName name="INCTRAN96_">#REF!</definedName>
    <definedName name="INCTRAN97_">#REF!</definedName>
    <definedName name="INCTRAN98_">#REF!</definedName>
    <definedName name="INCTRAN99_">#REF!</definedName>
    <definedName name="ingapr">#REF!</definedName>
    <definedName name="ingbas">#REF!</definedName>
    <definedName name="ingest">#REF!</definedName>
    <definedName name="ingprg">#REF!</definedName>
    <definedName name="ingresos">#REF!</definedName>
    <definedName name="INGRESOS_DE_LA_NACION__1996_REAL__1997_ESTIMACION_Y_1998_PROYECCION">#REF!</definedName>
    <definedName name="ingresos97">#REF!</definedName>
    <definedName name="ingsol">#REF!</definedName>
    <definedName name="INTYCOM00_">[13]SUPUESTOS!$O$70</definedName>
    <definedName name="INTYCOM94_">[13]SUPUESTOS!$I$70</definedName>
    <definedName name="INTYCOM95_">[13]SUPUESTOS!$J$70</definedName>
    <definedName name="INTYCOM96_">[13]SUPUESTOS!$K$70</definedName>
    <definedName name="INTYCOM97_">[13]SUPUESTOS!$L$70</definedName>
    <definedName name="INTYCOM98_">[13]SUPUESTOS!$M$70</definedName>
    <definedName name="INTYCOM99_">[13]SUPUESTOS!$N$70</definedName>
    <definedName name="KBALANCEVSFMI">#REF!</definedName>
    <definedName name="kkkk">'[23]CUADRO No 4'!#REF!</definedName>
    <definedName name="LIBRE_00">#REF!</definedName>
    <definedName name="LIBRE_01_RESERVA">#REF!</definedName>
    <definedName name="LIBRE_02">#REF!</definedName>
    <definedName name="LIBRE_94">#REF!</definedName>
    <definedName name="LIBRE_95">#REF!</definedName>
    <definedName name="LIBRE_96">#REF!</definedName>
    <definedName name="LIBRE_97">#REF!</definedName>
    <definedName name="LIBRE_98">#REF!</definedName>
    <definedName name="LIBRE_99">#REF!</definedName>
    <definedName name="liqui">#REF!</definedName>
    <definedName name="liquidacion97">'[24]LIQUI-TRANSF'!#REF!</definedName>
    <definedName name="LPORTADASECTOR">#REF!</definedName>
    <definedName name="M">[25]Datos!$F$34</definedName>
    <definedName name="MACRO">#REF!</definedName>
    <definedName name="MARZON">[21]VIGN!#REF!</definedName>
    <definedName name="MARZOP">#REF!</definedName>
    <definedName name="MARZORN">#REF!</definedName>
    <definedName name="MARZORP">#REF!</definedName>
    <definedName name="METROCRECIM">#REF!</definedName>
    <definedName name="METROPESOS">#REF!</definedName>
    <definedName name="METROPIB">#REF!</definedName>
    <definedName name="MINISTRO">'[26]CUA1-3'!#REF!</definedName>
    <definedName name="MUNICIPIO">#REF!</definedName>
    <definedName name="NACION">#REF!</definedName>
    <definedName name="nivel">#REF!</definedName>
    <definedName name="NOINCLUIDCRECIM">#REF!</definedName>
    <definedName name="NOINCLUIPESOS">#REF!</definedName>
    <definedName name="nomniv">#REF!</definedName>
    <definedName name="NOVDEUDAFLOTANTE">#REF!</definedName>
    <definedName name="NOVEVOLREZAGO">#REF!</definedName>
    <definedName name="OE97B">#REF!</definedName>
    <definedName name="OEPROY97">#REF!</definedName>
    <definedName name="opetesore00">#REF!</definedName>
    <definedName name="opetesore98">#REF!</definedName>
    <definedName name="opetesore99">#REF!</definedName>
    <definedName name="P">'[20]Pesos ingresos'!$C$2:$U$111</definedName>
    <definedName name="PAGOPROM00_">#REF!</definedName>
    <definedName name="PAGOPROM93_">#REF!</definedName>
    <definedName name="PAGOPROM94_">#REF!</definedName>
    <definedName name="PAGOPROM95_">#REF!</definedName>
    <definedName name="PAGOPROM96_">#REF!</definedName>
    <definedName name="PAGOPROM97_">#REF!</definedName>
    <definedName name="PAGOPROM98_">#REF!</definedName>
    <definedName name="PAGOPROM99_">#REF!</definedName>
    <definedName name="PARTICIPACIONES_1997___2000">'[26]CUA1-3'!#REF!</definedName>
    <definedName name="PARTMUN00_">[13]SUPUESTOS!$O$6</definedName>
    <definedName name="PARTMUN93_">[13]SUPUESTOS!$H$6</definedName>
    <definedName name="PARTMUN94_">[13]SUPUESTOS!$I$6</definedName>
    <definedName name="PARTMUN95_">[13]SUPUESTOS!$J$6</definedName>
    <definedName name="PARTMUN96_">[13]SUPUESTOS!$K$6</definedName>
    <definedName name="PARTMUN97_">[13]SUPUESTOS!$L$6</definedName>
    <definedName name="PARTMUN98_">[13]SUPUESTOS!$M$6</definedName>
    <definedName name="PARTMUN99_">[13]SUPUESTOS!$N$6</definedName>
    <definedName name="Pcpta_00">[27]Pob!#REF!</definedName>
    <definedName name="Pcpta_01">[27]Pob!#REF!</definedName>
    <definedName name="Pcpta_02">[27]Pob!#REF!</definedName>
    <definedName name="Pcpta_99">[27]Pob!#REF!</definedName>
    <definedName name="PERNOTEC00_">#REF!</definedName>
    <definedName name="PERNOTEC93_">#REF!</definedName>
    <definedName name="PERNOTEC94_">#REF!</definedName>
    <definedName name="PERNOTEC95_">#REF!</definedName>
    <definedName name="PERNOTEC96_">#REF!</definedName>
    <definedName name="PERNOTEC97_">#REF!</definedName>
    <definedName name="PERNOTEC98_">#REF!</definedName>
    <definedName name="PERNOTEC99_">#REF!</definedName>
    <definedName name="PEROTRA00_">#REF!</definedName>
    <definedName name="PEROTRA93_">#REF!</definedName>
    <definedName name="PEROTRA94_">#REF!</definedName>
    <definedName name="PEROTRA95_">#REF!</definedName>
    <definedName name="PEROTRA96_">#REF!</definedName>
    <definedName name="PEROTRA97_">#REF!</definedName>
    <definedName name="PEROTRA98_">#REF!</definedName>
    <definedName name="PEROTRA99_">#REF!</definedName>
    <definedName name="PERTRANS00_">#REF!</definedName>
    <definedName name="PERTRANS93_">#REF!</definedName>
    <definedName name="PERTRANS94_">#REF!</definedName>
    <definedName name="PERTRANS95_">#REF!</definedName>
    <definedName name="PERTRANS96_">#REF!</definedName>
    <definedName name="PERTRANS97_">#REF!</definedName>
    <definedName name="PERTRANS98_">#REF!</definedName>
    <definedName name="PERTRANS99_">#REF!</definedName>
    <definedName name="PIB">#REF!</definedName>
    <definedName name="PIB00">[6]SUPUESTOS!$O$47</definedName>
    <definedName name="PIB00_">[13]SUPUESTOS!$O$19</definedName>
    <definedName name="PIB93_">[13]SUPUESTOS!$H$19</definedName>
    <definedName name="PIB94_">[13]SUPUESTOS!$I$19</definedName>
    <definedName name="PIB95_">[13]SUPUESTOS!$J$19</definedName>
    <definedName name="PIB96_">[13]SUPUESTOS!$K$19</definedName>
    <definedName name="PIB97_">[13]SUPUESTOS!$L$19</definedName>
    <definedName name="PIB98_">[13]SUPUESTOS!$M$19</definedName>
    <definedName name="PIB99_">[13]SUPUESTOS!$N$19</definedName>
    <definedName name="PICN_00_REAF_98">#REF!</definedName>
    <definedName name="PICN_01_RESERVA">#REF!</definedName>
    <definedName name="PICN_94">#REF!</definedName>
    <definedName name="PICN_95">#REF!</definedName>
    <definedName name="PICN_96">#REF!</definedName>
    <definedName name="PICN_97">#REF!</definedName>
    <definedName name="PICN_98">#REF!</definedName>
    <definedName name="PICN_99_REF_97">#REF!</definedName>
    <definedName name="PORC_LIBRE_00">'[15]94-03 Mil Corr '!#REF!</definedName>
    <definedName name="PORC_LIBRE_01">'[15]94-03 Mil Corr '!#REF!</definedName>
    <definedName name="PORC_LIBRE_02">'[15]94-03 Mil Corr '!#REF!</definedName>
    <definedName name="PORC_LIBRE_94">'[15]94-03 Mil Corr '!#REF!</definedName>
    <definedName name="PORC_LIBRE_95">'[15]94-03 Mil Corr '!#REF!</definedName>
    <definedName name="PORC_LIBRE_96">'[15]94-03 Mil Corr '!#REF!</definedName>
    <definedName name="PORC_LIBRE_97">'[15]94-03 Mil Corr '!#REF!</definedName>
    <definedName name="PORC_LIBRE_98">'[15]94-03 Mil Corr '!#REF!</definedName>
    <definedName name="PORC_LIBRE_99">'[15]94-03 Mil Corr '!#REF!</definedName>
    <definedName name="PPTO97">#REF!</definedName>
    <definedName name="PRESUPUESTO__1998">#REF!</definedName>
    <definedName name="prgnac">[12]GASTOS!#REF!</definedName>
    <definedName name="prgprp">[12]GASTOS!#REF!</definedName>
    <definedName name="primant">#REF!</definedName>
    <definedName name="primnav">#REF!</definedName>
    <definedName name="primser">#REF!</definedName>
    <definedName name="primtec">#REF!</definedName>
    <definedName name="primvac">#REF!</definedName>
    <definedName name="PROPIOS">#REF!</definedName>
    <definedName name="prynac">[12]GASTOS!#REF!</definedName>
    <definedName name="pryprp">[12]GASTOS!#REF!</definedName>
    <definedName name="pyd">'[20]P+D ingresos'!$C$1:$U$111</definedName>
    <definedName name="rango1">#REF!</definedName>
    <definedName name="RDPTO">#REF!</definedName>
    <definedName name="re">#REF!</definedName>
    <definedName name="RECALCULO">[16]RESUMEN!#REF!</definedName>
    <definedName name="RECAPRO00_">#REF!</definedName>
    <definedName name="RECAPRO93_">#REF!</definedName>
    <definedName name="RECAPRO94_">#REF!</definedName>
    <definedName name="RECAPRO95_">#REF!</definedName>
    <definedName name="RECAPRO96_">#REF!</definedName>
    <definedName name="RECAPRO97_">#REF!</definedName>
    <definedName name="RECAPRO98_">#REF!</definedName>
    <definedName name="RECAPRO99_">#REF!</definedName>
    <definedName name="recing">#REF!</definedName>
    <definedName name="recnac">[12]GASTOS!#REF!</definedName>
    <definedName name="recprp">[12]GASTOS!#REF!</definedName>
    <definedName name="reg">[12]GASTOS!#REF!</definedName>
    <definedName name="REGALIAS00_">[13]SUPUESTOS!$O$74</definedName>
    <definedName name="REGALIAS93_">[13]SUPUESTOS!$H$74</definedName>
    <definedName name="REGALIAS94_">[13]SUPUESTOS!$I$74</definedName>
    <definedName name="REGALIAS95_">[13]SUPUESTOS!$J$74</definedName>
    <definedName name="REGALIAS96_">[13]SUPUESTOS!$K$74</definedName>
    <definedName name="REGALIAS97_">[13]SUPUESTOS!$L$74</definedName>
    <definedName name="REGALIAS98_">[13]SUPUESTOS!$M$74</definedName>
    <definedName name="REGALIAS99_">[13]SUPUESTOS!$N$74</definedName>
    <definedName name="REGIONALCRECIM">#REF!</definedName>
    <definedName name="REGIONALPESOS">#REF!</definedName>
    <definedName name="REGIONALPIB">#REF!</definedName>
    <definedName name="Rep_ing_02">[27]Pob!#REF!</definedName>
    <definedName name="REQUERIDOS">'[24]LIQUI-TRANSF'!#REF!</definedName>
    <definedName name="RESTO">#REF!</definedName>
    <definedName name="RESTOCRECIM">#REF!</definedName>
    <definedName name="RESTOPESOS">#REF!</definedName>
    <definedName name="RESTOPIB">#REF!</definedName>
    <definedName name="RESUMIDO">#REF!</definedName>
    <definedName name="rezago">#REF!</definedName>
    <definedName name="Rwvu.ComparEneMar9697." hidden="1">'[19]Seguimiento CSF'!$L$1:$N$65536,'[19]Seguimiento CSF'!$R$1:$BU$65536</definedName>
    <definedName name="Rwvu.EneFeb." hidden="1">'[19]Seguimiento CSF'!$L$1:$N$65536,'[19]Seguimiento CSF'!$Q$1:$AD$65536</definedName>
    <definedName name="Rwvu.Formato._.Corto." hidden="1">'[19]Seguimiento CSF'!$L$1:$N$65536,'[19]Seguimiento CSF'!$R$1:$AD$65536,'[19]Seguimiento CSF'!$AH$1:$AY$65536,'[19]Seguimiento CSF'!$BA$1:$BH$65536,'[19]Seguimiento CSF'!$BJ$1:$BQ$65536,'[19]Seguimiento CSF'!$BS$1:$CF$65536</definedName>
    <definedName name="Rwvu.OPEF._.96." hidden="1">'[19]Resumen OPEF'!$E$1:$J$65536,'[19]Resumen OPEF'!$M$1:$Q$65536</definedName>
    <definedName name="Rwvu.OPEF._.97." hidden="1">'[19]Resumen OPEF'!$C$1:$C$65536,'[19]Resumen OPEF'!#REF!,'[19]Resumen OPEF'!$K$1:$Q$65536</definedName>
    <definedName name="SALIR">[16]RESUMEN!#REF!</definedName>
    <definedName name="secing">#REF!</definedName>
    <definedName name="SEGSOCIALCRECIM">#REF!</definedName>
    <definedName name="SEGSOCIALPESOS">#REF!</definedName>
    <definedName name="SEGSOCIALPIB">#REF!</definedName>
    <definedName name="SENDEMANDA00_">#REF!</definedName>
    <definedName name="SENDEMANDA93_">#REF!</definedName>
    <definedName name="SENDEMANDA94_">#REF!</definedName>
    <definedName name="SENDEMANDA95_">#REF!</definedName>
    <definedName name="SENDEMANDA96_">#REF!</definedName>
    <definedName name="SENDEMANDA97_">#REF!</definedName>
    <definedName name="SENDEMANDA98_">#REF!</definedName>
    <definedName name="SENDEMANDA99_">#REF!</definedName>
    <definedName name="SENPERDIDAS00_">#REF!</definedName>
    <definedName name="SENPERDIDAS93_">#REF!</definedName>
    <definedName name="SENPERDIDAS94_">#REF!</definedName>
    <definedName name="SENPERDIDAS95_">#REF!</definedName>
    <definedName name="SENPERDIDAS96_">#REF!</definedName>
    <definedName name="SENPERDIDAS97_">#REF!</definedName>
    <definedName name="SENPERDIDAS98_">#REF!</definedName>
    <definedName name="SENPERDIDAS99_">#REF!</definedName>
    <definedName name="SENRECAUDO00_">#REF!</definedName>
    <definedName name="SENRECAUDO93_">#REF!</definedName>
    <definedName name="SENRECAUDO94_">#REF!</definedName>
    <definedName name="SENRECAUDO95_">#REF!</definedName>
    <definedName name="SENRECAUDO96_">#REF!</definedName>
    <definedName name="SENRECAUDO97_">#REF!</definedName>
    <definedName name="SENRECAUDO98_">#REF!</definedName>
    <definedName name="SENRECAUDO99_">#REF!</definedName>
    <definedName name="SENSUPERAVIT00_">#REF!</definedName>
    <definedName name="SENSUPERAVIT93_">#REF!</definedName>
    <definedName name="SENSUPERAVIT94_">#REF!</definedName>
    <definedName name="SENSUPERAVIT95_">#REF!</definedName>
    <definedName name="SENSUPERAVIT96_">#REF!</definedName>
    <definedName name="SENSUPERAVIT97_">#REF!</definedName>
    <definedName name="SENSUPERAVIT98_">#REF!</definedName>
    <definedName name="SENSUPERAVIT99_">#REF!</definedName>
    <definedName name="SENTARIFA00_">#REF!</definedName>
    <definedName name="SENTARIFA93_">#REF!</definedName>
    <definedName name="SENTARIFA94_">#REF!</definedName>
    <definedName name="SENTARIFA95_">#REF!</definedName>
    <definedName name="SENTARIFA96_">#REF!</definedName>
    <definedName name="SENTARIFA97_">#REF!</definedName>
    <definedName name="SENTARIFA98_">#REF!</definedName>
    <definedName name="SENTARIFA99_">#REF!</definedName>
    <definedName name="SENVARDEM00_">#REF!</definedName>
    <definedName name="SENVARDEM93_">#REF!</definedName>
    <definedName name="SENVARDEM94_">#REF!</definedName>
    <definedName name="SENVARDEM95_">#REF!</definedName>
    <definedName name="SENVARDEM96_">#REF!</definedName>
    <definedName name="SENVARDEM97_">#REF!</definedName>
    <definedName name="SENVARDEM98_">#REF!</definedName>
    <definedName name="SENVARDEM99_">#REF!</definedName>
    <definedName name="SENVENTAS00_">#REF!</definedName>
    <definedName name="SENVENTAS93_">#REF!</definedName>
    <definedName name="SENVENTAS94_">#REF!</definedName>
    <definedName name="SENVENTAS95_">#REF!</definedName>
    <definedName name="SENVENTAS96_">#REF!</definedName>
    <definedName name="SENVENTAS97_">#REF!</definedName>
    <definedName name="SENVENTAS98_">#REF!</definedName>
    <definedName name="SENVENTAS99_">#REF!</definedName>
    <definedName name="SERVICIODEUDANACION">'[28]DETALLE-DEUDA'!#REF!</definedName>
    <definedName name="Servicios_personales">#REF!</definedName>
    <definedName name="SGP_PG_02">#REF!</definedName>
    <definedName name="SITFID95_">[13]SUPUESTOS!$J$7</definedName>
    <definedName name="SITFIS00_">[13]SUPUESTOS!$O$7</definedName>
    <definedName name="SITFIS93_">[13]SUPUESTOS!$H$7</definedName>
    <definedName name="SITFIS94_">[13]SUPUESTOS!$I$7</definedName>
    <definedName name="SITFIS95_">[13]SUPUESTOS!$J$7</definedName>
    <definedName name="SITFIS96_">[13]SUPUESTOS!$K$7</definedName>
    <definedName name="SITFIS97_">[13]SUPUESTOS!$L$7</definedName>
    <definedName name="SITFIS98_">[13]SUPUESTOS!$M$7</definedName>
    <definedName name="SITFIS99_">[13]SUPUESTOS!$N$7</definedName>
    <definedName name="solnac">[12]GASTOS!#REF!</definedName>
    <definedName name="solprp">[12]GASTOS!#REF!</definedName>
    <definedName name="SORTEADO">#REF!</definedName>
    <definedName name="subtrn">#REF!</definedName>
    <definedName name="TCP00_">#REF!</definedName>
    <definedName name="TCP93_">#REF!</definedName>
    <definedName name="TCP94_">#REF!</definedName>
    <definedName name="TCP95_">#REF!</definedName>
    <definedName name="TCP96_">#REF!</definedName>
    <definedName name="TCP97_">#REF!</definedName>
    <definedName name="TCP98_">#REF!</definedName>
    <definedName name="TCP99_">#REF!</definedName>
    <definedName name="TELECOMCRECIM">#REF!</definedName>
    <definedName name="TELECOMPESOS">#REF!</definedName>
    <definedName name="TELECOMPIB">#REF!</definedName>
    <definedName name="Títulos_a_imprimir_IM">#REF!</definedName>
    <definedName name="TODO">#REF!</definedName>
    <definedName name="TOTAL">#REF!</definedName>
    <definedName name="tothorext">#REF!</definedName>
    <definedName name="totindemvac">#REF!</definedName>
    <definedName name="tranferencias">#REF!</definedName>
    <definedName name="TRANSTOT00_">[13]SUPUESTOS!$O$5</definedName>
    <definedName name="TRANSTOT93_">[13]SUPUESTOS!$H$5</definedName>
    <definedName name="TRANSTOT94_">[13]SUPUESTOS!$I$5</definedName>
    <definedName name="TRANSTOT95_">[13]SUPUESTOS!$J$5</definedName>
    <definedName name="TRANSTOT96_">[13]SUPUESTOS!$K$5</definedName>
    <definedName name="TRANSTOT97_">[13]SUPUESTOS!$L$5</definedName>
    <definedName name="TRANSTOT98_">[13]SUPUESTOS!$M$5</definedName>
    <definedName name="TRANSTOT99_">[13]SUPUESTOS!$N$5</definedName>
    <definedName name="uno">#REF!</definedName>
    <definedName name="v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alor">#REF!</definedName>
    <definedName name="valorpuntoIng">#REF!</definedName>
    <definedName name="VARIACIONES">#REF!</definedName>
    <definedName name="VARPIB00_">[13]SUPUESTOS!$O$20</definedName>
    <definedName name="VARPIB93_">[13]SUPUESTOS!$H$20</definedName>
    <definedName name="VARPIB94_">[13]SUPUESTOS!$I$20</definedName>
    <definedName name="VARPIB95_">[13]SUPUESTOS!$J$20</definedName>
    <definedName name="VARPIB96_">[13]SUPUESTOS!$K$20</definedName>
    <definedName name="VARPIB97_">[13]SUPUESTOS!$L$20</definedName>
    <definedName name="VARPIB98_">[13]SUPUESTOS!$M$20</definedName>
    <definedName name="VARPIB99_">[13]SUPUESTOS!$N$20</definedName>
    <definedName name="VIGENCIA">'[4]PAGOS VIGENCIA t'!$A$2:$AS$55</definedName>
    <definedName name="Vigencia_1999">#REF!</definedName>
    <definedName name="Vigencia_2000">#REF!</definedName>
    <definedName name="Vigencia_2001">#REF!</definedName>
    <definedName name="Vigencia_2002">#REF!</definedName>
    <definedName name="wvu.ComparEneMar9697.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EneFeb.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Formato._.Corto.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Total.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OPEF._.96.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7.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xxx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Z">'[29]CUA1-3'!#REF!</definedName>
    <definedName name="Z_91E95AE5_DCC2_11D0_8DF1_00805F2A002D_.wvu.Cols" hidden="1">'[19]Seguimiento CSF'!$L$1:$N$65536,'[19]Seguimiento CSF'!$R$1:$BU$65536</definedName>
    <definedName name="Z_91E95AE6_DCC2_11D0_8DF1_00805F2A002D_.wvu.Cols" hidden="1">'[19]Seguimiento CSF'!$L$1:$N$65536,'[19]Seguimiento CSF'!$Q$1:$AD$65536</definedName>
    <definedName name="Z_91E95AE6_DCC2_11D0_8DF1_00805F2A002D_.wvu.Rows" hidden="1">'[19]Seguimiento CSF'!#REF!,'[19]Seguimiento CSF'!#REF!</definedName>
    <definedName name="Z_91E95AE7_DCC2_11D0_8DF1_00805F2A002D_.wvu.Cols" hidden="1">'[19]Resumen MES OPEF'!$C$1:$C$65536,'[19]Resumen MES OPEF'!$N$1:$N$65536,'[19]Resumen MES OPEF'!$Y$1:$Y$65536,'[19]Resumen MES OPEF'!$AL$1:$AL$65536,'[19]Resumen MES OPEF'!$AV$1:$AV$65536,'[19]Resumen MES OPEF'!$BG$1:$BG$65536,'[19]Resumen MES OPEF'!$BR$1:$BR$65536,'[19]Resumen MES OPEF'!$CC$1:$CC$65536</definedName>
    <definedName name="Z_91E95AE8_DCC2_11D0_8DF1_00805F2A002D_.wvu.Cols" hidden="1">'[19]Seguimiento CSF'!$L$1:$N$65536,'[19]Seguimiento CSF'!$R$1:$AD$65536,'[19]Seguimiento CSF'!$AY$1:$AY$65536,'[19]Seguimiento CSF'!$BH$1:$BH$65536,'[19]Seguimiento CSF'!$BQ$1:$BQ$65536</definedName>
    <definedName name="Z_91E95AE9_DCC2_11D0_8DF1_00805F2A002D_.wvu.Cols" hidden="1">'[19]Seguimiento CSF'!$L$1:$N$65536,'[19]Seguimiento CSF'!$R$1:$AD$65536,'[19]Seguimiento CSF'!$AH$1:$AY$65536,'[19]Seguimiento CSF'!$BA$1:$BH$65536,'[19]Seguimiento CSF'!$BJ$1:$BQ$65536,'[19]Seguimiento CSF'!$BS$1:$CF$65536</definedName>
    <definedName name="Z_91E95AEB_DCC2_11D0_8DF1_00805F2A002D_.wvu.Cols" hidden="1">'[19]Resumen OPEF'!$E$1:$J$65536,'[19]Resumen OPEF'!$M$1:$Q$65536</definedName>
    <definedName name="Z_91E95AEC_DCC2_11D0_8DF1_00805F2A002D_.wvu.Cols" hidden="1">'[19]Resumen OPEF'!$C$1:$C$65536,'[19]Resumen OPEF'!$E$1:$E$65536,'[19]Resumen OPEF'!$H$1:$I$65536,'[19]Resumen OPEF'!$K$1:$L$65536,'[19]Resumen OPEF'!$O$1:$O$65536</definedName>
  </definedNames>
  <calcPr calcId="171027"/>
</workbook>
</file>

<file path=xl/calcChain.xml><?xml version="1.0" encoding="utf-8"?>
<calcChain xmlns="http://schemas.openxmlformats.org/spreadsheetml/2006/main">
  <c r="L6244" i="1" l="1"/>
  <c r="J6247" i="1"/>
  <c r="K6247" i="1"/>
  <c r="G6247" i="1" l="1"/>
  <c r="L6246" i="1" l="1"/>
  <c r="L6245" i="1"/>
  <c r="L6243" i="1"/>
  <c r="L6242" i="1"/>
  <c r="L6241" i="1"/>
  <c r="L6240" i="1"/>
  <c r="L6239" i="1"/>
  <c r="L6238" i="1"/>
  <c r="L6237" i="1"/>
  <c r="L6236" i="1"/>
  <c r="L6235" i="1"/>
  <c r="L6234" i="1"/>
  <c r="L6233" i="1"/>
  <c r="L6232" i="1"/>
  <c r="L6231" i="1"/>
  <c r="L6230" i="1"/>
  <c r="L6229" i="1"/>
  <c r="L6228" i="1"/>
  <c r="L6227" i="1"/>
  <c r="L6226" i="1"/>
  <c r="L6225" i="1"/>
  <c r="L6224" i="1"/>
  <c r="L6223" i="1"/>
  <c r="L6222" i="1"/>
  <c r="L6221" i="1"/>
  <c r="L6220" i="1"/>
  <c r="L6219" i="1"/>
  <c r="L6218" i="1"/>
  <c r="L6217" i="1"/>
  <c r="L6216" i="1"/>
  <c r="L6215" i="1"/>
  <c r="L6214" i="1"/>
  <c r="L6213" i="1"/>
  <c r="L6212" i="1"/>
  <c r="L6211" i="1"/>
  <c r="L6210" i="1"/>
  <c r="L6209" i="1"/>
  <c r="L6208" i="1"/>
  <c r="L6207" i="1"/>
  <c r="L6206" i="1"/>
  <c r="L6205" i="1"/>
  <c r="L6204" i="1"/>
  <c r="L6203" i="1"/>
  <c r="L6202" i="1"/>
  <c r="L6201" i="1"/>
  <c r="L6200" i="1"/>
  <c r="L6199" i="1"/>
  <c r="L6198" i="1"/>
  <c r="L6197" i="1"/>
  <c r="L6196" i="1"/>
  <c r="L6195" i="1"/>
  <c r="L6194" i="1"/>
  <c r="L6193" i="1"/>
  <c r="L6192" i="1"/>
  <c r="L6191" i="1"/>
  <c r="L6190" i="1"/>
  <c r="L6189" i="1"/>
  <c r="L6188" i="1"/>
  <c r="L6187" i="1"/>
  <c r="L6186" i="1"/>
  <c r="L6185" i="1"/>
  <c r="L6184" i="1"/>
  <c r="L6183" i="1"/>
  <c r="L6182" i="1"/>
  <c r="L6181" i="1"/>
  <c r="L6180" i="1"/>
  <c r="L6179" i="1"/>
  <c r="L6178" i="1"/>
  <c r="L6177" i="1"/>
  <c r="L6176" i="1"/>
  <c r="L6175" i="1"/>
  <c r="L6174" i="1"/>
  <c r="L6173" i="1"/>
  <c r="L6172" i="1"/>
  <c r="L6171" i="1"/>
  <c r="L6170" i="1"/>
  <c r="L6169" i="1"/>
  <c r="L6168" i="1"/>
  <c r="L6167" i="1"/>
  <c r="L6166" i="1"/>
  <c r="L6165" i="1"/>
  <c r="L6164" i="1"/>
  <c r="L6163" i="1"/>
  <c r="L6162" i="1"/>
  <c r="L6161" i="1"/>
  <c r="L6160" i="1"/>
  <c r="L6159" i="1"/>
  <c r="L6158" i="1"/>
  <c r="L6157" i="1"/>
  <c r="L6156" i="1"/>
  <c r="L6155" i="1"/>
  <c r="L6154" i="1"/>
  <c r="L6153" i="1"/>
  <c r="L6152" i="1"/>
  <c r="L6151" i="1"/>
  <c r="L6150" i="1"/>
  <c r="L6149" i="1"/>
  <c r="L6148" i="1"/>
  <c r="L6147" i="1"/>
  <c r="L6146" i="1"/>
  <c r="L6145" i="1"/>
  <c r="L6144" i="1"/>
  <c r="L6143" i="1"/>
  <c r="L6142" i="1"/>
  <c r="L6141" i="1"/>
  <c r="L6140" i="1"/>
  <c r="L6139" i="1"/>
  <c r="L6138" i="1"/>
  <c r="L6137" i="1"/>
  <c r="L6136" i="1"/>
  <c r="L6135" i="1"/>
  <c r="L6134" i="1"/>
  <c r="L6133" i="1"/>
  <c r="L6132" i="1"/>
  <c r="L6131" i="1"/>
  <c r="L6130" i="1"/>
  <c r="L6129" i="1"/>
  <c r="L6128" i="1"/>
  <c r="L6127" i="1"/>
  <c r="L6126" i="1"/>
  <c r="L6125" i="1"/>
  <c r="L6124" i="1"/>
  <c r="L6123" i="1"/>
  <c r="L6122" i="1"/>
  <c r="L6121" i="1"/>
  <c r="L6120" i="1"/>
  <c r="L6119" i="1"/>
  <c r="L6118" i="1"/>
  <c r="L6117" i="1"/>
  <c r="L6116" i="1"/>
  <c r="L6115" i="1"/>
  <c r="L6114" i="1"/>
  <c r="L6113" i="1"/>
  <c r="L6112" i="1"/>
  <c r="L6111" i="1"/>
  <c r="L6110" i="1"/>
  <c r="L6109" i="1"/>
  <c r="L6108" i="1"/>
  <c r="L6107" i="1"/>
  <c r="L6106" i="1"/>
  <c r="L6105" i="1"/>
  <c r="L6104" i="1"/>
  <c r="L6103" i="1"/>
  <c r="L6102" i="1"/>
  <c r="L6101" i="1"/>
  <c r="L6100" i="1"/>
  <c r="L6099" i="1"/>
  <c r="L6098" i="1"/>
  <c r="L6097" i="1"/>
  <c r="L6096" i="1"/>
  <c r="L6095" i="1"/>
  <c r="L6094" i="1"/>
  <c r="L6093" i="1"/>
  <c r="L6092" i="1"/>
  <c r="L6091" i="1"/>
  <c r="L6090" i="1"/>
  <c r="L6089" i="1"/>
  <c r="L6088" i="1"/>
  <c r="L6087" i="1"/>
  <c r="L6086" i="1"/>
  <c r="L6085" i="1"/>
  <c r="L6084" i="1"/>
  <c r="L6083" i="1"/>
  <c r="L6082" i="1"/>
  <c r="L6081" i="1"/>
  <c r="L6080" i="1"/>
  <c r="L6079" i="1"/>
  <c r="L6078" i="1"/>
  <c r="L6077" i="1"/>
  <c r="L6076" i="1"/>
  <c r="L6075" i="1"/>
  <c r="L6074" i="1"/>
  <c r="L6073" i="1"/>
  <c r="L6072" i="1"/>
  <c r="L6071" i="1"/>
  <c r="L6070" i="1"/>
  <c r="L6069" i="1"/>
  <c r="L6068" i="1"/>
  <c r="L6067" i="1"/>
  <c r="L6066" i="1"/>
  <c r="L6065" i="1"/>
  <c r="L6064" i="1"/>
  <c r="L6063" i="1"/>
  <c r="L6062" i="1"/>
  <c r="L6061" i="1"/>
  <c r="L6060" i="1"/>
  <c r="L6059" i="1"/>
  <c r="L6058" i="1"/>
  <c r="L6057" i="1"/>
  <c r="L6056" i="1"/>
  <c r="L6055" i="1"/>
  <c r="L6054" i="1"/>
  <c r="L6053" i="1"/>
  <c r="L6052" i="1"/>
  <c r="L6051" i="1"/>
  <c r="L6050" i="1"/>
  <c r="L6049" i="1"/>
  <c r="L6048" i="1"/>
  <c r="L6047" i="1"/>
  <c r="L6046" i="1"/>
  <c r="L6045" i="1"/>
  <c r="L6044" i="1"/>
  <c r="L6043" i="1"/>
  <c r="L6042" i="1"/>
  <c r="L6041" i="1"/>
  <c r="L6040" i="1"/>
  <c r="L6039" i="1"/>
  <c r="L6038" i="1"/>
  <c r="L6037" i="1"/>
  <c r="L6036" i="1"/>
  <c r="L6035" i="1"/>
  <c r="L6034" i="1"/>
  <c r="L6033" i="1"/>
  <c r="L6032" i="1"/>
  <c r="L6031" i="1"/>
  <c r="L6030" i="1"/>
  <c r="L6029" i="1"/>
  <c r="L6028" i="1"/>
  <c r="L6027" i="1"/>
  <c r="L6026" i="1"/>
  <c r="L6025" i="1"/>
  <c r="L6024" i="1"/>
  <c r="L6023" i="1"/>
  <c r="L6022" i="1"/>
  <c r="L6021" i="1"/>
  <c r="L6020" i="1"/>
  <c r="L6019" i="1"/>
  <c r="L6018" i="1"/>
  <c r="L6017" i="1"/>
  <c r="L6016" i="1"/>
  <c r="L6015" i="1"/>
  <c r="L6014" i="1"/>
  <c r="L6013" i="1"/>
  <c r="L6012" i="1"/>
  <c r="L6011" i="1"/>
  <c r="L6010" i="1"/>
  <c r="L6009" i="1"/>
  <c r="L6008" i="1"/>
  <c r="L6007" i="1"/>
  <c r="L6006" i="1"/>
  <c r="L6005" i="1"/>
  <c r="L6004" i="1"/>
  <c r="L6003" i="1"/>
  <c r="L6002" i="1"/>
  <c r="L6001" i="1"/>
  <c r="L6000" i="1"/>
  <c r="L5999" i="1"/>
  <c r="L5998" i="1"/>
  <c r="L5997" i="1"/>
  <c r="L5996" i="1"/>
  <c r="L5995" i="1"/>
  <c r="L5994" i="1"/>
  <c r="L5993" i="1"/>
  <c r="L5992" i="1"/>
  <c r="L5991" i="1"/>
  <c r="L5990" i="1"/>
  <c r="L5989" i="1"/>
  <c r="L5988" i="1"/>
  <c r="L5987" i="1"/>
  <c r="L5986" i="1"/>
  <c r="L5985" i="1"/>
  <c r="L5984" i="1"/>
  <c r="L5983" i="1"/>
  <c r="L5982" i="1"/>
  <c r="L5981" i="1"/>
  <c r="L5980" i="1"/>
  <c r="L5979" i="1"/>
  <c r="L5978" i="1"/>
  <c r="L5977" i="1"/>
  <c r="L5976" i="1"/>
  <c r="L5975" i="1"/>
  <c r="L5974" i="1"/>
  <c r="L5973" i="1"/>
  <c r="L5972" i="1"/>
  <c r="L5971" i="1"/>
  <c r="L5970" i="1"/>
  <c r="L5969" i="1"/>
  <c r="L5968" i="1"/>
  <c r="L5967" i="1"/>
  <c r="L5966" i="1"/>
  <c r="L5965" i="1"/>
  <c r="L5964" i="1"/>
  <c r="L5963" i="1"/>
  <c r="L5962" i="1"/>
  <c r="L5961" i="1"/>
  <c r="L5960" i="1"/>
  <c r="L5959" i="1"/>
  <c r="L5958" i="1"/>
  <c r="L5957" i="1"/>
  <c r="L5956" i="1"/>
  <c r="L5955" i="1"/>
  <c r="L5954" i="1"/>
  <c r="L5953" i="1"/>
  <c r="L5952" i="1"/>
  <c r="L5951" i="1"/>
  <c r="L5950" i="1"/>
  <c r="L5949" i="1"/>
  <c r="L5948" i="1"/>
  <c r="L5947" i="1"/>
  <c r="L5946" i="1"/>
  <c r="L5945" i="1"/>
  <c r="L5944" i="1"/>
  <c r="L5943" i="1"/>
  <c r="L5942" i="1"/>
  <c r="L5941" i="1"/>
  <c r="L5940" i="1"/>
  <c r="L5939" i="1"/>
  <c r="L5938" i="1"/>
  <c r="L5937" i="1"/>
  <c r="L5936" i="1"/>
  <c r="L5935" i="1"/>
  <c r="L5934" i="1"/>
  <c r="L5933" i="1"/>
  <c r="L5932" i="1"/>
  <c r="L5931" i="1"/>
  <c r="L5930" i="1"/>
  <c r="L5929" i="1"/>
  <c r="L5928" i="1"/>
  <c r="L5927" i="1"/>
  <c r="L5926" i="1"/>
  <c r="L5925" i="1"/>
  <c r="L5924" i="1"/>
  <c r="L5923" i="1"/>
  <c r="L5922" i="1"/>
  <c r="L5921" i="1"/>
  <c r="L5920" i="1"/>
  <c r="L5919" i="1"/>
  <c r="L5918" i="1"/>
  <c r="L5917" i="1"/>
  <c r="L5916" i="1"/>
  <c r="L5915" i="1"/>
  <c r="L5914" i="1"/>
  <c r="L5913" i="1"/>
  <c r="L5912" i="1"/>
  <c r="L5911" i="1"/>
  <c r="L5910" i="1"/>
  <c r="L5909" i="1"/>
  <c r="L5908" i="1"/>
  <c r="L5907" i="1"/>
  <c r="L5906" i="1"/>
  <c r="L5905" i="1"/>
  <c r="L5904" i="1"/>
  <c r="L5903" i="1"/>
  <c r="L5902" i="1"/>
  <c r="L5901" i="1"/>
  <c r="L5900" i="1"/>
  <c r="L5899" i="1"/>
  <c r="L5898" i="1"/>
  <c r="L5897" i="1"/>
  <c r="L5896" i="1"/>
  <c r="L5895" i="1"/>
  <c r="L5894" i="1"/>
  <c r="L5893" i="1"/>
  <c r="L5892" i="1"/>
  <c r="L5891" i="1"/>
  <c r="L5890" i="1"/>
  <c r="L5889" i="1"/>
  <c r="L5888" i="1"/>
  <c r="L5887" i="1"/>
  <c r="L5886" i="1"/>
  <c r="L5885" i="1"/>
  <c r="L5884" i="1"/>
  <c r="L5883" i="1"/>
  <c r="L5882" i="1"/>
  <c r="L5881" i="1"/>
  <c r="L5880" i="1"/>
  <c r="L5879" i="1"/>
  <c r="L5878" i="1"/>
  <c r="L5877" i="1"/>
  <c r="L5876" i="1"/>
  <c r="L5875" i="1"/>
  <c r="L5874" i="1"/>
  <c r="L5873" i="1"/>
  <c r="L5872" i="1"/>
  <c r="L5871" i="1"/>
  <c r="L5870" i="1"/>
  <c r="L5869" i="1"/>
  <c r="L5868" i="1"/>
  <c r="L5867" i="1"/>
  <c r="L5866" i="1"/>
  <c r="L5865" i="1"/>
  <c r="L5864" i="1"/>
  <c r="L5863" i="1"/>
  <c r="L5862" i="1"/>
  <c r="L5861" i="1"/>
  <c r="L5860" i="1"/>
  <c r="L5859" i="1"/>
  <c r="L5858" i="1"/>
  <c r="L5857" i="1"/>
  <c r="L5856" i="1"/>
  <c r="L5855" i="1"/>
  <c r="L5854" i="1"/>
  <c r="L5853" i="1"/>
  <c r="L5852" i="1"/>
  <c r="L5851" i="1"/>
  <c r="L5850" i="1"/>
  <c r="L5849" i="1"/>
  <c r="L5848" i="1"/>
  <c r="L5847" i="1"/>
  <c r="L5846" i="1"/>
  <c r="L5845" i="1"/>
  <c r="L5844" i="1"/>
  <c r="L5843" i="1"/>
  <c r="L5842" i="1"/>
  <c r="L5841" i="1"/>
  <c r="L5840" i="1"/>
  <c r="L5839" i="1"/>
  <c r="L5838" i="1"/>
  <c r="L5837" i="1"/>
  <c r="L5836" i="1"/>
  <c r="L5835" i="1"/>
  <c r="L5834" i="1"/>
  <c r="L5833" i="1"/>
  <c r="L5832" i="1"/>
  <c r="L5831" i="1"/>
  <c r="L5830" i="1"/>
  <c r="L5829" i="1"/>
  <c r="L5828" i="1"/>
  <c r="L5827" i="1"/>
  <c r="L5826" i="1"/>
  <c r="L5825" i="1"/>
  <c r="L5824" i="1"/>
  <c r="L5823" i="1"/>
  <c r="L5822" i="1"/>
  <c r="L5821" i="1"/>
  <c r="L5820" i="1"/>
  <c r="L5819" i="1"/>
  <c r="L5818" i="1"/>
  <c r="L5817" i="1"/>
  <c r="L5816" i="1"/>
  <c r="L5815" i="1"/>
  <c r="L5814" i="1"/>
  <c r="L5813" i="1"/>
  <c r="L5812" i="1"/>
  <c r="L5811" i="1"/>
  <c r="L5810" i="1"/>
  <c r="L5809" i="1"/>
  <c r="L5808" i="1"/>
  <c r="L5807" i="1"/>
  <c r="L5806" i="1"/>
  <c r="L5805" i="1"/>
  <c r="L5804" i="1"/>
  <c r="L5803" i="1"/>
  <c r="L5802" i="1"/>
  <c r="L5801" i="1"/>
  <c r="L5800" i="1"/>
  <c r="L5799" i="1"/>
  <c r="L5798" i="1"/>
  <c r="L5797" i="1"/>
  <c r="L5796" i="1"/>
  <c r="L5795" i="1"/>
  <c r="L5794" i="1"/>
  <c r="L5793" i="1"/>
  <c r="L5792" i="1"/>
  <c r="L5791" i="1"/>
  <c r="L5790" i="1"/>
  <c r="L5789" i="1"/>
  <c r="L5788" i="1"/>
  <c r="L5787" i="1"/>
  <c r="L5786" i="1"/>
  <c r="L5785" i="1"/>
  <c r="L5784" i="1"/>
  <c r="L5783" i="1"/>
  <c r="L5782" i="1"/>
  <c r="L5781" i="1"/>
  <c r="L5780" i="1"/>
  <c r="L5779" i="1"/>
  <c r="L5778" i="1"/>
  <c r="L5777" i="1"/>
  <c r="L5776" i="1"/>
  <c r="L5775" i="1"/>
  <c r="L5774" i="1"/>
  <c r="L5773" i="1"/>
  <c r="L5772" i="1"/>
  <c r="L5771" i="1"/>
  <c r="L5770" i="1"/>
  <c r="L5769" i="1"/>
  <c r="L5768" i="1"/>
  <c r="L5767" i="1"/>
  <c r="L5766" i="1"/>
  <c r="L5765" i="1"/>
  <c r="L5764" i="1"/>
  <c r="L5763" i="1"/>
  <c r="L5762" i="1"/>
  <c r="L5761" i="1"/>
  <c r="L5760" i="1"/>
  <c r="L5759" i="1"/>
  <c r="L5758" i="1"/>
  <c r="L5757" i="1"/>
  <c r="L5756" i="1"/>
  <c r="L5755" i="1"/>
  <c r="L5754" i="1"/>
  <c r="L5753" i="1"/>
  <c r="L5752" i="1"/>
  <c r="L5751" i="1"/>
  <c r="L5750" i="1"/>
  <c r="L5749" i="1"/>
  <c r="L5748" i="1"/>
  <c r="L5747" i="1"/>
  <c r="L5746" i="1"/>
  <c r="L5745" i="1"/>
  <c r="L5744" i="1"/>
  <c r="L5743" i="1"/>
  <c r="L5742" i="1"/>
  <c r="L5741" i="1"/>
  <c r="L5740" i="1"/>
  <c r="L5739" i="1"/>
  <c r="L5738" i="1"/>
  <c r="L5737" i="1"/>
  <c r="L5736" i="1"/>
  <c r="L5735" i="1"/>
  <c r="L5734" i="1"/>
  <c r="L5733" i="1"/>
  <c r="L5732" i="1"/>
  <c r="L5731" i="1"/>
  <c r="L5730" i="1"/>
  <c r="L5729" i="1"/>
  <c r="L5728" i="1"/>
  <c r="L5727" i="1"/>
  <c r="L5726" i="1"/>
  <c r="L5725" i="1"/>
  <c r="L5724" i="1"/>
  <c r="L5723" i="1"/>
  <c r="L5722" i="1"/>
  <c r="L5721" i="1"/>
  <c r="L5720" i="1"/>
  <c r="L5719" i="1"/>
  <c r="L5718" i="1"/>
  <c r="L5717" i="1"/>
  <c r="L5716" i="1"/>
  <c r="L5715" i="1"/>
  <c r="L5714" i="1"/>
  <c r="L5713" i="1"/>
  <c r="L5712" i="1"/>
  <c r="L5711" i="1"/>
  <c r="L5710" i="1"/>
  <c r="L5709" i="1"/>
  <c r="L5708" i="1"/>
  <c r="L5707" i="1"/>
  <c r="L5706" i="1"/>
  <c r="L5705" i="1"/>
  <c r="L5704" i="1"/>
  <c r="L5703" i="1"/>
  <c r="L5702" i="1"/>
  <c r="L5701" i="1"/>
  <c r="L5700" i="1"/>
  <c r="L5699" i="1"/>
  <c r="L5698" i="1"/>
  <c r="L5697" i="1"/>
  <c r="L5696" i="1"/>
  <c r="L5695" i="1"/>
  <c r="L5694" i="1"/>
  <c r="L5693" i="1"/>
  <c r="L5692" i="1"/>
  <c r="L5691" i="1"/>
  <c r="L5690" i="1"/>
  <c r="L5689" i="1"/>
  <c r="L5688" i="1"/>
  <c r="L5687" i="1"/>
  <c r="L5686" i="1"/>
  <c r="L5685" i="1"/>
  <c r="L5684" i="1"/>
  <c r="L5683" i="1"/>
  <c r="L5682" i="1"/>
  <c r="L5681" i="1"/>
  <c r="L5680" i="1"/>
  <c r="L5679" i="1"/>
  <c r="L5678" i="1"/>
  <c r="L5677" i="1"/>
  <c r="L5676" i="1"/>
  <c r="L5675" i="1"/>
  <c r="L5674" i="1"/>
  <c r="L5673" i="1"/>
  <c r="L5672" i="1"/>
  <c r="L5671" i="1"/>
  <c r="L5670" i="1"/>
  <c r="L5669" i="1"/>
  <c r="L5668" i="1"/>
  <c r="L5667" i="1"/>
  <c r="L5666" i="1"/>
  <c r="L5665" i="1"/>
  <c r="L5664" i="1"/>
  <c r="L5663" i="1"/>
  <c r="L5662" i="1"/>
  <c r="L5661" i="1"/>
  <c r="L5660" i="1"/>
  <c r="L5659" i="1"/>
  <c r="L5658" i="1"/>
  <c r="L5657" i="1"/>
  <c r="L5656" i="1"/>
  <c r="L5655" i="1"/>
  <c r="L5654" i="1"/>
  <c r="L5653" i="1"/>
  <c r="L5652" i="1"/>
  <c r="L5651" i="1"/>
  <c r="L5650" i="1"/>
  <c r="L5649" i="1"/>
  <c r="L5648" i="1"/>
  <c r="L5647" i="1"/>
  <c r="L5646" i="1"/>
  <c r="L5645" i="1"/>
  <c r="L5644" i="1"/>
  <c r="L5643" i="1"/>
  <c r="L5642" i="1"/>
  <c r="L5641" i="1"/>
  <c r="L5640" i="1"/>
  <c r="L5639" i="1"/>
  <c r="L5638" i="1"/>
  <c r="L5637" i="1"/>
  <c r="L5636" i="1"/>
  <c r="L5635" i="1"/>
  <c r="L5634" i="1"/>
  <c r="L5633" i="1"/>
  <c r="L5632" i="1"/>
  <c r="L5631" i="1"/>
  <c r="L5630" i="1"/>
  <c r="L5629" i="1"/>
  <c r="L5628" i="1"/>
  <c r="L5627" i="1"/>
  <c r="L5626" i="1"/>
  <c r="L5625" i="1"/>
  <c r="L5624" i="1"/>
  <c r="L5623" i="1"/>
  <c r="L5622" i="1"/>
  <c r="L5621" i="1"/>
  <c r="L5620" i="1"/>
  <c r="L5619" i="1"/>
  <c r="L5618" i="1"/>
  <c r="L5617" i="1"/>
  <c r="L5616" i="1"/>
  <c r="L5615" i="1"/>
  <c r="L5614" i="1"/>
  <c r="L5613" i="1"/>
  <c r="L5612" i="1"/>
  <c r="L5611" i="1"/>
  <c r="L5610" i="1"/>
  <c r="L5609" i="1"/>
  <c r="L5608" i="1"/>
  <c r="L5607" i="1"/>
  <c r="L5606" i="1"/>
  <c r="L5605" i="1"/>
  <c r="L5604" i="1"/>
  <c r="L5603" i="1"/>
  <c r="L5602" i="1"/>
  <c r="L5601" i="1"/>
  <c r="L5600" i="1"/>
  <c r="L5599" i="1"/>
  <c r="L5598" i="1"/>
  <c r="L5597" i="1"/>
  <c r="L5596" i="1"/>
  <c r="L5595" i="1"/>
  <c r="L5594" i="1"/>
  <c r="L5593" i="1"/>
  <c r="L5592" i="1"/>
  <c r="L5591" i="1"/>
  <c r="L5590" i="1"/>
  <c r="L5589" i="1"/>
  <c r="L5588" i="1"/>
  <c r="L5587" i="1"/>
  <c r="L5586" i="1"/>
  <c r="L5585" i="1"/>
  <c r="L5584" i="1"/>
  <c r="L5583" i="1"/>
  <c r="L5582" i="1"/>
  <c r="L5581" i="1"/>
  <c r="L5580" i="1"/>
  <c r="L5579" i="1"/>
  <c r="L5578" i="1"/>
  <c r="L5577" i="1"/>
  <c r="L5576" i="1"/>
  <c r="L5575" i="1"/>
  <c r="L5574" i="1"/>
  <c r="L5573" i="1"/>
  <c r="L5572" i="1"/>
  <c r="L5571" i="1"/>
  <c r="L5570" i="1"/>
  <c r="L5569" i="1"/>
  <c r="L5568" i="1"/>
  <c r="L5567" i="1"/>
  <c r="L5566" i="1"/>
  <c r="L5565" i="1"/>
  <c r="L5564" i="1"/>
  <c r="L5563" i="1"/>
  <c r="L5562" i="1"/>
  <c r="L5561" i="1"/>
  <c r="L5560" i="1"/>
  <c r="L5559" i="1"/>
  <c r="L5558" i="1"/>
  <c r="L5557" i="1"/>
  <c r="L5556" i="1"/>
  <c r="L5555" i="1"/>
  <c r="L5554" i="1"/>
  <c r="L5553" i="1"/>
  <c r="L5552" i="1"/>
  <c r="L5551" i="1"/>
  <c r="L5550" i="1"/>
  <c r="L5549" i="1"/>
  <c r="L5548" i="1"/>
  <c r="L5547" i="1"/>
  <c r="L5546" i="1"/>
  <c r="L5545" i="1"/>
  <c r="L5544" i="1"/>
  <c r="L5543" i="1"/>
  <c r="L5542" i="1"/>
  <c r="L5541" i="1"/>
  <c r="L5540" i="1"/>
  <c r="L5539" i="1"/>
  <c r="L5538" i="1"/>
  <c r="L5537" i="1"/>
  <c r="L5536" i="1"/>
  <c r="L5535" i="1"/>
  <c r="L5534" i="1"/>
  <c r="L5533" i="1"/>
  <c r="L5532" i="1"/>
  <c r="L5531" i="1"/>
  <c r="L5530" i="1"/>
  <c r="L5529" i="1"/>
  <c r="L5528" i="1"/>
  <c r="L5527" i="1"/>
  <c r="L5526" i="1"/>
  <c r="L5525" i="1"/>
  <c r="L5524" i="1"/>
  <c r="L5523" i="1"/>
  <c r="L5522" i="1"/>
  <c r="L5521" i="1"/>
  <c r="L5520" i="1"/>
  <c r="L5519" i="1"/>
  <c r="L5518" i="1"/>
  <c r="L5517" i="1"/>
  <c r="L5516" i="1"/>
  <c r="L5515" i="1"/>
  <c r="L5514" i="1"/>
  <c r="L5513" i="1"/>
  <c r="L5512" i="1"/>
  <c r="L5511" i="1"/>
  <c r="L5510" i="1"/>
  <c r="L5509" i="1"/>
  <c r="L5508" i="1"/>
  <c r="L5507" i="1"/>
  <c r="L5506" i="1"/>
  <c r="L5505" i="1"/>
  <c r="L5504" i="1"/>
  <c r="L5503" i="1"/>
  <c r="L5502" i="1"/>
  <c r="L5501" i="1"/>
  <c r="L5500" i="1"/>
  <c r="L5499" i="1"/>
  <c r="L5498" i="1"/>
  <c r="L5497" i="1"/>
  <c r="L5496" i="1"/>
  <c r="L5495" i="1"/>
  <c r="L5494" i="1"/>
  <c r="L5493" i="1"/>
  <c r="L5492" i="1"/>
  <c r="L5491" i="1"/>
  <c r="L5490" i="1"/>
  <c r="L5489" i="1"/>
  <c r="L5488" i="1"/>
  <c r="L5487" i="1"/>
  <c r="L5486" i="1"/>
  <c r="L5485" i="1"/>
  <c r="L5484" i="1"/>
  <c r="L5483" i="1"/>
  <c r="L5482" i="1"/>
  <c r="L5481" i="1"/>
  <c r="L5480" i="1"/>
  <c r="L5479" i="1"/>
  <c r="L5478" i="1"/>
  <c r="L5477" i="1"/>
  <c r="L5476" i="1"/>
  <c r="L5475" i="1"/>
  <c r="L5474" i="1"/>
  <c r="L5473" i="1"/>
  <c r="L5472" i="1"/>
  <c r="L5471" i="1"/>
  <c r="L5470" i="1"/>
  <c r="L5469" i="1"/>
  <c r="L5468" i="1"/>
  <c r="L5467" i="1"/>
  <c r="L5466" i="1"/>
  <c r="L5465" i="1"/>
  <c r="L5464" i="1"/>
  <c r="L5463" i="1"/>
  <c r="L5462" i="1"/>
  <c r="L5461" i="1"/>
  <c r="L5460" i="1"/>
  <c r="L5459" i="1"/>
  <c r="L5458" i="1"/>
  <c r="L5457" i="1"/>
  <c r="L5456" i="1"/>
  <c r="L5455" i="1"/>
  <c r="L5454" i="1"/>
  <c r="L5453" i="1"/>
  <c r="L5452" i="1"/>
  <c r="L5451" i="1"/>
  <c r="L5450" i="1"/>
  <c r="L5449" i="1"/>
  <c r="L5448" i="1"/>
  <c r="L5447" i="1"/>
  <c r="L5446" i="1"/>
  <c r="L5445" i="1"/>
  <c r="L5444" i="1"/>
  <c r="L5443" i="1"/>
  <c r="L5442" i="1"/>
  <c r="L5441" i="1"/>
  <c r="L5440" i="1"/>
  <c r="L5439" i="1"/>
  <c r="L5438" i="1"/>
  <c r="L5437" i="1"/>
  <c r="L5436" i="1"/>
  <c r="L5435" i="1"/>
  <c r="L5434" i="1"/>
  <c r="L5433" i="1"/>
  <c r="L5432" i="1"/>
  <c r="L5431" i="1"/>
  <c r="L5430" i="1"/>
  <c r="L5429" i="1"/>
  <c r="L5428" i="1"/>
  <c r="L5427" i="1"/>
  <c r="L5426" i="1"/>
  <c r="L5425" i="1"/>
  <c r="L5424" i="1"/>
  <c r="L5423" i="1"/>
  <c r="L5422" i="1"/>
  <c r="L5421" i="1"/>
  <c r="L5420" i="1"/>
  <c r="L5419" i="1"/>
  <c r="L5418" i="1"/>
  <c r="L5417" i="1"/>
  <c r="L5416" i="1"/>
  <c r="L5415" i="1"/>
  <c r="L5414" i="1"/>
  <c r="L5413" i="1"/>
  <c r="L5412" i="1"/>
  <c r="L5411" i="1"/>
  <c r="L5410" i="1"/>
  <c r="L5409" i="1"/>
  <c r="L5408" i="1"/>
  <c r="L5407" i="1"/>
  <c r="L5406" i="1"/>
  <c r="L5405" i="1"/>
  <c r="L5404" i="1"/>
  <c r="L5403" i="1"/>
  <c r="L5402" i="1"/>
  <c r="L5401" i="1"/>
  <c r="L5400" i="1"/>
  <c r="L5399" i="1"/>
  <c r="L5398" i="1"/>
  <c r="L5397" i="1"/>
  <c r="L5396" i="1"/>
  <c r="L5395" i="1"/>
  <c r="L5394" i="1"/>
  <c r="L5393" i="1"/>
  <c r="L5392" i="1"/>
  <c r="L5391" i="1"/>
  <c r="L5390" i="1"/>
  <c r="L5389" i="1"/>
  <c r="L5388" i="1"/>
  <c r="L5387" i="1"/>
  <c r="L5386" i="1"/>
  <c r="L5385" i="1"/>
  <c r="L5384" i="1"/>
  <c r="L5383" i="1"/>
  <c r="L5382" i="1"/>
  <c r="L5381" i="1"/>
  <c r="L5380" i="1"/>
  <c r="L5379" i="1"/>
  <c r="L5378" i="1"/>
  <c r="L5377" i="1"/>
  <c r="L5376" i="1"/>
  <c r="L5375" i="1"/>
  <c r="L5374" i="1"/>
  <c r="L5373" i="1"/>
  <c r="L5372" i="1"/>
  <c r="L5371" i="1"/>
  <c r="L5370" i="1"/>
  <c r="L5369" i="1"/>
  <c r="L5368" i="1"/>
  <c r="L5367" i="1"/>
  <c r="L5366" i="1"/>
  <c r="L5365" i="1"/>
  <c r="L5364" i="1"/>
  <c r="L5363" i="1"/>
  <c r="L5362" i="1"/>
  <c r="L5361" i="1"/>
  <c r="L5360" i="1"/>
  <c r="L5359" i="1"/>
  <c r="L5358" i="1"/>
  <c r="L5357" i="1"/>
  <c r="L5356" i="1"/>
  <c r="L5355" i="1"/>
  <c r="L5354" i="1"/>
  <c r="L5353" i="1"/>
  <c r="L5352" i="1"/>
  <c r="L5351" i="1"/>
  <c r="L5350" i="1"/>
  <c r="L5349" i="1"/>
  <c r="L5348" i="1"/>
  <c r="L5347" i="1"/>
  <c r="L5346" i="1"/>
  <c r="L5345" i="1"/>
  <c r="L5344" i="1"/>
  <c r="L5343" i="1"/>
  <c r="L5342" i="1"/>
  <c r="L5341" i="1"/>
  <c r="L5340" i="1"/>
  <c r="L5339" i="1"/>
  <c r="L5338" i="1"/>
  <c r="L5337" i="1"/>
  <c r="L5336" i="1"/>
  <c r="L5335" i="1"/>
  <c r="L5334" i="1"/>
  <c r="L5333" i="1"/>
  <c r="L5332" i="1"/>
  <c r="L5331" i="1"/>
  <c r="L5330" i="1"/>
  <c r="L5329" i="1"/>
  <c r="L5328" i="1"/>
  <c r="L5327" i="1"/>
  <c r="L5326" i="1"/>
  <c r="L5325" i="1"/>
  <c r="L5324" i="1"/>
  <c r="L5323" i="1"/>
  <c r="L5322" i="1"/>
  <c r="L5321" i="1"/>
  <c r="L5320" i="1"/>
  <c r="L5319" i="1"/>
  <c r="L5318" i="1"/>
  <c r="L5317" i="1"/>
  <c r="L5316" i="1"/>
  <c r="L5315" i="1"/>
  <c r="L5314" i="1"/>
  <c r="L5313" i="1"/>
  <c r="L5312" i="1"/>
  <c r="L5311" i="1"/>
  <c r="L5310" i="1"/>
  <c r="L5309" i="1"/>
  <c r="L5308" i="1"/>
  <c r="L5307" i="1"/>
  <c r="L5306" i="1"/>
  <c r="L5305" i="1"/>
  <c r="L5304" i="1"/>
  <c r="L5303" i="1"/>
  <c r="L5302" i="1"/>
  <c r="L5301" i="1"/>
  <c r="L5300" i="1"/>
  <c r="L5299" i="1"/>
  <c r="L5298" i="1"/>
  <c r="L5297" i="1"/>
  <c r="L5296" i="1"/>
  <c r="L5295" i="1"/>
  <c r="L5294" i="1"/>
  <c r="L5293" i="1"/>
  <c r="L5292" i="1"/>
  <c r="L5291" i="1"/>
  <c r="L5290" i="1"/>
  <c r="L5289" i="1"/>
  <c r="L5288" i="1"/>
  <c r="L5287" i="1"/>
  <c r="L5286" i="1"/>
  <c r="L5285" i="1"/>
  <c r="L5284" i="1"/>
  <c r="L5283" i="1"/>
  <c r="L5282" i="1"/>
  <c r="L5281" i="1"/>
  <c r="L5280" i="1"/>
  <c r="L5279" i="1"/>
  <c r="L5278" i="1"/>
  <c r="L5277" i="1"/>
  <c r="L5276" i="1"/>
  <c r="L5275" i="1"/>
  <c r="L5274" i="1"/>
  <c r="L5273" i="1"/>
  <c r="L5272" i="1"/>
  <c r="L5271" i="1"/>
  <c r="L5270" i="1"/>
  <c r="L5269" i="1"/>
  <c r="L5268" i="1"/>
  <c r="L5267" i="1"/>
  <c r="L5266" i="1"/>
  <c r="L5265" i="1"/>
  <c r="L5264" i="1"/>
  <c r="L5263" i="1"/>
  <c r="L5262" i="1"/>
  <c r="L5261" i="1"/>
  <c r="L5260" i="1"/>
  <c r="L5259" i="1"/>
  <c r="L5258" i="1"/>
  <c r="L5257" i="1"/>
  <c r="L5256" i="1"/>
  <c r="L5255" i="1"/>
  <c r="L5254" i="1"/>
  <c r="L5253" i="1"/>
  <c r="L5252" i="1"/>
  <c r="L5251" i="1"/>
  <c r="L5250" i="1"/>
  <c r="L5249" i="1"/>
  <c r="L5248" i="1"/>
  <c r="L5247" i="1"/>
  <c r="L5246" i="1"/>
  <c r="L5245" i="1"/>
  <c r="L5244" i="1"/>
  <c r="L5243" i="1"/>
  <c r="L5242" i="1"/>
  <c r="L5241" i="1"/>
  <c r="L5240" i="1"/>
  <c r="L5239" i="1"/>
  <c r="L5238" i="1"/>
  <c r="L5237" i="1"/>
  <c r="L5236" i="1"/>
  <c r="L5235" i="1"/>
  <c r="L5234" i="1"/>
  <c r="L5233" i="1"/>
  <c r="L5232" i="1"/>
  <c r="L5231" i="1"/>
  <c r="L5230" i="1"/>
  <c r="L5229" i="1"/>
  <c r="L5228" i="1"/>
  <c r="L5227" i="1"/>
  <c r="L5226" i="1"/>
  <c r="L5225" i="1"/>
  <c r="L5224" i="1"/>
  <c r="L5223" i="1"/>
  <c r="L5222" i="1"/>
  <c r="L5221" i="1"/>
  <c r="L5220" i="1"/>
  <c r="L5219" i="1"/>
  <c r="L5218" i="1"/>
  <c r="L5217" i="1"/>
  <c r="L5216" i="1"/>
  <c r="L5215" i="1"/>
  <c r="L5214" i="1"/>
  <c r="L5213" i="1"/>
  <c r="L5212" i="1"/>
  <c r="L5211" i="1"/>
  <c r="L5210" i="1"/>
  <c r="L5209" i="1"/>
  <c r="L5208" i="1"/>
  <c r="L5207" i="1"/>
  <c r="L5206" i="1"/>
  <c r="L5205" i="1"/>
  <c r="L5204" i="1"/>
  <c r="L5203" i="1"/>
  <c r="L5202" i="1"/>
  <c r="L5201" i="1"/>
  <c r="L5200" i="1"/>
  <c r="L5199" i="1"/>
  <c r="L5198" i="1"/>
  <c r="L5197" i="1"/>
  <c r="L5196" i="1"/>
  <c r="L5195" i="1"/>
  <c r="L5194" i="1"/>
  <c r="L5193" i="1"/>
  <c r="L5192" i="1"/>
  <c r="L5191" i="1"/>
  <c r="L5190" i="1"/>
  <c r="L5189" i="1"/>
  <c r="L5188" i="1"/>
  <c r="L5187" i="1"/>
  <c r="L5186" i="1"/>
  <c r="L5185" i="1"/>
  <c r="L5184" i="1"/>
  <c r="L5183" i="1"/>
  <c r="L5182" i="1"/>
  <c r="L5181" i="1"/>
  <c r="L5180" i="1"/>
  <c r="L5179" i="1"/>
  <c r="L5178" i="1"/>
  <c r="L5177" i="1"/>
  <c r="L5176" i="1"/>
  <c r="L5175" i="1"/>
  <c r="L5174" i="1"/>
  <c r="L5173" i="1"/>
  <c r="L5172" i="1"/>
  <c r="L5171" i="1"/>
  <c r="L5170" i="1"/>
  <c r="L5169" i="1"/>
  <c r="L5168" i="1"/>
  <c r="L5167" i="1"/>
  <c r="L5166" i="1"/>
  <c r="L5165" i="1"/>
  <c r="L5164" i="1"/>
  <c r="L5163" i="1"/>
  <c r="L5162" i="1"/>
  <c r="L5161" i="1"/>
  <c r="L5160" i="1"/>
  <c r="L5159" i="1"/>
  <c r="L5158" i="1"/>
  <c r="L5157" i="1"/>
  <c r="L5156" i="1"/>
  <c r="L5155" i="1"/>
  <c r="L5154" i="1"/>
  <c r="L5153" i="1"/>
  <c r="L5152" i="1"/>
  <c r="L5151" i="1"/>
  <c r="L5150" i="1"/>
  <c r="L5149" i="1"/>
  <c r="L5148" i="1"/>
  <c r="L5147" i="1"/>
  <c r="L5146" i="1"/>
  <c r="L5145" i="1"/>
  <c r="L5144" i="1"/>
  <c r="L5143" i="1"/>
  <c r="L5142" i="1"/>
  <c r="L5141" i="1"/>
  <c r="L5140" i="1"/>
  <c r="L5139" i="1"/>
  <c r="L5138" i="1"/>
  <c r="L5137" i="1"/>
  <c r="L5136" i="1"/>
  <c r="L5135" i="1"/>
  <c r="L5134" i="1"/>
  <c r="L5133" i="1"/>
  <c r="L5132" i="1"/>
  <c r="L5131" i="1"/>
  <c r="L5130" i="1"/>
  <c r="L5129" i="1"/>
  <c r="L5128" i="1"/>
  <c r="L5127" i="1"/>
  <c r="L5126" i="1"/>
  <c r="L5125" i="1"/>
  <c r="L5124" i="1"/>
  <c r="L5123" i="1"/>
  <c r="L5122" i="1"/>
  <c r="L5121" i="1"/>
  <c r="L5120" i="1"/>
  <c r="L5119" i="1"/>
  <c r="L5118" i="1"/>
  <c r="L5117" i="1"/>
  <c r="L5116" i="1"/>
  <c r="L5115" i="1"/>
  <c r="L5114" i="1"/>
  <c r="L5113" i="1"/>
  <c r="L5112" i="1"/>
  <c r="L5111" i="1"/>
  <c r="L5110" i="1"/>
  <c r="L5109" i="1"/>
  <c r="L5108" i="1"/>
  <c r="L5107" i="1"/>
  <c r="L5106" i="1"/>
  <c r="L5105" i="1"/>
  <c r="L5104" i="1"/>
  <c r="L5103" i="1"/>
  <c r="L5102" i="1"/>
  <c r="L5101" i="1"/>
  <c r="L5100" i="1"/>
  <c r="L5099" i="1"/>
  <c r="L5098" i="1"/>
  <c r="L5097" i="1"/>
  <c r="L5096" i="1"/>
  <c r="L5095" i="1"/>
  <c r="L5094" i="1"/>
  <c r="L5093" i="1"/>
  <c r="L5092" i="1"/>
  <c r="L5091" i="1"/>
  <c r="L5090" i="1"/>
  <c r="L5089" i="1"/>
  <c r="L5088" i="1"/>
  <c r="L5087" i="1"/>
  <c r="L5086" i="1"/>
  <c r="L5085" i="1"/>
  <c r="L5084" i="1"/>
  <c r="L5083" i="1"/>
  <c r="L5082" i="1"/>
  <c r="L5081" i="1"/>
  <c r="L5080" i="1"/>
  <c r="L5079" i="1"/>
  <c r="L5078" i="1"/>
  <c r="L5077" i="1"/>
  <c r="L5076" i="1"/>
  <c r="L5075" i="1"/>
  <c r="L5074" i="1"/>
  <c r="L5073" i="1"/>
  <c r="L5072" i="1"/>
  <c r="L5071" i="1"/>
  <c r="L5070" i="1"/>
  <c r="L5069" i="1"/>
  <c r="L5068" i="1"/>
  <c r="L5067" i="1"/>
  <c r="L5066" i="1"/>
  <c r="L5065" i="1"/>
  <c r="L5064" i="1"/>
  <c r="L5063" i="1"/>
  <c r="L5062" i="1"/>
  <c r="L5061" i="1"/>
  <c r="L5060" i="1"/>
  <c r="L5059" i="1"/>
  <c r="L5058" i="1"/>
  <c r="L5057" i="1"/>
  <c r="L5056" i="1"/>
  <c r="L5055" i="1"/>
  <c r="L5054" i="1"/>
  <c r="L5053" i="1"/>
  <c r="L5052" i="1"/>
  <c r="L5051" i="1"/>
  <c r="L5050" i="1"/>
  <c r="L5049" i="1"/>
  <c r="L5048" i="1"/>
  <c r="L5047" i="1"/>
  <c r="L5046" i="1"/>
  <c r="L5045" i="1"/>
  <c r="L5044" i="1"/>
  <c r="L5043" i="1"/>
  <c r="L5042" i="1"/>
  <c r="L5041" i="1"/>
  <c r="L5040" i="1"/>
  <c r="L5039" i="1"/>
  <c r="L5038" i="1"/>
  <c r="L5037" i="1"/>
  <c r="L5036" i="1"/>
  <c r="L5035" i="1"/>
  <c r="L5034" i="1"/>
  <c r="L5033" i="1"/>
  <c r="L5032" i="1"/>
  <c r="L5031" i="1"/>
  <c r="L5030" i="1"/>
  <c r="L5029" i="1"/>
  <c r="L5028" i="1"/>
  <c r="L5027" i="1"/>
  <c r="L5026" i="1"/>
  <c r="L5025" i="1"/>
  <c r="L5024" i="1"/>
  <c r="L5023" i="1"/>
  <c r="L5022" i="1"/>
  <c r="L5021" i="1"/>
  <c r="L5020" i="1"/>
  <c r="L5019" i="1"/>
  <c r="L5018" i="1"/>
  <c r="L5017" i="1"/>
  <c r="L5016" i="1"/>
  <c r="L5015" i="1"/>
  <c r="L5014" i="1"/>
  <c r="L5013" i="1"/>
  <c r="L5012" i="1"/>
  <c r="L5011" i="1"/>
  <c r="L5010" i="1"/>
  <c r="L5009" i="1"/>
  <c r="L5008" i="1"/>
  <c r="L5007" i="1"/>
  <c r="L5006" i="1"/>
  <c r="L5005" i="1"/>
  <c r="L5004" i="1"/>
  <c r="L5003" i="1"/>
  <c r="L5002" i="1"/>
  <c r="L5001" i="1"/>
  <c r="L5000" i="1"/>
  <c r="L4999" i="1"/>
  <c r="L4998" i="1"/>
  <c r="L4997" i="1"/>
  <c r="L4996" i="1"/>
  <c r="L4995" i="1"/>
  <c r="L4994" i="1"/>
  <c r="L4993" i="1"/>
  <c r="L4992" i="1"/>
  <c r="L4991" i="1"/>
  <c r="L4990" i="1"/>
  <c r="L4989" i="1"/>
  <c r="L4988" i="1"/>
  <c r="L4987" i="1"/>
  <c r="L4986" i="1"/>
  <c r="L4985" i="1"/>
  <c r="L4984" i="1"/>
  <c r="L4983" i="1"/>
  <c r="L4982" i="1"/>
  <c r="L4981" i="1"/>
  <c r="L4980" i="1"/>
  <c r="L4979" i="1"/>
  <c r="L4978" i="1"/>
  <c r="L4977" i="1"/>
  <c r="L4976" i="1"/>
  <c r="L4975" i="1"/>
  <c r="L4974" i="1"/>
  <c r="L4973" i="1"/>
  <c r="L4972" i="1"/>
  <c r="L4971" i="1"/>
  <c r="L4970" i="1"/>
  <c r="L4969" i="1"/>
  <c r="L4968" i="1"/>
  <c r="L4967" i="1"/>
  <c r="L4966" i="1"/>
  <c r="L4965" i="1"/>
  <c r="L4964" i="1"/>
  <c r="L4963" i="1"/>
  <c r="L4962" i="1"/>
  <c r="L4961" i="1"/>
  <c r="L4960" i="1"/>
  <c r="L4959" i="1"/>
  <c r="L4958" i="1"/>
  <c r="L4957" i="1"/>
  <c r="L4956" i="1"/>
  <c r="L4955" i="1"/>
  <c r="L4954" i="1"/>
  <c r="L4953" i="1"/>
  <c r="L4952" i="1"/>
  <c r="L4951" i="1"/>
  <c r="L4950" i="1"/>
  <c r="L4949" i="1"/>
  <c r="L4948" i="1"/>
  <c r="L4947" i="1"/>
  <c r="L4946" i="1"/>
  <c r="L4945" i="1"/>
  <c r="L4944" i="1"/>
  <c r="L4943" i="1"/>
  <c r="L4942" i="1"/>
  <c r="L4941" i="1"/>
  <c r="L4940" i="1"/>
  <c r="L4939" i="1"/>
  <c r="L4938" i="1"/>
  <c r="L4937" i="1"/>
  <c r="L4936" i="1"/>
  <c r="L4935" i="1"/>
  <c r="L4934" i="1"/>
  <c r="L4933" i="1"/>
  <c r="L4932" i="1"/>
  <c r="L4931" i="1"/>
  <c r="L4930" i="1"/>
  <c r="L4929" i="1"/>
  <c r="L4928" i="1"/>
  <c r="L4927" i="1"/>
  <c r="L4926" i="1"/>
  <c r="L4925" i="1"/>
  <c r="L4924" i="1"/>
  <c r="L4923" i="1"/>
  <c r="L4922" i="1"/>
  <c r="L4921" i="1"/>
  <c r="L4920" i="1"/>
  <c r="L4919" i="1"/>
  <c r="L4918" i="1"/>
  <c r="L4917" i="1"/>
  <c r="L4916" i="1"/>
  <c r="L4915" i="1"/>
  <c r="L4914" i="1"/>
  <c r="L4913" i="1"/>
  <c r="L4912" i="1"/>
  <c r="L4911" i="1"/>
  <c r="L4910" i="1"/>
  <c r="L4909" i="1"/>
  <c r="L4908" i="1"/>
  <c r="L4907" i="1"/>
  <c r="L4906" i="1"/>
  <c r="L4905" i="1"/>
  <c r="L4904" i="1"/>
  <c r="L4903" i="1"/>
  <c r="L4902" i="1"/>
  <c r="L4901" i="1"/>
  <c r="L4900" i="1"/>
  <c r="L4899" i="1"/>
  <c r="L4898" i="1"/>
  <c r="L4897" i="1"/>
  <c r="L4896" i="1"/>
  <c r="L4895" i="1"/>
  <c r="L4894" i="1"/>
  <c r="L4893" i="1"/>
  <c r="L4892" i="1"/>
  <c r="L4891" i="1"/>
  <c r="L4890" i="1"/>
  <c r="L4889" i="1"/>
  <c r="L4888" i="1"/>
  <c r="L4887" i="1"/>
  <c r="L4886" i="1"/>
  <c r="L4885" i="1"/>
  <c r="L4884" i="1"/>
  <c r="L4883" i="1"/>
  <c r="L4882" i="1"/>
  <c r="L4881" i="1"/>
  <c r="L4880" i="1"/>
  <c r="L4879" i="1"/>
  <c r="L4878" i="1"/>
  <c r="L4877" i="1"/>
  <c r="L4876" i="1"/>
  <c r="L4875" i="1"/>
  <c r="L4874" i="1"/>
  <c r="L4873" i="1"/>
  <c r="L4872" i="1"/>
  <c r="L4871" i="1"/>
  <c r="L4870" i="1"/>
  <c r="L4869" i="1"/>
  <c r="L4868" i="1"/>
  <c r="L4867" i="1"/>
  <c r="L4866" i="1"/>
  <c r="L4865" i="1"/>
  <c r="L4864" i="1"/>
  <c r="L4863" i="1"/>
  <c r="L4862" i="1"/>
  <c r="L4861" i="1"/>
  <c r="L4860" i="1"/>
  <c r="L4859" i="1"/>
  <c r="L4858" i="1"/>
  <c r="L4857" i="1"/>
  <c r="L4856" i="1"/>
  <c r="L4855" i="1"/>
  <c r="L4854" i="1"/>
  <c r="L4853" i="1"/>
  <c r="L4852" i="1"/>
  <c r="L4851" i="1"/>
  <c r="L4850" i="1"/>
  <c r="L4849" i="1"/>
  <c r="L4848" i="1"/>
  <c r="L4847" i="1"/>
  <c r="L4846" i="1"/>
  <c r="L4845" i="1"/>
  <c r="L4844" i="1"/>
  <c r="L4843" i="1"/>
  <c r="L4842" i="1"/>
  <c r="L4841" i="1"/>
  <c r="L4840" i="1"/>
  <c r="L4839" i="1"/>
  <c r="L4838" i="1"/>
  <c r="L4837" i="1"/>
  <c r="L4836" i="1"/>
  <c r="L4835" i="1"/>
  <c r="L4834" i="1"/>
  <c r="L4833" i="1"/>
  <c r="L4832" i="1"/>
  <c r="L4831" i="1"/>
  <c r="L4830" i="1"/>
  <c r="L4829" i="1"/>
  <c r="L4828" i="1"/>
  <c r="L4827" i="1"/>
  <c r="L4826" i="1"/>
  <c r="L4825" i="1"/>
  <c r="L4824" i="1"/>
  <c r="L4823" i="1"/>
  <c r="L4822" i="1"/>
  <c r="L4821" i="1"/>
  <c r="L4820" i="1"/>
  <c r="L4819" i="1"/>
  <c r="L4818" i="1"/>
  <c r="L4817" i="1"/>
  <c r="L4816" i="1"/>
  <c r="L4815" i="1"/>
  <c r="L4814" i="1"/>
  <c r="L4813" i="1"/>
  <c r="L4812" i="1"/>
  <c r="L4811" i="1"/>
  <c r="L4810" i="1"/>
  <c r="L4809" i="1"/>
  <c r="L4808" i="1"/>
  <c r="L4807" i="1"/>
  <c r="L4806" i="1"/>
  <c r="L4805" i="1"/>
  <c r="L4804" i="1"/>
  <c r="L4803" i="1"/>
  <c r="L4802" i="1"/>
  <c r="L4801" i="1"/>
  <c r="L4800" i="1"/>
  <c r="L4799" i="1"/>
  <c r="L4798" i="1"/>
  <c r="L4797" i="1"/>
  <c r="L4796" i="1"/>
  <c r="L4795" i="1"/>
  <c r="L4794" i="1"/>
  <c r="L4793" i="1"/>
  <c r="L4792" i="1"/>
  <c r="L4791" i="1"/>
  <c r="L4790" i="1"/>
  <c r="L4789" i="1"/>
  <c r="L4788" i="1"/>
  <c r="L4787" i="1"/>
  <c r="L4786" i="1"/>
  <c r="L4785" i="1"/>
  <c r="L4784" i="1"/>
  <c r="L4783" i="1"/>
  <c r="L4782" i="1"/>
  <c r="L4781" i="1"/>
  <c r="L4780" i="1"/>
  <c r="L4779" i="1"/>
  <c r="L4778" i="1"/>
  <c r="L4777" i="1"/>
  <c r="L4776" i="1"/>
  <c r="L4775" i="1"/>
  <c r="L4774" i="1"/>
  <c r="L4773" i="1"/>
  <c r="L4772" i="1"/>
  <c r="L4771" i="1"/>
  <c r="L4770" i="1"/>
  <c r="L4769" i="1"/>
  <c r="L4768" i="1"/>
  <c r="L4767" i="1"/>
  <c r="L4766" i="1"/>
  <c r="L4765" i="1"/>
  <c r="L4764" i="1"/>
  <c r="L4763" i="1"/>
  <c r="L4762" i="1"/>
  <c r="L4761" i="1"/>
  <c r="L4760" i="1"/>
  <c r="L4759" i="1"/>
  <c r="L4758" i="1"/>
  <c r="L4757" i="1"/>
  <c r="L4756" i="1"/>
  <c r="L4755" i="1"/>
  <c r="L4754" i="1"/>
  <c r="L4753" i="1"/>
  <c r="L4752" i="1"/>
  <c r="L4751" i="1"/>
  <c r="L4750" i="1"/>
  <c r="L4749" i="1"/>
  <c r="L4748" i="1"/>
  <c r="L4747" i="1"/>
  <c r="L4746" i="1"/>
  <c r="L4745" i="1"/>
  <c r="L4744" i="1"/>
  <c r="L4743" i="1"/>
  <c r="L4742" i="1"/>
  <c r="L4741" i="1"/>
  <c r="L4740" i="1"/>
  <c r="L4739" i="1"/>
  <c r="L4738" i="1"/>
  <c r="L4737" i="1"/>
  <c r="L4736" i="1"/>
  <c r="L4735" i="1"/>
  <c r="L4734" i="1"/>
  <c r="L4733" i="1"/>
  <c r="L4732" i="1"/>
  <c r="L4731" i="1"/>
  <c r="L4730" i="1"/>
  <c r="L4729" i="1"/>
  <c r="L4728" i="1"/>
  <c r="L4727" i="1"/>
  <c r="L4726" i="1"/>
  <c r="L4725" i="1"/>
  <c r="L4724" i="1"/>
  <c r="L4723" i="1"/>
  <c r="L4722" i="1"/>
  <c r="L4721" i="1"/>
  <c r="L4720" i="1"/>
  <c r="L4719" i="1"/>
  <c r="L4718" i="1"/>
  <c r="L4717" i="1"/>
  <c r="L4716" i="1"/>
  <c r="L4715" i="1"/>
  <c r="L4714" i="1"/>
  <c r="L4713" i="1"/>
  <c r="L4712" i="1"/>
  <c r="L4711" i="1"/>
  <c r="L4710" i="1"/>
  <c r="L4709" i="1"/>
  <c r="L4708" i="1"/>
  <c r="L4707" i="1"/>
  <c r="L4706" i="1"/>
  <c r="L4705" i="1"/>
  <c r="L4704" i="1"/>
  <c r="L4703" i="1"/>
  <c r="L4702" i="1"/>
  <c r="L4701" i="1"/>
  <c r="L4700" i="1"/>
  <c r="L4699" i="1"/>
  <c r="L4698" i="1"/>
  <c r="L4697" i="1"/>
  <c r="L4696" i="1"/>
  <c r="L4695" i="1"/>
  <c r="L4694" i="1"/>
  <c r="L4693" i="1"/>
  <c r="L4692" i="1"/>
  <c r="L4691" i="1"/>
  <c r="L4690" i="1"/>
  <c r="L4689" i="1"/>
  <c r="L4688" i="1"/>
  <c r="L4687" i="1"/>
  <c r="L4686" i="1"/>
  <c r="L4685" i="1"/>
  <c r="L4684" i="1"/>
  <c r="L4683" i="1"/>
  <c r="L4682" i="1"/>
  <c r="L4681" i="1"/>
  <c r="L4680" i="1"/>
  <c r="L4679" i="1"/>
  <c r="L4678" i="1"/>
  <c r="L4677" i="1"/>
  <c r="L4676" i="1"/>
  <c r="L4675" i="1"/>
  <c r="L4674" i="1"/>
  <c r="L4673" i="1"/>
  <c r="L4672" i="1"/>
  <c r="L4671" i="1"/>
  <c r="L4670" i="1"/>
  <c r="L4669" i="1"/>
  <c r="L4668" i="1"/>
  <c r="L4667" i="1"/>
  <c r="L4666" i="1"/>
  <c r="L4665" i="1"/>
  <c r="L4664" i="1"/>
  <c r="L4663" i="1"/>
  <c r="L4662" i="1"/>
  <c r="L4661" i="1"/>
  <c r="L4660" i="1"/>
  <c r="L4659" i="1"/>
  <c r="L4658" i="1"/>
  <c r="L4657" i="1"/>
  <c r="L4656" i="1"/>
  <c r="L4655" i="1"/>
  <c r="L4654" i="1"/>
  <c r="L4653" i="1"/>
  <c r="L4652" i="1"/>
  <c r="L4651" i="1"/>
  <c r="L4650" i="1"/>
  <c r="L4649" i="1"/>
  <c r="L4648" i="1"/>
  <c r="L4647" i="1"/>
  <c r="L4646" i="1"/>
  <c r="L4645" i="1"/>
  <c r="L4644" i="1"/>
  <c r="L4643" i="1"/>
  <c r="L4642" i="1"/>
  <c r="L4641" i="1"/>
  <c r="L4640" i="1"/>
  <c r="L4639" i="1"/>
  <c r="L4638" i="1"/>
  <c r="L4637" i="1"/>
  <c r="L4636" i="1"/>
  <c r="L4635" i="1"/>
  <c r="L4634" i="1"/>
  <c r="L4633" i="1"/>
  <c r="L4632" i="1"/>
  <c r="L4631" i="1"/>
  <c r="L4630" i="1"/>
  <c r="L4629" i="1"/>
  <c r="L4628" i="1"/>
  <c r="L4627" i="1"/>
  <c r="L4626" i="1"/>
  <c r="L4625" i="1"/>
  <c r="L4624" i="1"/>
  <c r="L4623" i="1"/>
  <c r="L4622" i="1"/>
  <c r="L4621" i="1"/>
  <c r="L4620" i="1"/>
  <c r="L4619" i="1"/>
  <c r="L4618" i="1"/>
  <c r="L4617" i="1"/>
  <c r="L4616" i="1"/>
  <c r="L4615" i="1"/>
  <c r="L4614" i="1"/>
  <c r="L4613" i="1"/>
  <c r="L4612" i="1"/>
  <c r="L4611" i="1"/>
  <c r="L4610" i="1"/>
  <c r="L4609" i="1"/>
  <c r="L4608" i="1"/>
  <c r="L4607" i="1"/>
  <c r="L4606" i="1"/>
  <c r="L4605" i="1"/>
  <c r="L4604" i="1"/>
  <c r="L4603" i="1"/>
  <c r="L4602" i="1"/>
  <c r="L4601" i="1"/>
  <c r="L4600" i="1"/>
  <c r="L4599" i="1"/>
  <c r="L4598" i="1"/>
  <c r="L4597" i="1"/>
  <c r="L4596" i="1"/>
  <c r="L4595" i="1"/>
  <c r="L4594" i="1"/>
  <c r="L4593" i="1"/>
  <c r="L4592" i="1"/>
  <c r="L4591" i="1"/>
  <c r="L4590" i="1"/>
  <c r="L4589" i="1"/>
  <c r="L4588" i="1"/>
  <c r="L4587" i="1"/>
  <c r="L4586" i="1"/>
  <c r="L4585" i="1"/>
  <c r="L4584" i="1"/>
  <c r="L4583" i="1"/>
  <c r="L4582" i="1"/>
  <c r="L4581" i="1"/>
  <c r="L4580" i="1"/>
  <c r="L4579" i="1"/>
  <c r="L4578" i="1"/>
  <c r="L4577" i="1"/>
  <c r="L4576" i="1"/>
  <c r="L4575" i="1"/>
  <c r="L4574" i="1"/>
  <c r="L4573" i="1"/>
  <c r="L4572" i="1"/>
  <c r="L4571" i="1"/>
  <c r="L4570" i="1"/>
  <c r="L4569" i="1"/>
  <c r="L4568" i="1"/>
  <c r="L4567" i="1"/>
  <c r="L4566" i="1"/>
  <c r="L4565" i="1"/>
  <c r="L4564" i="1"/>
  <c r="L4563" i="1"/>
  <c r="L4562" i="1"/>
  <c r="L4561" i="1"/>
  <c r="L4560" i="1"/>
  <c r="L4559" i="1"/>
  <c r="L4558" i="1"/>
  <c r="L4557" i="1"/>
  <c r="L4556" i="1"/>
  <c r="L4555" i="1"/>
  <c r="L4554" i="1"/>
  <c r="L4553" i="1"/>
  <c r="L4552" i="1"/>
  <c r="L4551" i="1"/>
  <c r="L4550" i="1"/>
  <c r="L4549" i="1"/>
  <c r="L4548" i="1"/>
  <c r="L4547" i="1"/>
  <c r="L4546" i="1"/>
  <c r="L4545" i="1"/>
  <c r="L4544" i="1"/>
  <c r="L4543" i="1"/>
  <c r="L4542" i="1"/>
  <c r="L4541" i="1"/>
  <c r="L4540" i="1"/>
  <c r="L4539" i="1"/>
  <c r="L4538" i="1"/>
  <c r="L4537" i="1"/>
  <c r="L4536" i="1"/>
  <c r="L4535" i="1"/>
  <c r="L4534" i="1"/>
  <c r="L4533" i="1"/>
  <c r="L4532" i="1"/>
  <c r="L4531" i="1"/>
  <c r="L4530" i="1"/>
  <c r="L4529" i="1"/>
  <c r="L4528" i="1"/>
  <c r="L4527" i="1"/>
  <c r="L4526" i="1"/>
  <c r="L4525" i="1"/>
  <c r="L4524" i="1"/>
  <c r="L4523" i="1"/>
  <c r="L4522" i="1"/>
  <c r="L4521" i="1"/>
  <c r="L4520" i="1"/>
  <c r="L4519" i="1"/>
  <c r="L4518" i="1"/>
  <c r="L4517" i="1"/>
  <c r="L4516" i="1"/>
  <c r="L4515" i="1"/>
  <c r="L4514" i="1"/>
  <c r="L4513" i="1"/>
  <c r="L4512" i="1"/>
  <c r="L4511" i="1"/>
  <c r="L4510" i="1"/>
  <c r="L4509" i="1"/>
  <c r="L4508" i="1"/>
  <c r="L4507" i="1"/>
  <c r="L4506" i="1"/>
  <c r="L4505" i="1"/>
  <c r="L4504" i="1"/>
  <c r="L4503" i="1"/>
  <c r="L4502" i="1"/>
  <c r="L4501" i="1"/>
  <c r="L4500" i="1"/>
  <c r="L4499" i="1"/>
  <c r="L4498" i="1"/>
  <c r="L4497" i="1"/>
  <c r="L4496" i="1"/>
  <c r="L4495" i="1"/>
  <c r="L4494" i="1"/>
  <c r="L4493" i="1"/>
  <c r="L4492" i="1"/>
  <c r="L4491" i="1"/>
  <c r="L4490" i="1"/>
  <c r="L4489" i="1"/>
  <c r="L4488" i="1"/>
  <c r="L4487" i="1"/>
  <c r="L4486" i="1"/>
  <c r="L4485" i="1"/>
  <c r="L4484" i="1"/>
  <c r="L4483" i="1"/>
  <c r="L4482" i="1"/>
  <c r="L4481" i="1"/>
  <c r="L4480" i="1"/>
  <c r="L4479" i="1"/>
  <c r="L4478" i="1"/>
  <c r="L4477" i="1"/>
  <c r="L4476" i="1"/>
  <c r="L4475" i="1"/>
  <c r="L4474" i="1"/>
  <c r="L4473" i="1"/>
  <c r="L4472" i="1"/>
  <c r="L4471" i="1"/>
  <c r="L4470" i="1"/>
  <c r="L4469" i="1"/>
  <c r="L4468" i="1"/>
  <c r="L4467" i="1"/>
  <c r="L4466" i="1"/>
  <c r="L4465" i="1"/>
  <c r="L4464" i="1"/>
  <c r="L4463" i="1"/>
  <c r="L4462" i="1"/>
  <c r="L4461" i="1"/>
  <c r="L4460" i="1"/>
  <c r="L4459" i="1"/>
  <c r="L4458" i="1"/>
  <c r="L4457" i="1"/>
  <c r="L4456" i="1"/>
  <c r="L4455" i="1"/>
  <c r="L4454" i="1"/>
  <c r="L4453" i="1"/>
  <c r="L4452" i="1"/>
  <c r="L4451" i="1"/>
  <c r="L4450" i="1"/>
  <c r="L4449" i="1"/>
  <c r="L4448" i="1"/>
  <c r="L4447" i="1"/>
  <c r="L4446" i="1"/>
  <c r="L4445" i="1"/>
  <c r="L4444" i="1"/>
  <c r="L4443" i="1"/>
  <c r="L4442" i="1"/>
  <c r="L4441" i="1"/>
  <c r="L4440" i="1"/>
  <c r="L4439" i="1"/>
  <c r="L4438" i="1"/>
  <c r="L4437" i="1"/>
  <c r="L4436" i="1"/>
  <c r="L4435" i="1"/>
  <c r="L4434" i="1"/>
  <c r="L4433" i="1"/>
  <c r="L4432" i="1"/>
  <c r="L4431" i="1"/>
  <c r="L4430" i="1"/>
  <c r="L4429" i="1"/>
  <c r="L4428" i="1"/>
  <c r="L4427" i="1"/>
  <c r="L4426" i="1"/>
  <c r="L4425" i="1"/>
  <c r="L4424" i="1"/>
  <c r="L4423" i="1"/>
  <c r="L4422" i="1"/>
  <c r="L4421" i="1"/>
  <c r="L4420" i="1"/>
  <c r="L4419" i="1"/>
  <c r="L4418" i="1"/>
  <c r="L4417" i="1"/>
  <c r="L4416" i="1"/>
  <c r="L4415" i="1"/>
  <c r="L4414" i="1"/>
  <c r="L4413" i="1"/>
  <c r="L4412" i="1"/>
  <c r="L4411" i="1"/>
  <c r="L4410" i="1"/>
  <c r="L4409" i="1"/>
  <c r="L4408" i="1"/>
  <c r="L4407" i="1"/>
  <c r="L4406" i="1"/>
  <c r="L4405" i="1"/>
  <c r="L4404" i="1"/>
  <c r="L4403" i="1"/>
  <c r="L4402" i="1"/>
  <c r="L4401" i="1"/>
  <c r="L4400" i="1"/>
  <c r="L4399" i="1"/>
  <c r="L4398" i="1"/>
  <c r="L4397" i="1"/>
  <c r="L4396" i="1"/>
  <c r="L4395" i="1"/>
  <c r="L4394" i="1"/>
  <c r="L4393" i="1"/>
  <c r="L4392" i="1"/>
  <c r="L4391" i="1"/>
  <c r="L4390" i="1"/>
  <c r="L4389" i="1"/>
  <c r="L4388" i="1"/>
  <c r="L4387" i="1"/>
  <c r="L4386" i="1"/>
  <c r="L4385" i="1"/>
  <c r="L4384" i="1"/>
  <c r="L4383" i="1"/>
  <c r="L4382" i="1"/>
  <c r="L4381" i="1"/>
  <c r="L4380" i="1"/>
  <c r="L4379" i="1"/>
  <c r="L4378" i="1"/>
  <c r="L4377" i="1"/>
  <c r="L4376" i="1"/>
  <c r="L4375" i="1"/>
  <c r="L4374" i="1"/>
  <c r="L4373" i="1"/>
  <c r="L4372" i="1"/>
  <c r="L4371" i="1"/>
  <c r="L4370" i="1"/>
  <c r="L4369" i="1"/>
  <c r="L4368" i="1"/>
  <c r="L4367" i="1"/>
  <c r="L4366" i="1"/>
  <c r="L4365" i="1"/>
  <c r="L4364" i="1"/>
  <c r="L4363" i="1"/>
  <c r="L4362" i="1"/>
  <c r="L4361" i="1"/>
  <c r="L4360" i="1"/>
  <c r="L4359" i="1"/>
  <c r="L4358" i="1"/>
  <c r="L4357" i="1"/>
  <c r="L4356" i="1"/>
  <c r="L4355" i="1"/>
  <c r="L4354" i="1"/>
  <c r="L4353" i="1"/>
  <c r="L4352" i="1"/>
  <c r="L4351" i="1"/>
  <c r="L4350" i="1"/>
  <c r="L4349" i="1"/>
  <c r="L4348" i="1"/>
  <c r="L4347" i="1"/>
  <c r="L4346" i="1"/>
  <c r="L4345" i="1"/>
  <c r="L4344" i="1"/>
  <c r="L4343" i="1"/>
  <c r="L4342" i="1"/>
  <c r="L4341" i="1"/>
  <c r="L4340" i="1"/>
  <c r="L4339" i="1"/>
  <c r="L4338" i="1"/>
  <c r="L4337" i="1"/>
  <c r="L4336" i="1"/>
  <c r="L4335" i="1"/>
  <c r="L4334" i="1"/>
  <c r="L4333" i="1"/>
  <c r="L4332" i="1"/>
  <c r="L4331" i="1"/>
  <c r="L4330" i="1"/>
  <c r="L4329" i="1"/>
  <c r="L4328" i="1"/>
  <c r="L4327" i="1"/>
  <c r="L4326" i="1"/>
  <c r="L4325" i="1"/>
  <c r="L4324" i="1"/>
  <c r="L4323" i="1"/>
  <c r="L4322" i="1"/>
  <c r="L4321" i="1"/>
  <c r="L4320" i="1"/>
  <c r="L4319" i="1"/>
  <c r="L4318" i="1"/>
  <c r="L4317" i="1"/>
  <c r="L4316" i="1"/>
  <c r="L4315" i="1"/>
  <c r="L4314" i="1"/>
  <c r="L4313" i="1"/>
  <c r="L4312" i="1"/>
  <c r="L4311" i="1"/>
  <c r="L4310" i="1"/>
  <c r="L4309" i="1"/>
  <c r="L4308" i="1"/>
  <c r="L4307" i="1"/>
  <c r="L4306" i="1"/>
  <c r="L4305" i="1"/>
  <c r="L4304" i="1"/>
  <c r="L4303" i="1"/>
  <c r="L4302" i="1"/>
  <c r="L4301" i="1"/>
  <c r="L4300" i="1"/>
  <c r="L4299" i="1"/>
  <c r="L4298" i="1"/>
  <c r="L4297" i="1"/>
  <c r="L4296" i="1"/>
  <c r="L4295" i="1"/>
  <c r="L4294" i="1"/>
  <c r="L4293" i="1"/>
  <c r="L4292" i="1"/>
  <c r="L4291" i="1"/>
  <c r="L4290" i="1"/>
  <c r="L4289" i="1"/>
  <c r="L4288" i="1"/>
  <c r="L4287" i="1"/>
  <c r="L4286" i="1"/>
  <c r="L4285" i="1"/>
  <c r="L4284" i="1"/>
  <c r="L4283" i="1"/>
  <c r="L4282" i="1"/>
  <c r="L4281" i="1"/>
  <c r="L4280" i="1"/>
  <c r="L4279" i="1"/>
  <c r="L4278" i="1"/>
  <c r="L4277" i="1"/>
  <c r="L4276" i="1"/>
  <c r="L4275" i="1"/>
  <c r="L4274" i="1"/>
  <c r="L4273" i="1"/>
  <c r="L4272" i="1"/>
  <c r="L4271" i="1"/>
  <c r="L4270" i="1"/>
  <c r="L4269" i="1"/>
  <c r="L4268" i="1"/>
  <c r="L4267" i="1"/>
  <c r="L4266" i="1"/>
  <c r="L4265" i="1"/>
  <c r="L4264" i="1"/>
  <c r="L4263" i="1"/>
  <c r="L4262" i="1"/>
  <c r="L4261" i="1"/>
  <c r="L4260" i="1"/>
  <c r="L4259" i="1"/>
  <c r="L4258" i="1"/>
  <c r="L4257" i="1"/>
  <c r="L4256" i="1"/>
  <c r="L4255" i="1"/>
  <c r="L4254" i="1"/>
  <c r="L4253" i="1"/>
  <c r="L4252" i="1"/>
  <c r="L4251" i="1"/>
  <c r="L4250" i="1"/>
  <c r="L4249" i="1"/>
  <c r="L4248" i="1"/>
  <c r="L4247" i="1"/>
  <c r="L4246" i="1"/>
  <c r="L4245" i="1"/>
  <c r="L4244" i="1"/>
  <c r="L4243" i="1"/>
  <c r="L4242" i="1"/>
  <c r="L4241" i="1"/>
  <c r="L4240" i="1"/>
  <c r="L4239" i="1"/>
  <c r="L4238" i="1"/>
  <c r="L4237" i="1"/>
  <c r="L4236" i="1"/>
  <c r="L4235" i="1"/>
  <c r="L4234" i="1"/>
  <c r="L4233" i="1"/>
  <c r="L4232" i="1"/>
  <c r="L4231" i="1"/>
  <c r="L4230" i="1"/>
  <c r="L4229" i="1"/>
  <c r="L4228" i="1"/>
  <c r="L4227" i="1"/>
  <c r="L4226" i="1"/>
  <c r="L4225" i="1"/>
  <c r="L4224" i="1"/>
  <c r="L4223" i="1"/>
  <c r="L4222" i="1"/>
  <c r="L4221" i="1"/>
  <c r="L4220" i="1"/>
  <c r="L4219" i="1"/>
  <c r="L4218" i="1"/>
  <c r="L4217" i="1"/>
  <c r="L4216" i="1"/>
  <c r="L4215" i="1"/>
  <c r="L4214" i="1"/>
  <c r="L4213" i="1"/>
  <c r="L4212" i="1"/>
  <c r="L4211" i="1"/>
  <c r="L4210" i="1"/>
  <c r="L4209" i="1"/>
  <c r="L4208" i="1"/>
  <c r="L4207" i="1"/>
  <c r="L4206" i="1"/>
  <c r="L4205" i="1"/>
  <c r="L4204" i="1"/>
  <c r="L4203" i="1"/>
  <c r="L4202" i="1"/>
  <c r="L4201" i="1"/>
  <c r="L4200" i="1"/>
  <c r="L4199" i="1"/>
  <c r="L4198" i="1"/>
  <c r="L4197" i="1"/>
  <c r="L4196" i="1"/>
  <c r="L4195" i="1"/>
  <c r="L4194" i="1"/>
  <c r="L4193" i="1"/>
  <c r="L4192" i="1"/>
  <c r="L4191" i="1"/>
  <c r="L4190" i="1"/>
  <c r="L4189" i="1"/>
  <c r="L4188" i="1"/>
  <c r="L4187" i="1"/>
  <c r="L4186" i="1"/>
  <c r="L4185" i="1"/>
  <c r="L4184" i="1"/>
  <c r="L4183" i="1"/>
  <c r="L4182" i="1"/>
  <c r="L4181" i="1"/>
  <c r="L4180" i="1"/>
  <c r="L4179" i="1"/>
  <c r="L4178" i="1"/>
  <c r="L4177" i="1"/>
  <c r="L4176" i="1"/>
  <c r="L4175" i="1"/>
  <c r="L4174" i="1"/>
  <c r="L4173" i="1"/>
  <c r="L4172" i="1"/>
  <c r="L4171" i="1"/>
  <c r="L4170" i="1"/>
  <c r="L4169" i="1"/>
  <c r="L4168" i="1"/>
  <c r="L4167" i="1"/>
  <c r="L4166" i="1"/>
  <c r="L4165" i="1"/>
  <c r="L4164" i="1"/>
  <c r="L4163" i="1"/>
  <c r="L4162" i="1"/>
  <c r="L4161" i="1"/>
  <c r="L4160" i="1"/>
  <c r="L4159" i="1"/>
  <c r="L4158" i="1"/>
  <c r="L4157" i="1"/>
  <c r="L4156" i="1"/>
  <c r="L4155" i="1"/>
  <c r="L4154" i="1"/>
  <c r="L4153" i="1"/>
  <c r="L4152" i="1"/>
  <c r="L4151" i="1"/>
  <c r="L4150" i="1"/>
  <c r="L4149" i="1"/>
  <c r="L4148" i="1"/>
  <c r="L4147" i="1"/>
  <c r="L4146" i="1"/>
  <c r="L4145" i="1"/>
  <c r="L4144" i="1"/>
  <c r="L4143" i="1"/>
  <c r="L4142" i="1"/>
  <c r="L4141" i="1"/>
  <c r="L4140" i="1"/>
  <c r="L4139" i="1"/>
  <c r="L4138" i="1"/>
  <c r="L4137" i="1"/>
  <c r="L4136" i="1"/>
  <c r="L4135" i="1"/>
  <c r="L4134" i="1"/>
  <c r="L4133" i="1"/>
  <c r="L4132" i="1"/>
  <c r="L4131" i="1"/>
  <c r="L4130" i="1"/>
  <c r="L4129" i="1"/>
  <c r="L4128" i="1"/>
  <c r="L4127" i="1"/>
  <c r="L4126" i="1"/>
  <c r="L4125" i="1"/>
  <c r="L4124" i="1"/>
  <c r="L4123" i="1"/>
  <c r="L4122" i="1"/>
  <c r="L4121" i="1"/>
  <c r="L4120" i="1"/>
  <c r="L4119" i="1"/>
  <c r="L4118" i="1"/>
  <c r="L4117" i="1"/>
  <c r="L4116" i="1"/>
  <c r="L4115" i="1"/>
  <c r="L4114" i="1"/>
  <c r="L4113" i="1"/>
  <c r="L4112" i="1"/>
  <c r="L4111" i="1"/>
  <c r="L4110" i="1"/>
  <c r="L4109" i="1"/>
  <c r="L4108" i="1"/>
  <c r="L4107" i="1"/>
  <c r="L4106" i="1"/>
  <c r="L4105" i="1"/>
  <c r="L4104" i="1"/>
  <c r="L4103" i="1"/>
  <c r="L4102" i="1"/>
  <c r="L4101" i="1"/>
  <c r="L4100" i="1"/>
  <c r="L4099" i="1"/>
  <c r="L4098" i="1"/>
  <c r="L4097" i="1"/>
  <c r="L4096" i="1"/>
  <c r="L4095" i="1"/>
  <c r="L4094" i="1"/>
  <c r="L4093" i="1"/>
  <c r="L4092" i="1"/>
  <c r="L4091" i="1"/>
  <c r="L4090" i="1"/>
  <c r="L4089" i="1"/>
  <c r="L4088" i="1"/>
  <c r="L4087" i="1"/>
  <c r="L4086" i="1"/>
  <c r="L4085" i="1"/>
  <c r="L4084" i="1"/>
  <c r="L4083" i="1"/>
  <c r="L4082" i="1"/>
  <c r="L4081" i="1"/>
  <c r="L4080" i="1"/>
  <c r="L4079" i="1"/>
  <c r="L4078" i="1"/>
  <c r="L4077" i="1"/>
  <c r="L4076" i="1"/>
  <c r="L4075" i="1"/>
  <c r="L4074" i="1"/>
  <c r="L4073" i="1"/>
  <c r="L4072" i="1"/>
  <c r="L4071" i="1"/>
  <c r="L4070" i="1"/>
  <c r="L4069" i="1"/>
  <c r="L4068" i="1"/>
  <c r="L4067" i="1"/>
  <c r="L4066" i="1"/>
  <c r="L4065" i="1"/>
  <c r="L4064" i="1"/>
  <c r="L4063" i="1"/>
  <c r="L4062" i="1"/>
  <c r="L4061" i="1"/>
  <c r="L4060" i="1"/>
  <c r="L4059" i="1"/>
  <c r="L4058" i="1"/>
  <c r="L4057" i="1"/>
  <c r="L4056" i="1"/>
  <c r="L4055" i="1"/>
  <c r="L4054" i="1"/>
  <c r="L4053" i="1"/>
  <c r="L4052" i="1"/>
  <c r="L4051" i="1"/>
  <c r="L4050" i="1"/>
  <c r="L4049" i="1"/>
  <c r="L4048" i="1"/>
  <c r="L4047" i="1"/>
  <c r="L4046" i="1"/>
  <c r="L4045" i="1"/>
  <c r="L4044" i="1"/>
  <c r="L4043" i="1"/>
  <c r="L4042" i="1"/>
  <c r="L4041" i="1"/>
  <c r="L4040" i="1"/>
  <c r="L4039" i="1"/>
  <c r="L4038" i="1"/>
  <c r="L4037" i="1"/>
  <c r="L4036" i="1"/>
  <c r="L4035" i="1"/>
  <c r="L4034" i="1"/>
  <c r="L4033" i="1"/>
  <c r="L4032" i="1"/>
  <c r="L4031" i="1"/>
  <c r="L4030" i="1"/>
  <c r="L4029" i="1"/>
  <c r="L4028" i="1"/>
  <c r="L4027" i="1"/>
  <c r="L4026" i="1"/>
  <c r="L4025" i="1"/>
  <c r="L4024" i="1"/>
  <c r="L4023" i="1"/>
  <c r="L4022" i="1"/>
  <c r="L4021" i="1"/>
  <c r="L4020" i="1"/>
  <c r="L4019" i="1"/>
  <c r="L4018" i="1"/>
  <c r="L4017" i="1"/>
  <c r="L4016" i="1"/>
  <c r="L4015" i="1"/>
  <c r="L4014" i="1"/>
  <c r="L4013" i="1"/>
  <c r="L4012" i="1"/>
  <c r="L4011" i="1"/>
  <c r="L4010" i="1"/>
  <c r="L4009" i="1"/>
  <c r="L4008" i="1"/>
  <c r="L4007" i="1"/>
  <c r="L4006" i="1"/>
  <c r="L4005" i="1"/>
  <c r="L4004" i="1"/>
  <c r="L4003" i="1"/>
  <c r="L4002" i="1"/>
  <c r="L4001" i="1"/>
  <c r="L4000" i="1"/>
  <c r="L3999" i="1"/>
  <c r="L3998" i="1"/>
  <c r="L3997" i="1"/>
  <c r="L3996" i="1"/>
  <c r="L3995" i="1"/>
  <c r="L3994" i="1"/>
  <c r="L3993" i="1"/>
  <c r="L3992" i="1"/>
  <c r="L3991" i="1"/>
  <c r="L3990" i="1"/>
  <c r="L3989" i="1"/>
  <c r="L3988" i="1"/>
  <c r="L3987" i="1"/>
  <c r="L3986" i="1"/>
  <c r="L3985" i="1"/>
  <c r="L3984" i="1"/>
  <c r="L3983" i="1"/>
  <c r="L3982" i="1"/>
  <c r="L3981" i="1"/>
  <c r="L3980" i="1"/>
  <c r="L3979" i="1"/>
  <c r="L3978" i="1"/>
  <c r="L3977" i="1"/>
  <c r="L3976" i="1"/>
  <c r="L3975" i="1"/>
  <c r="L3974" i="1"/>
  <c r="L3973" i="1"/>
  <c r="L3972" i="1"/>
  <c r="L3971" i="1"/>
  <c r="L3970" i="1"/>
  <c r="L3969" i="1"/>
  <c r="L3968" i="1"/>
  <c r="L3967" i="1"/>
  <c r="L3966" i="1"/>
  <c r="L3965" i="1"/>
  <c r="L3964" i="1"/>
  <c r="L3963" i="1"/>
  <c r="L3962" i="1"/>
  <c r="L3961" i="1"/>
  <c r="L3960" i="1"/>
  <c r="L3959" i="1"/>
  <c r="L3958" i="1"/>
  <c r="L3957" i="1"/>
  <c r="L3956" i="1"/>
  <c r="L3955" i="1"/>
  <c r="L3954" i="1"/>
  <c r="L3953" i="1"/>
  <c r="L3952" i="1"/>
  <c r="L3951" i="1"/>
  <c r="L3950" i="1"/>
  <c r="L3949" i="1"/>
  <c r="L3948" i="1"/>
  <c r="L3947" i="1"/>
  <c r="L3946" i="1"/>
  <c r="L3945" i="1"/>
  <c r="L3944" i="1"/>
  <c r="L3943" i="1"/>
  <c r="L3942" i="1"/>
  <c r="L3941" i="1"/>
  <c r="L3940" i="1"/>
  <c r="L3939" i="1"/>
  <c r="L3938" i="1"/>
  <c r="L3937" i="1"/>
  <c r="L3936" i="1"/>
  <c r="L3935" i="1"/>
  <c r="L3934" i="1"/>
  <c r="L3933" i="1"/>
  <c r="L3932" i="1"/>
  <c r="L3931" i="1"/>
  <c r="L3930" i="1"/>
  <c r="L3929" i="1"/>
  <c r="L3928" i="1"/>
  <c r="L3927" i="1"/>
  <c r="L3926" i="1"/>
  <c r="L3925" i="1"/>
  <c r="L3924" i="1"/>
  <c r="L3923" i="1"/>
  <c r="L3922" i="1"/>
  <c r="L3921" i="1"/>
  <c r="L3920" i="1"/>
  <c r="L3919" i="1"/>
  <c r="L3918" i="1"/>
  <c r="L3917" i="1"/>
  <c r="L3916" i="1"/>
  <c r="L3915" i="1"/>
  <c r="L3914" i="1"/>
  <c r="L3913" i="1"/>
  <c r="L3912" i="1"/>
  <c r="L3911" i="1"/>
  <c r="L3910" i="1"/>
  <c r="L3909" i="1"/>
  <c r="L3908" i="1"/>
  <c r="L3907" i="1"/>
  <c r="L3906" i="1"/>
  <c r="L3905" i="1"/>
  <c r="L3904" i="1"/>
  <c r="L3903" i="1"/>
  <c r="L3902" i="1"/>
  <c r="L3901" i="1"/>
  <c r="L3900" i="1"/>
  <c r="L3899" i="1"/>
  <c r="L3898" i="1"/>
  <c r="L3897" i="1"/>
  <c r="L3896" i="1"/>
  <c r="L3895" i="1"/>
  <c r="L3894" i="1"/>
  <c r="L3893" i="1"/>
  <c r="L3892" i="1"/>
  <c r="L3891" i="1"/>
  <c r="L3890" i="1"/>
  <c r="L3889" i="1"/>
  <c r="L3888" i="1"/>
  <c r="L3887" i="1"/>
  <c r="L3886" i="1"/>
  <c r="L3885" i="1"/>
  <c r="L3884" i="1"/>
  <c r="L3883" i="1"/>
  <c r="L3882" i="1"/>
  <c r="L3881" i="1"/>
  <c r="L3880" i="1"/>
  <c r="L3879" i="1"/>
  <c r="L3878" i="1"/>
  <c r="L3877" i="1"/>
  <c r="L3876" i="1"/>
  <c r="L3875" i="1"/>
  <c r="L3874" i="1"/>
  <c r="L3873" i="1"/>
  <c r="L3872" i="1"/>
  <c r="L3871" i="1"/>
  <c r="L3870" i="1"/>
  <c r="L3869" i="1"/>
  <c r="L3868" i="1"/>
  <c r="L3867" i="1"/>
  <c r="L3866" i="1"/>
  <c r="L3865" i="1"/>
  <c r="L3864" i="1"/>
  <c r="L3863" i="1"/>
  <c r="L3862" i="1"/>
  <c r="L3861" i="1"/>
  <c r="L3860" i="1"/>
  <c r="L3859" i="1"/>
  <c r="L3858" i="1"/>
  <c r="L3857" i="1"/>
  <c r="L3856" i="1"/>
  <c r="L3855" i="1"/>
  <c r="L3854" i="1"/>
  <c r="L3853" i="1"/>
  <c r="L3852" i="1"/>
  <c r="L3851" i="1"/>
  <c r="L3850" i="1"/>
  <c r="L3849" i="1"/>
  <c r="L3848" i="1"/>
  <c r="L3847" i="1"/>
  <c r="L3846" i="1"/>
  <c r="L3845" i="1"/>
  <c r="L3844" i="1"/>
  <c r="L3843" i="1"/>
  <c r="L3842" i="1"/>
  <c r="L3841" i="1"/>
  <c r="L3840" i="1"/>
  <c r="L3839" i="1"/>
  <c r="L3838" i="1"/>
  <c r="L3837" i="1"/>
  <c r="L3836" i="1"/>
  <c r="L3835" i="1"/>
  <c r="L3834" i="1"/>
  <c r="L3833" i="1"/>
  <c r="L3832" i="1"/>
  <c r="L3831" i="1"/>
  <c r="L3830" i="1"/>
  <c r="L3829" i="1"/>
  <c r="L3828" i="1"/>
  <c r="L3827" i="1"/>
  <c r="L3826" i="1"/>
  <c r="L3825" i="1"/>
  <c r="L3824" i="1"/>
  <c r="L3823" i="1"/>
  <c r="L3822" i="1"/>
  <c r="L3821" i="1"/>
  <c r="L3820" i="1"/>
  <c r="L3819" i="1"/>
  <c r="L3818" i="1"/>
  <c r="L3817" i="1"/>
  <c r="L3816" i="1"/>
  <c r="L3815" i="1"/>
  <c r="L3814" i="1"/>
  <c r="L3813" i="1"/>
  <c r="L3812" i="1"/>
  <c r="L3811" i="1"/>
  <c r="L3810" i="1"/>
  <c r="L3809" i="1"/>
  <c r="L3808" i="1"/>
  <c r="L3807" i="1"/>
  <c r="L3806" i="1"/>
  <c r="L3805" i="1"/>
  <c r="L3804" i="1"/>
  <c r="L3803" i="1"/>
  <c r="L3802" i="1"/>
  <c r="L3801" i="1"/>
  <c r="L3800" i="1"/>
  <c r="L3799" i="1"/>
  <c r="L3798" i="1"/>
  <c r="L3797" i="1"/>
  <c r="L3796" i="1"/>
  <c r="L3795" i="1"/>
  <c r="L3794" i="1"/>
  <c r="L3793" i="1"/>
  <c r="L3792" i="1"/>
  <c r="L3791" i="1"/>
  <c r="L3790" i="1"/>
  <c r="L3789" i="1"/>
  <c r="L3788" i="1"/>
  <c r="L3787" i="1"/>
  <c r="L3786" i="1"/>
  <c r="L3785" i="1"/>
  <c r="L3784" i="1"/>
  <c r="L3783" i="1"/>
  <c r="L3782" i="1"/>
  <c r="L3781" i="1"/>
  <c r="L3780" i="1"/>
  <c r="L3779" i="1"/>
  <c r="L3778" i="1"/>
  <c r="L3777" i="1"/>
  <c r="L3776" i="1"/>
  <c r="L3775" i="1"/>
  <c r="L3774" i="1"/>
  <c r="L3773" i="1"/>
  <c r="L3772" i="1"/>
  <c r="L3771" i="1"/>
  <c r="L3770" i="1"/>
  <c r="L3769" i="1"/>
  <c r="L3768" i="1"/>
  <c r="L3767" i="1"/>
  <c r="L3766" i="1"/>
  <c r="L3765" i="1"/>
  <c r="L3764" i="1"/>
  <c r="L3763" i="1"/>
  <c r="L3762" i="1"/>
  <c r="L3761" i="1"/>
  <c r="L3760" i="1"/>
  <c r="L3759" i="1"/>
  <c r="L3758" i="1"/>
  <c r="L3757" i="1"/>
  <c r="L3756" i="1"/>
  <c r="L3755" i="1"/>
  <c r="L3754" i="1"/>
  <c r="L3753" i="1"/>
  <c r="L3752" i="1"/>
  <c r="L3751" i="1"/>
  <c r="L3750" i="1"/>
  <c r="L3749" i="1"/>
  <c r="L3748" i="1"/>
  <c r="L3747" i="1"/>
  <c r="L3746" i="1"/>
  <c r="L3745" i="1"/>
  <c r="L3744" i="1"/>
  <c r="L3743" i="1"/>
  <c r="L3742" i="1"/>
  <c r="L3741" i="1"/>
  <c r="L3740" i="1"/>
  <c r="L3739" i="1"/>
  <c r="L3738" i="1"/>
  <c r="L3737" i="1"/>
  <c r="L3736" i="1"/>
  <c r="L3735" i="1"/>
  <c r="L3734" i="1"/>
  <c r="L3733" i="1"/>
  <c r="L3732" i="1"/>
  <c r="L3731" i="1"/>
  <c r="L3730" i="1"/>
  <c r="L3729" i="1"/>
  <c r="L3728" i="1"/>
  <c r="L3727" i="1"/>
  <c r="L3726" i="1"/>
  <c r="L3725" i="1"/>
  <c r="L3724" i="1"/>
  <c r="L3723" i="1"/>
  <c r="L3722" i="1"/>
  <c r="L3721" i="1"/>
  <c r="L3720" i="1"/>
  <c r="L3719" i="1"/>
  <c r="L3718" i="1"/>
  <c r="L3717" i="1"/>
  <c r="L3716" i="1"/>
  <c r="L3715" i="1"/>
  <c r="L3714" i="1"/>
  <c r="L3713" i="1"/>
  <c r="L3712" i="1"/>
  <c r="L3711" i="1"/>
  <c r="L3710" i="1"/>
  <c r="L3709" i="1"/>
  <c r="L3708" i="1"/>
  <c r="L3707" i="1"/>
  <c r="L3706" i="1"/>
  <c r="L3705" i="1"/>
  <c r="L3704" i="1"/>
  <c r="L3703" i="1"/>
  <c r="L3702" i="1"/>
  <c r="L3701" i="1"/>
  <c r="L3700" i="1"/>
  <c r="L3699" i="1"/>
  <c r="L3698" i="1"/>
  <c r="L3697" i="1"/>
  <c r="L3696" i="1"/>
  <c r="L3695" i="1"/>
  <c r="L3694" i="1"/>
  <c r="L3693" i="1"/>
  <c r="L3692" i="1"/>
  <c r="L3691" i="1"/>
  <c r="L3690" i="1"/>
  <c r="L3689" i="1"/>
  <c r="L3688" i="1"/>
  <c r="L3687" i="1"/>
  <c r="L3686" i="1"/>
  <c r="L3685" i="1"/>
  <c r="L3684" i="1"/>
  <c r="L3683" i="1"/>
  <c r="L3682" i="1"/>
  <c r="L3681" i="1"/>
  <c r="L3680" i="1"/>
  <c r="L3679" i="1"/>
  <c r="L3678" i="1"/>
  <c r="L3677" i="1"/>
  <c r="L3676" i="1"/>
  <c r="L3675" i="1"/>
  <c r="L3674" i="1"/>
  <c r="L3673" i="1"/>
  <c r="L3672" i="1"/>
  <c r="L3671" i="1"/>
  <c r="L3670" i="1"/>
  <c r="L3669" i="1"/>
  <c r="L3668" i="1"/>
  <c r="L3667" i="1"/>
  <c r="L3666" i="1"/>
  <c r="L3665" i="1"/>
  <c r="L3664" i="1"/>
  <c r="L3663" i="1"/>
  <c r="L3662" i="1"/>
  <c r="L3661" i="1"/>
  <c r="L3660" i="1"/>
  <c r="L3659" i="1"/>
  <c r="L3658" i="1"/>
  <c r="L3657" i="1"/>
  <c r="L3656" i="1"/>
  <c r="L3655" i="1"/>
  <c r="L3654" i="1"/>
  <c r="L3653" i="1"/>
  <c r="L3652" i="1"/>
  <c r="L3651" i="1"/>
  <c r="L3650" i="1"/>
  <c r="L3649" i="1"/>
  <c r="L3648" i="1"/>
  <c r="L3647" i="1"/>
  <c r="L3646" i="1"/>
  <c r="L3645" i="1"/>
  <c r="L3644" i="1"/>
  <c r="L3643" i="1"/>
  <c r="L3642" i="1"/>
  <c r="L3641" i="1"/>
  <c r="L3640" i="1"/>
  <c r="L3639" i="1"/>
  <c r="L3638" i="1"/>
  <c r="L3637" i="1"/>
  <c r="L3636" i="1"/>
  <c r="L3635" i="1"/>
  <c r="L3634" i="1"/>
  <c r="L3633" i="1"/>
  <c r="L3632" i="1"/>
  <c r="L3631" i="1"/>
  <c r="L3630" i="1"/>
  <c r="L3629" i="1"/>
  <c r="L3628" i="1"/>
  <c r="L3627" i="1"/>
  <c r="L3626" i="1"/>
  <c r="L3625" i="1"/>
  <c r="L3624" i="1"/>
  <c r="L3623" i="1"/>
  <c r="L3622" i="1"/>
  <c r="L3621" i="1"/>
  <c r="L3620" i="1"/>
  <c r="L3619" i="1"/>
  <c r="L3618" i="1"/>
  <c r="L3617" i="1"/>
  <c r="L3616" i="1"/>
  <c r="L3615" i="1"/>
  <c r="L3614" i="1"/>
  <c r="L3613" i="1"/>
  <c r="L3612" i="1"/>
  <c r="L3611" i="1"/>
  <c r="L3610" i="1"/>
  <c r="L3609" i="1"/>
  <c r="L3608" i="1"/>
  <c r="L3607" i="1"/>
  <c r="L3606" i="1"/>
  <c r="L3605" i="1"/>
  <c r="L3604" i="1"/>
  <c r="L3603" i="1"/>
  <c r="L3602" i="1"/>
  <c r="L3601" i="1"/>
  <c r="L3600" i="1"/>
  <c r="L3599" i="1"/>
  <c r="L3598" i="1"/>
  <c r="L3597" i="1"/>
  <c r="L3596" i="1"/>
  <c r="L3595" i="1"/>
  <c r="L3594" i="1"/>
  <c r="L3593" i="1"/>
  <c r="L3592" i="1"/>
  <c r="L3591" i="1"/>
  <c r="L3590" i="1"/>
  <c r="L3589" i="1"/>
  <c r="L3588" i="1"/>
  <c r="L3587" i="1"/>
  <c r="L3586" i="1"/>
  <c r="L3585" i="1"/>
  <c r="L3584" i="1"/>
  <c r="L3583" i="1"/>
  <c r="L3582" i="1"/>
  <c r="L3581" i="1"/>
  <c r="L3580" i="1"/>
  <c r="L3579" i="1"/>
  <c r="L3578" i="1"/>
  <c r="L3577" i="1"/>
  <c r="L3576" i="1"/>
  <c r="L3575" i="1"/>
  <c r="L3574" i="1"/>
  <c r="L3573" i="1"/>
  <c r="L3572" i="1"/>
  <c r="L3571" i="1"/>
  <c r="L3570" i="1"/>
  <c r="L3569" i="1"/>
  <c r="L3568" i="1"/>
  <c r="L3567" i="1"/>
  <c r="L3566" i="1"/>
  <c r="L3565" i="1"/>
  <c r="L3564" i="1"/>
  <c r="L3563" i="1"/>
  <c r="L3562" i="1"/>
  <c r="L3561" i="1"/>
  <c r="L3560" i="1"/>
  <c r="L3559" i="1"/>
  <c r="L3558" i="1"/>
  <c r="L3557" i="1"/>
  <c r="L3556" i="1"/>
  <c r="L3555" i="1"/>
  <c r="L3554" i="1"/>
  <c r="L3553" i="1"/>
  <c r="L3552" i="1"/>
  <c r="L3551" i="1"/>
  <c r="L3550" i="1"/>
  <c r="L3549" i="1"/>
  <c r="L3548" i="1"/>
  <c r="L3547" i="1"/>
  <c r="L3546" i="1"/>
  <c r="L3545" i="1"/>
  <c r="L3544" i="1"/>
  <c r="L3543" i="1"/>
  <c r="L3542" i="1"/>
  <c r="L3541" i="1"/>
  <c r="L3540" i="1"/>
  <c r="L3539" i="1"/>
  <c r="L3538" i="1"/>
  <c r="L3537" i="1"/>
  <c r="L3536" i="1"/>
  <c r="L3535" i="1"/>
  <c r="L3534" i="1"/>
  <c r="L3533" i="1"/>
  <c r="L3532" i="1"/>
  <c r="L3531" i="1"/>
  <c r="L3530" i="1"/>
  <c r="L3529" i="1"/>
  <c r="L3528" i="1"/>
  <c r="L3527" i="1"/>
  <c r="L3526" i="1"/>
  <c r="L3525" i="1"/>
  <c r="L3524" i="1"/>
  <c r="L3523" i="1"/>
  <c r="L3522" i="1"/>
  <c r="L3521" i="1"/>
  <c r="L3520" i="1"/>
  <c r="L3519" i="1"/>
  <c r="L3518" i="1"/>
  <c r="L3517" i="1"/>
  <c r="L3516" i="1"/>
  <c r="L3515" i="1"/>
  <c r="L3514" i="1"/>
  <c r="L3513" i="1"/>
  <c r="L3512" i="1"/>
  <c r="L3511" i="1"/>
  <c r="L3510" i="1"/>
  <c r="L3509" i="1"/>
  <c r="L3508" i="1"/>
  <c r="L3507" i="1"/>
  <c r="L3506" i="1"/>
  <c r="L3505" i="1"/>
  <c r="L3504" i="1"/>
  <c r="L3503" i="1"/>
  <c r="L3502" i="1"/>
  <c r="L3501" i="1"/>
  <c r="L3500" i="1"/>
  <c r="L3499" i="1"/>
  <c r="L3498" i="1"/>
  <c r="L3497" i="1"/>
  <c r="L3496" i="1"/>
  <c r="L3495" i="1"/>
  <c r="L3494" i="1"/>
  <c r="L3493" i="1"/>
  <c r="L3492" i="1"/>
  <c r="L3491" i="1"/>
  <c r="L3490" i="1"/>
  <c r="L3489" i="1"/>
  <c r="L3488" i="1"/>
  <c r="L3487" i="1"/>
  <c r="L3486" i="1"/>
  <c r="L3485" i="1"/>
  <c r="L3484" i="1"/>
  <c r="L3483" i="1"/>
  <c r="L3482" i="1"/>
  <c r="L3481" i="1"/>
  <c r="L3480" i="1"/>
  <c r="L3479" i="1"/>
  <c r="L3478" i="1"/>
  <c r="L3477" i="1"/>
  <c r="L3476" i="1"/>
  <c r="L3475" i="1"/>
  <c r="L3474" i="1"/>
  <c r="L3473" i="1"/>
  <c r="L3472" i="1"/>
  <c r="L3471" i="1"/>
  <c r="L3470" i="1"/>
  <c r="L3469" i="1"/>
  <c r="L3468" i="1"/>
  <c r="L3467" i="1"/>
  <c r="L3466" i="1"/>
  <c r="L3465" i="1"/>
  <c r="L3464" i="1"/>
  <c r="L3463" i="1"/>
  <c r="L3462" i="1"/>
  <c r="L3461" i="1"/>
  <c r="L3460" i="1"/>
  <c r="L3459" i="1"/>
  <c r="L3458" i="1"/>
  <c r="L3457" i="1"/>
  <c r="L3456" i="1"/>
  <c r="L3455" i="1"/>
  <c r="L3454" i="1"/>
  <c r="L3453" i="1"/>
  <c r="L3452" i="1"/>
  <c r="L3451" i="1"/>
  <c r="L3450" i="1"/>
  <c r="L3449" i="1"/>
  <c r="L3448" i="1"/>
  <c r="L3447" i="1"/>
  <c r="L3446" i="1"/>
  <c r="L3445" i="1"/>
  <c r="L3444" i="1"/>
  <c r="L3443" i="1"/>
  <c r="L3442" i="1"/>
  <c r="L3441" i="1"/>
  <c r="L3440" i="1"/>
  <c r="L3439" i="1"/>
  <c r="L3438" i="1"/>
  <c r="L3437" i="1"/>
  <c r="L3436" i="1"/>
  <c r="L3435" i="1"/>
  <c r="L3434" i="1"/>
  <c r="L3433" i="1"/>
  <c r="L3432" i="1"/>
  <c r="L3431" i="1"/>
  <c r="L3430" i="1"/>
  <c r="L3429" i="1"/>
  <c r="L3428" i="1"/>
  <c r="L3427" i="1"/>
  <c r="L3426" i="1"/>
  <c r="L3425" i="1"/>
  <c r="L3424" i="1"/>
  <c r="L3423" i="1"/>
  <c r="L3422" i="1"/>
  <c r="L3421" i="1"/>
  <c r="L3420" i="1"/>
  <c r="L3419" i="1"/>
  <c r="L3418" i="1"/>
  <c r="L3417" i="1"/>
  <c r="L3416" i="1"/>
  <c r="L3415" i="1"/>
  <c r="L3414" i="1"/>
  <c r="L3413" i="1"/>
  <c r="L3412" i="1"/>
  <c r="L3411" i="1"/>
  <c r="L3410" i="1"/>
  <c r="L3409" i="1"/>
  <c r="L3408" i="1"/>
  <c r="L3407" i="1"/>
  <c r="L3406" i="1"/>
  <c r="L3405" i="1"/>
  <c r="L3404" i="1"/>
  <c r="L3403" i="1"/>
  <c r="L3402" i="1"/>
  <c r="L3401" i="1"/>
  <c r="L3400" i="1"/>
  <c r="L3399" i="1"/>
  <c r="L3398" i="1"/>
  <c r="L3397" i="1"/>
  <c r="L3396" i="1"/>
  <c r="L3395" i="1"/>
  <c r="L3394" i="1"/>
  <c r="L3393" i="1"/>
  <c r="L3392" i="1"/>
  <c r="L3391" i="1"/>
  <c r="L3390" i="1"/>
  <c r="L3389" i="1"/>
  <c r="L3388" i="1"/>
  <c r="L3387" i="1"/>
  <c r="L3386" i="1"/>
  <c r="L3385" i="1"/>
  <c r="L3384" i="1"/>
  <c r="L3383" i="1"/>
  <c r="L3382" i="1"/>
  <c r="L3381" i="1"/>
  <c r="L3380" i="1"/>
  <c r="L3379" i="1"/>
  <c r="L3378" i="1"/>
  <c r="L3377" i="1"/>
  <c r="L3376" i="1"/>
  <c r="L3375" i="1"/>
  <c r="L3374" i="1"/>
  <c r="L3373" i="1"/>
  <c r="L3372" i="1"/>
  <c r="L3371" i="1"/>
  <c r="L3370" i="1"/>
  <c r="L3369" i="1"/>
  <c r="L3368" i="1"/>
  <c r="L3367" i="1"/>
  <c r="L3366" i="1"/>
  <c r="L3365" i="1"/>
  <c r="L3364" i="1"/>
  <c r="L3363" i="1"/>
  <c r="L3362" i="1"/>
  <c r="L3361" i="1"/>
  <c r="L3360" i="1"/>
  <c r="L3359" i="1"/>
  <c r="L3358" i="1"/>
  <c r="L3357" i="1"/>
  <c r="L3356" i="1"/>
  <c r="L3355" i="1"/>
  <c r="L3354" i="1"/>
  <c r="L3353" i="1"/>
  <c r="L3352" i="1"/>
  <c r="L3351" i="1"/>
  <c r="L3350" i="1"/>
  <c r="L3349" i="1"/>
  <c r="L3348" i="1"/>
  <c r="L3347" i="1"/>
  <c r="L3346" i="1"/>
  <c r="L3345" i="1"/>
  <c r="L3344" i="1"/>
  <c r="L3343" i="1"/>
  <c r="L3342" i="1"/>
  <c r="L3341" i="1"/>
  <c r="L3340" i="1"/>
  <c r="L3339" i="1"/>
  <c r="L3338" i="1"/>
  <c r="L3337" i="1"/>
  <c r="L3336" i="1"/>
  <c r="L3335" i="1"/>
  <c r="L3334" i="1"/>
  <c r="L3333" i="1"/>
  <c r="L3332" i="1"/>
  <c r="L3331" i="1"/>
  <c r="L3330" i="1"/>
  <c r="L3329" i="1"/>
  <c r="L3328" i="1"/>
  <c r="L3327" i="1"/>
  <c r="L3326" i="1"/>
  <c r="L3325" i="1"/>
  <c r="L3324" i="1"/>
  <c r="L3323" i="1"/>
  <c r="L3322" i="1"/>
  <c r="L3321" i="1"/>
  <c r="L3320" i="1"/>
  <c r="L3319" i="1"/>
  <c r="L3318" i="1"/>
  <c r="L3317" i="1"/>
  <c r="L3316" i="1"/>
  <c r="L3315" i="1"/>
  <c r="L3314" i="1"/>
  <c r="L3313" i="1"/>
  <c r="L3312" i="1"/>
  <c r="L3311" i="1"/>
  <c r="L3310" i="1"/>
  <c r="L3309" i="1"/>
  <c r="L3308" i="1"/>
  <c r="L3307" i="1"/>
  <c r="L3306" i="1"/>
  <c r="L3305" i="1"/>
  <c r="L3304" i="1"/>
  <c r="L3303" i="1"/>
  <c r="L3302" i="1"/>
  <c r="L3301" i="1"/>
  <c r="L3300" i="1"/>
  <c r="L3299" i="1"/>
  <c r="L3298" i="1"/>
  <c r="L3297" i="1"/>
  <c r="L3296" i="1"/>
  <c r="L3295" i="1"/>
  <c r="L3294" i="1"/>
  <c r="L3293" i="1"/>
  <c r="L3292" i="1"/>
  <c r="L3291" i="1"/>
  <c r="L3290" i="1"/>
  <c r="L3289" i="1"/>
  <c r="L3288" i="1"/>
  <c r="L3287" i="1"/>
  <c r="L3286" i="1"/>
  <c r="L3285" i="1"/>
  <c r="L3284" i="1"/>
  <c r="L3283" i="1"/>
  <c r="L3282" i="1"/>
  <c r="L3281" i="1"/>
  <c r="L3280" i="1"/>
  <c r="L3279" i="1"/>
  <c r="L3278" i="1"/>
  <c r="L3277" i="1"/>
  <c r="L3276" i="1"/>
  <c r="L3275" i="1"/>
  <c r="L3274" i="1"/>
  <c r="L3273" i="1"/>
  <c r="L3272" i="1"/>
  <c r="L3271" i="1"/>
  <c r="L3270" i="1"/>
  <c r="L3269" i="1"/>
  <c r="L3268" i="1"/>
  <c r="L3267" i="1"/>
  <c r="L3266" i="1"/>
  <c r="L3265" i="1"/>
  <c r="L3264" i="1"/>
  <c r="L3263" i="1"/>
  <c r="L3262" i="1"/>
  <c r="L3261" i="1"/>
  <c r="L3260" i="1"/>
  <c r="L3259" i="1"/>
  <c r="L3258" i="1"/>
  <c r="L3257" i="1"/>
  <c r="L3256" i="1"/>
  <c r="L3255" i="1"/>
  <c r="L3254" i="1"/>
  <c r="L3253" i="1"/>
  <c r="L3252" i="1"/>
  <c r="L3251" i="1"/>
  <c r="L3250" i="1"/>
  <c r="L3249" i="1"/>
  <c r="L3248" i="1"/>
  <c r="L3247" i="1"/>
  <c r="L3246" i="1"/>
  <c r="L3245" i="1"/>
  <c r="L3244" i="1"/>
  <c r="L3243" i="1"/>
  <c r="L3242" i="1"/>
  <c r="L3241" i="1"/>
  <c r="L3240" i="1"/>
  <c r="L3239" i="1"/>
  <c r="L3238" i="1"/>
  <c r="L3237" i="1"/>
  <c r="L3236" i="1"/>
  <c r="L3235" i="1"/>
  <c r="L3234" i="1"/>
  <c r="L3233" i="1"/>
  <c r="L3232" i="1"/>
  <c r="L3231" i="1"/>
  <c r="L3230" i="1"/>
  <c r="L3229" i="1"/>
  <c r="L3228" i="1"/>
  <c r="L3227" i="1"/>
  <c r="L3226" i="1"/>
  <c r="L3225" i="1"/>
  <c r="L3224" i="1"/>
  <c r="L3223" i="1"/>
  <c r="L3222" i="1"/>
  <c r="L3221" i="1"/>
  <c r="L3220" i="1"/>
  <c r="L3219" i="1"/>
  <c r="L3218" i="1"/>
  <c r="L3217" i="1"/>
  <c r="L3216" i="1"/>
  <c r="L3215" i="1"/>
  <c r="L3214" i="1"/>
  <c r="L3213" i="1"/>
  <c r="L3212" i="1"/>
  <c r="L3211" i="1"/>
  <c r="L3210" i="1"/>
  <c r="L3209" i="1"/>
  <c r="L3208" i="1"/>
  <c r="L3207" i="1"/>
  <c r="L3206" i="1"/>
  <c r="L3205" i="1"/>
  <c r="L3204" i="1"/>
  <c r="L3203" i="1"/>
  <c r="L3202" i="1"/>
  <c r="L3201" i="1"/>
  <c r="L3200" i="1"/>
  <c r="L3199" i="1"/>
  <c r="L3198" i="1"/>
  <c r="L3197" i="1"/>
  <c r="L3196" i="1"/>
  <c r="L3195" i="1"/>
  <c r="L3194" i="1"/>
  <c r="L3193" i="1"/>
  <c r="L3192" i="1"/>
  <c r="L3191" i="1"/>
  <c r="L3190" i="1"/>
  <c r="L3189" i="1"/>
  <c r="L3188" i="1"/>
  <c r="L3187" i="1"/>
  <c r="L3186" i="1"/>
  <c r="L3185" i="1"/>
  <c r="L3184" i="1"/>
  <c r="L3183" i="1"/>
  <c r="L3182" i="1"/>
  <c r="L3181" i="1"/>
  <c r="L3180" i="1"/>
  <c r="L3179" i="1"/>
  <c r="L3178" i="1"/>
  <c r="L3177" i="1"/>
  <c r="L3176" i="1"/>
  <c r="L3175" i="1"/>
  <c r="L3174" i="1"/>
  <c r="L3173" i="1"/>
  <c r="L3172" i="1"/>
  <c r="L3171" i="1"/>
  <c r="L3170" i="1"/>
  <c r="L3169" i="1"/>
  <c r="L3168" i="1"/>
  <c r="L3167" i="1"/>
  <c r="L3166" i="1"/>
  <c r="L3165" i="1"/>
  <c r="L3164" i="1"/>
  <c r="L3163" i="1"/>
  <c r="L3162" i="1"/>
  <c r="L3161" i="1"/>
  <c r="L3160" i="1"/>
  <c r="L3159" i="1"/>
  <c r="L3158" i="1"/>
  <c r="L3157" i="1"/>
  <c r="L3156" i="1"/>
  <c r="L3155" i="1"/>
  <c r="L3154" i="1"/>
  <c r="L3153" i="1"/>
  <c r="L3152" i="1"/>
  <c r="L3151" i="1"/>
  <c r="L3150" i="1"/>
  <c r="L3149" i="1"/>
  <c r="L3148" i="1"/>
  <c r="L3147" i="1"/>
  <c r="L3146" i="1"/>
  <c r="L3145" i="1"/>
  <c r="L3144" i="1"/>
  <c r="L3143" i="1"/>
  <c r="L3142" i="1"/>
  <c r="L3141" i="1"/>
  <c r="L3140" i="1"/>
  <c r="L3139" i="1"/>
  <c r="L3138" i="1"/>
  <c r="L3137" i="1"/>
  <c r="L3136" i="1"/>
  <c r="L3135" i="1"/>
  <c r="L3134" i="1"/>
  <c r="L3133" i="1"/>
  <c r="L3132" i="1"/>
  <c r="L3131" i="1"/>
  <c r="L3130" i="1"/>
  <c r="L3129" i="1"/>
  <c r="L3128" i="1"/>
  <c r="L3127" i="1"/>
  <c r="L3126" i="1"/>
  <c r="L3125" i="1"/>
  <c r="L3124" i="1"/>
  <c r="L3123" i="1"/>
  <c r="L3122" i="1"/>
  <c r="L3121" i="1"/>
  <c r="L3120" i="1"/>
  <c r="L3119" i="1"/>
  <c r="L3118" i="1"/>
  <c r="L3117" i="1"/>
  <c r="L3116" i="1"/>
  <c r="L3115" i="1"/>
  <c r="L3114" i="1"/>
  <c r="L3113" i="1"/>
  <c r="L3112" i="1"/>
  <c r="L3111" i="1"/>
  <c r="L3110" i="1"/>
  <c r="L3109" i="1"/>
  <c r="L3108" i="1"/>
  <c r="L3107" i="1"/>
  <c r="L3106" i="1"/>
  <c r="L3105" i="1"/>
  <c r="L3104" i="1"/>
  <c r="L3103" i="1"/>
  <c r="L3102" i="1"/>
  <c r="L3101" i="1"/>
  <c r="L3100" i="1"/>
  <c r="L3099" i="1"/>
  <c r="L3098" i="1"/>
  <c r="L3097" i="1"/>
  <c r="L3096" i="1"/>
  <c r="L3095" i="1"/>
  <c r="L3094" i="1"/>
  <c r="L3093" i="1"/>
  <c r="L3092" i="1"/>
  <c r="L3091" i="1"/>
  <c r="L3090" i="1"/>
  <c r="L3089" i="1"/>
  <c r="L3088" i="1"/>
  <c r="L3087" i="1"/>
  <c r="L3086" i="1"/>
  <c r="L3085" i="1"/>
  <c r="L3084" i="1"/>
  <c r="L3083" i="1"/>
  <c r="L3082" i="1"/>
  <c r="L3081" i="1"/>
  <c r="L3080" i="1"/>
  <c r="L3079" i="1"/>
  <c r="L3078" i="1"/>
  <c r="L3077" i="1"/>
  <c r="L3076" i="1"/>
  <c r="L3075" i="1"/>
  <c r="L3074" i="1"/>
  <c r="L3073" i="1"/>
  <c r="L3072" i="1"/>
  <c r="L3071" i="1"/>
  <c r="L3070" i="1"/>
  <c r="L3069" i="1"/>
  <c r="L3068" i="1"/>
  <c r="L3067" i="1"/>
  <c r="L3066" i="1"/>
  <c r="L3065" i="1"/>
  <c r="L3064" i="1"/>
  <c r="L3063" i="1"/>
  <c r="L3062" i="1"/>
  <c r="L3061" i="1"/>
  <c r="L3060" i="1"/>
  <c r="L3059" i="1"/>
  <c r="L3058" i="1"/>
  <c r="L3057" i="1"/>
  <c r="L3056" i="1"/>
  <c r="L3055" i="1"/>
  <c r="L3054" i="1"/>
  <c r="L3053" i="1"/>
  <c r="L3052" i="1"/>
  <c r="L3051" i="1"/>
  <c r="L3050" i="1"/>
  <c r="L3049" i="1"/>
  <c r="L3048" i="1"/>
  <c r="L3047" i="1"/>
  <c r="L3046" i="1"/>
  <c r="L3045" i="1"/>
  <c r="L3044" i="1"/>
  <c r="L3043" i="1"/>
  <c r="L3042" i="1"/>
  <c r="L3041" i="1"/>
  <c r="L3040" i="1"/>
  <c r="L3039" i="1"/>
  <c r="L3038" i="1"/>
  <c r="L3037" i="1"/>
  <c r="L3036" i="1"/>
  <c r="L3035" i="1"/>
  <c r="L3034" i="1"/>
  <c r="L3033" i="1"/>
  <c r="L3032" i="1"/>
  <c r="L3031" i="1"/>
  <c r="L3030" i="1"/>
  <c r="L3029" i="1"/>
  <c r="L3028" i="1"/>
  <c r="L3027" i="1"/>
  <c r="L3026" i="1"/>
  <c r="L3025" i="1"/>
  <c r="L3024" i="1"/>
  <c r="L3023" i="1"/>
  <c r="L3022" i="1"/>
  <c r="L3021" i="1"/>
  <c r="L3020" i="1"/>
  <c r="L3019" i="1"/>
  <c r="L3018" i="1"/>
  <c r="L3017" i="1"/>
  <c r="L3016" i="1"/>
  <c r="L3015" i="1"/>
  <c r="L3014" i="1"/>
  <c r="L3013" i="1"/>
  <c r="L3012" i="1"/>
  <c r="L3011" i="1"/>
  <c r="L3010" i="1"/>
  <c r="L3009" i="1"/>
  <c r="L3008" i="1"/>
  <c r="L3007" i="1"/>
  <c r="L3006" i="1"/>
  <c r="L3005" i="1"/>
  <c r="L3004" i="1"/>
  <c r="L3003" i="1"/>
  <c r="L3002" i="1"/>
  <c r="L3001" i="1"/>
  <c r="L3000" i="1"/>
  <c r="L2999" i="1"/>
  <c r="L2998" i="1"/>
  <c r="L2997" i="1"/>
  <c r="L2996" i="1"/>
  <c r="L2995" i="1"/>
  <c r="L2994" i="1"/>
  <c r="L2993" i="1"/>
  <c r="L2992" i="1"/>
  <c r="L2991" i="1"/>
  <c r="L2990" i="1"/>
  <c r="L2989" i="1"/>
  <c r="L2988" i="1"/>
  <c r="L2987" i="1"/>
  <c r="L2986" i="1"/>
  <c r="L2985" i="1"/>
  <c r="L2984" i="1"/>
  <c r="L2983" i="1"/>
  <c r="L2982" i="1"/>
  <c r="L2981" i="1"/>
  <c r="L2980" i="1"/>
  <c r="L2979" i="1"/>
  <c r="L2978" i="1"/>
  <c r="L2977" i="1"/>
  <c r="L2976" i="1"/>
  <c r="L2975" i="1"/>
  <c r="L2974" i="1"/>
  <c r="L2973" i="1"/>
  <c r="L2972" i="1"/>
  <c r="L2971" i="1"/>
  <c r="L2970" i="1"/>
  <c r="L2969" i="1"/>
  <c r="L2968" i="1"/>
  <c r="L2967" i="1"/>
  <c r="L2966" i="1"/>
  <c r="L2965" i="1"/>
  <c r="L2964" i="1"/>
  <c r="L2963" i="1"/>
  <c r="L2962" i="1"/>
  <c r="L2961" i="1"/>
  <c r="L2960" i="1"/>
  <c r="L2959" i="1"/>
  <c r="L2958" i="1"/>
  <c r="L2957" i="1"/>
  <c r="L2956" i="1"/>
  <c r="L2955" i="1"/>
  <c r="L2954" i="1"/>
  <c r="L2953" i="1"/>
  <c r="L2952" i="1"/>
  <c r="L2951" i="1"/>
  <c r="L2950" i="1"/>
  <c r="L2949" i="1"/>
  <c r="L2948" i="1"/>
  <c r="L2947" i="1"/>
  <c r="L2946" i="1"/>
  <c r="L2945" i="1"/>
  <c r="L2944" i="1"/>
  <c r="L2943" i="1"/>
  <c r="L2942" i="1"/>
  <c r="L2941" i="1"/>
  <c r="L2940" i="1"/>
  <c r="L2939" i="1"/>
  <c r="L2938" i="1"/>
  <c r="L2937" i="1"/>
  <c r="L2936" i="1"/>
  <c r="L2935" i="1"/>
  <c r="L2934" i="1"/>
  <c r="L2933" i="1"/>
  <c r="L2932" i="1"/>
  <c r="L2931" i="1"/>
  <c r="L2930" i="1"/>
  <c r="L2929" i="1"/>
  <c r="L2928" i="1"/>
  <c r="L2927" i="1"/>
  <c r="L2926" i="1"/>
  <c r="L2925" i="1"/>
  <c r="L2924" i="1"/>
  <c r="L2923" i="1"/>
  <c r="L2922" i="1"/>
  <c r="L2921" i="1"/>
  <c r="L2920" i="1"/>
  <c r="L2919" i="1"/>
  <c r="L2918" i="1"/>
  <c r="L2917" i="1"/>
  <c r="L2916" i="1"/>
  <c r="L2915" i="1"/>
  <c r="L2914" i="1"/>
  <c r="L2913" i="1"/>
  <c r="L2912" i="1"/>
  <c r="L2911" i="1"/>
  <c r="L2910" i="1"/>
  <c r="L2909" i="1"/>
  <c r="L2908" i="1"/>
  <c r="L2907" i="1"/>
  <c r="L2906" i="1"/>
  <c r="L2905" i="1"/>
  <c r="L2904" i="1"/>
  <c r="L2903" i="1"/>
  <c r="L2902" i="1"/>
  <c r="L2901" i="1"/>
  <c r="L2900" i="1"/>
  <c r="L2899" i="1"/>
  <c r="L2898" i="1"/>
  <c r="L2897" i="1"/>
  <c r="L2896" i="1"/>
  <c r="L2895" i="1"/>
  <c r="L2894" i="1"/>
  <c r="L2893" i="1"/>
  <c r="L2892" i="1"/>
  <c r="L2891" i="1"/>
  <c r="L2890" i="1"/>
  <c r="L2889" i="1"/>
  <c r="L2888" i="1"/>
  <c r="L2887" i="1"/>
  <c r="L2886" i="1"/>
  <c r="L2885" i="1"/>
  <c r="L2884" i="1"/>
  <c r="L2883" i="1"/>
  <c r="L2882" i="1"/>
  <c r="L2881" i="1"/>
  <c r="L2880" i="1"/>
  <c r="L2879" i="1"/>
  <c r="L2878" i="1"/>
  <c r="L2877" i="1"/>
  <c r="L2876" i="1"/>
  <c r="L2875" i="1"/>
  <c r="L2874" i="1"/>
  <c r="L2873" i="1"/>
  <c r="L2872" i="1"/>
  <c r="L2871" i="1"/>
  <c r="L2870" i="1"/>
  <c r="L2869" i="1"/>
  <c r="L2868" i="1"/>
  <c r="L2867" i="1"/>
  <c r="L2866" i="1"/>
  <c r="L2865" i="1"/>
  <c r="L2864" i="1"/>
  <c r="L2863" i="1"/>
  <c r="L2862" i="1"/>
  <c r="L2861" i="1"/>
  <c r="L2860" i="1"/>
  <c r="L2859" i="1"/>
  <c r="L2858" i="1"/>
  <c r="L2857" i="1"/>
  <c r="L2856" i="1"/>
  <c r="L2855" i="1"/>
  <c r="L2854" i="1"/>
  <c r="L2853" i="1"/>
  <c r="L2852" i="1"/>
  <c r="L2851" i="1"/>
  <c r="L2850" i="1"/>
  <c r="L2849" i="1"/>
  <c r="L2848" i="1"/>
  <c r="L2847" i="1"/>
  <c r="L2846" i="1"/>
  <c r="L2845" i="1"/>
  <c r="L2844" i="1"/>
  <c r="L2843" i="1"/>
  <c r="L2842" i="1"/>
  <c r="L2841" i="1"/>
  <c r="L2840" i="1"/>
  <c r="L2839" i="1"/>
  <c r="L2838" i="1"/>
  <c r="L2837" i="1"/>
  <c r="L2836" i="1"/>
  <c r="L2835" i="1"/>
  <c r="L2834" i="1"/>
  <c r="L2833" i="1"/>
  <c r="L2832" i="1"/>
  <c r="L2831" i="1"/>
  <c r="L2830" i="1"/>
  <c r="L2829" i="1"/>
  <c r="L2828" i="1"/>
  <c r="L2827" i="1"/>
  <c r="L2826" i="1"/>
  <c r="L2825" i="1"/>
  <c r="L2824" i="1"/>
  <c r="L2823" i="1"/>
  <c r="L2822" i="1"/>
  <c r="L2821" i="1"/>
  <c r="L2820" i="1"/>
  <c r="L2819" i="1"/>
  <c r="L2818" i="1"/>
  <c r="L2817" i="1"/>
  <c r="L2816" i="1"/>
  <c r="L2815" i="1"/>
  <c r="L2814" i="1"/>
  <c r="L2813" i="1"/>
  <c r="L2812" i="1"/>
  <c r="L2811" i="1"/>
  <c r="L2810" i="1"/>
  <c r="L2809" i="1"/>
  <c r="L2808" i="1"/>
  <c r="L2807" i="1"/>
  <c r="L2806" i="1"/>
  <c r="L2805" i="1"/>
  <c r="L2804" i="1"/>
  <c r="L2803" i="1"/>
  <c r="L2802" i="1"/>
  <c r="L2801" i="1"/>
  <c r="L2800" i="1"/>
  <c r="L2799" i="1"/>
  <c r="L2798" i="1"/>
  <c r="L2797" i="1"/>
  <c r="L2796" i="1"/>
  <c r="L2795" i="1"/>
  <c r="L2794" i="1"/>
  <c r="L2793" i="1"/>
  <c r="L2792" i="1"/>
  <c r="L2791" i="1"/>
  <c r="L2790" i="1"/>
  <c r="L2789" i="1"/>
  <c r="L2788" i="1"/>
  <c r="L2787" i="1"/>
  <c r="L2786" i="1"/>
  <c r="L2785" i="1"/>
  <c r="L2784" i="1"/>
  <c r="L2783" i="1"/>
  <c r="L2782" i="1"/>
  <c r="L2781" i="1"/>
  <c r="L2780" i="1"/>
  <c r="L2779" i="1"/>
  <c r="L2778" i="1"/>
  <c r="L2777" i="1"/>
  <c r="L2776" i="1"/>
  <c r="L2775" i="1"/>
  <c r="L2774" i="1"/>
  <c r="L2773" i="1"/>
  <c r="L2772" i="1"/>
  <c r="L2771" i="1"/>
  <c r="L2770" i="1"/>
  <c r="L2769" i="1"/>
  <c r="L2768" i="1"/>
  <c r="L2767" i="1"/>
  <c r="L2766" i="1"/>
  <c r="L2765" i="1"/>
  <c r="L2764" i="1"/>
  <c r="L2763" i="1"/>
  <c r="L2762" i="1"/>
  <c r="L2761" i="1"/>
  <c r="L2760" i="1"/>
  <c r="L2759" i="1"/>
  <c r="L2758" i="1"/>
  <c r="L2757" i="1"/>
  <c r="L2756" i="1"/>
  <c r="L2755" i="1"/>
  <c r="L2754" i="1"/>
  <c r="L2753" i="1"/>
  <c r="L2752" i="1"/>
  <c r="L2751" i="1"/>
  <c r="L2750" i="1"/>
  <c r="L2749" i="1"/>
  <c r="L2748" i="1"/>
  <c r="L2747" i="1"/>
  <c r="L2746" i="1"/>
  <c r="L2745" i="1"/>
  <c r="L2744" i="1"/>
  <c r="L2743" i="1"/>
  <c r="L2742" i="1"/>
  <c r="L2741" i="1"/>
  <c r="L2740" i="1"/>
  <c r="L2739" i="1"/>
  <c r="L2738" i="1"/>
  <c r="L2737" i="1"/>
  <c r="L2736" i="1"/>
  <c r="L2735" i="1"/>
  <c r="L2734" i="1"/>
  <c r="L2733" i="1"/>
  <c r="L2732" i="1"/>
  <c r="L2731" i="1"/>
  <c r="L2730" i="1"/>
  <c r="L2729" i="1"/>
  <c r="L2728" i="1"/>
  <c r="L2727" i="1"/>
  <c r="L2726" i="1"/>
  <c r="L2725" i="1"/>
  <c r="L2724" i="1"/>
  <c r="L2723" i="1"/>
  <c r="L2722" i="1"/>
  <c r="L2721" i="1"/>
  <c r="L2720" i="1"/>
  <c r="L2719" i="1"/>
  <c r="L2718" i="1"/>
  <c r="L2717" i="1"/>
  <c r="L2716" i="1"/>
  <c r="L2715" i="1"/>
  <c r="L2714" i="1"/>
  <c r="L2713" i="1"/>
  <c r="L2712" i="1"/>
  <c r="L2711" i="1"/>
  <c r="L2710" i="1"/>
  <c r="L2709" i="1"/>
  <c r="L2708" i="1"/>
  <c r="L2707" i="1"/>
  <c r="L2706" i="1"/>
  <c r="L2705" i="1"/>
  <c r="L2704" i="1"/>
  <c r="L2703" i="1"/>
  <c r="L2702" i="1"/>
  <c r="L2701" i="1"/>
  <c r="L2700" i="1"/>
  <c r="L2699" i="1"/>
  <c r="L2698" i="1"/>
  <c r="L2697" i="1"/>
  <c r="L2696" i="1"/>
  <c r="L2695" i="1"/>
  <c r="L2694" i="1"/>
  <c r="L2693" i="1"/>
  <c r="L2692" i="1"/>
  <c r="L2691" i="1"/>
  <c r="L2690" i="1"/>
  <c r="L2689" i="1"/>
  <c r="L2688" i="1"/>
  <c r="L2687" i="1"/>
  <c r="L2686" i="1"/>
  <c r="L2685" i="1"/>
  <c r="L2684" i="1"/>
  <c r="L2683" i="1"/>
  <c r="L2682" i="1"/>
  <c r="L2681" i="1"/>
  <c r="L2680" i="1"/>
  <c r="L2679" i="1"/>
  <c r="L2678" i="1"/>
  <c r="L2677" i="1"/>
  <c r="L2676" i="1"/>
  <c r="L2675" i="1"/>
  <c r="L2674" i="1"/>
  <c r="L2673" i="1"/>
  <c r="L2672" i="1"/>
  <c r="L2671" i="1"/>
  <c r="L2670" i="1"/>
  <c r="L2669" i="1"/>
  <c r="L2668" i="1"/>
  <c r="L2667" i="1"/>
  <c r="L2666" i="1"/>
  <c r="L2665" i="1"/>
  <c r="L2664" i="1"/>
  <c r="L2663" i="1"/>
  <c r="L2662" i="1"/>
  <c r="L2661" i="1"/>
  <c r="L2660" i="1"/>
  <c r="L2659" i="1"/>
  <c r="L2658" i="1"/>
  <c r="L2657" i="1"/>
  <c r="L2656" i="1"/>
  <c r="L2655" i="1"/>
  <c r="L2654" i="1"/>
  <c r="L2653" i="1"/>
  <c r="L2652" i="1"/>
  <c r="L2651" i="1"/>
  <c r="L2650" i="1"/>
  <c r="L2649" i="1"/>
  <c r="L2648" i="1"/>
  <c r="L2647" i="1"/>
  <c r="L2646" i="1"/>
  <c r="L2645" i="1"/>
  <c r="L2644" i="1"/>
  <c r="L2643" i="1"/>
  <c r="L2642" i="1"/>
  <c r="L2641" i="1"/>
  <c r="L2640" i="1"/>
  <c r="L2639" i="1"/>
  <c r="L2638" i="1"/>
  <c r="L2637" i="1"/>
  <c r="L2636" i="1"/>
  <c r="L2635" i="1"/>
  <c r="L2634" i="1"/>
  <c r="L2633" i="1"/>
  <c r="L2632" i="1"/>
  <c r="L2631" i="1"/>
  <c r="L2630" i="1"/>
  <c r="L2629" i="1"/>
  <c r="L2628" i="1"/>
  <c r="L2627" i="1"/>
  <c r="L2626" i="1"/>
  <c r="L2625" i="1"/>
  <c r="L2624" i="1"/>
  <c r="L2623" i="1"/>
  <c r="L2622" i="1"/>
  <c r="L2621" i="1"/>
  <c r="L2620" i="1"/>
  <c r="L2619" i="1"/>
  <c r="L2618" i="1"/>
  <c r="L2617" i="1"/>
  <c r="L2616" i="1"/>
  <c r="L2615" i="1"/>
  <c r="L2614" i="1"/>
  <c r="L2613" i="1"/>
  <c r="L2612" i="1"/>
  <c r="L2611" i="1"/>
  <c r="L2610" i="1"/>
  <c r="L2609" i="1"/>
  <c r="L2608" i="1"/>
  <c r="L2607" i="1"/>
  <c r="L2606" i="1"/>
  <c r="L2605" i="1"/>
  <c r="L2604" i="1"/>
  <c r="L2603" i="1"/>
  <c r="L2602" i="1"/>
  <c r="L2601" i="1"/>
  <c r="L2600" i="1"/>
  <c r="L2599" i="1"/>
  <c r="L2598" i="1"/>
  <c r="L2597" i="1"/>
  <c r="L2596" i="1"/>
  <c r="L2595" i="1"/>
  <c r="L2594" i="1"/>
  <c r="L2593" i="1"/>
  <c r="L2592" i="1"/>
  <c r="L2591" i="1"/>
  <c r="L2590" i="1"/>
  <c r="L2589" i="1"/>
  <c r="L2588" i="1"/>
  <c r="L2587" i="1"/>
  <c r="L2586" i="1"/>
  <c r="L2585" i="1"/>
  <c r="L2584" i="1"/>
  <c r="L2583" i="1"/>
  <c r="L2582" i="1"/>
  <c r="L2581" i="1"/>
  <c r="L2580" i="1"/>
  <c r="L2579" i="1"/>
  <c r="L2578" i="1"/>
  <c r="L2577" i="1"/>
  <c r="L2576" i="1"/>
  <c r="L2575" i="1"/>
  <c r="L2574" i="1"/>
  <c r="L2573" i="1"/>
  <c r="L2572" i="1"/>
  <c r="L2571" i="1"/>
  <c r="L2570" i="1"/>
  <c r="L2569" i="1"/>
  <c r="L2568" i="1"/>
  <c r="L2567" i="1"/>
  <c r="L2566" i="1"/>
  <c r="L2565" i="1"/>
  <c r="L2564" i="1"/>
  <c r="L2563" i="1"/>
  <c r="L2562" i="1"/>
  <c r="L2561" i="1"/>
  <c r="L2560" i="1"/>
  <c r="L2559" i="1"/>
  <c r="L2558" i="1"/>
  <c r="L2557" i="1"/>
  <c r="L2556" i="1"/>
  <c r="L2555" i="1"/>
  <c r="L2554" i="1"/>
  <c r="L2553" i="1"/>
  <c r="L2552" i="1"/>
  <c r="L2551" i="1"/>
  <c r="L2550" i="1"/>
  <c r="L2549" i="1"/>
  <c r="L2548" i="1"/>
  <c r="L2547" i="1"/>
  <c r="L2546" i="1"/>
  <c r="L2545" i="1"/>
  <c r="L2544" i="1"/>
  <c r="L2543" i="1"/>
  <c r="L2542" i="1"/>
  <c r="L2541" i="1"/>
  <c r="L2540" i="1"/>
  <c r="L2539" i="1"/>
  <c r="L2538" i="1"/>
  <c r="L2537" i="1"/>
  <c r="L2536" i="1"/>
  <c r="L2535" i="1"/>
  <c r="L2534" i="1"/>
  <c r="L2533" i="1"/>
  <c r="L2532" i="1"/>
  <c r="L2531" i="1"/>
  <c r="L2530" i="1"/>
  <c r="L2529" i="1"/>
  <c r="L2528" i="1"/>
  <c r="L2527" i="1"/>
  <c r="L2526" i="1"/>
  <c r="L2525" i="1"/>
  <c r="L2524" i="1"/>
  <c r="L2523" i="1"/>
  <c r="L2522" i="1"/>
  <c r="L2521" i="1"/>
  <c r="L2520" i="1"/>
  <c r="L2519" i="1"/>
  <c r="L2518" i="1"/>
  <c r="L2517" i="1"/>
  <c r="L2516" i="1"/>
  <c r="L2515" i="1"/>
  <c r="L2514" i="1"/>
  <c r="L2513" i="1"/>
  <c r="L2512" i="1"/>
  <c r="L2511" i="1"/>
  <c r="L2510" i="1"/>
  <c r="L2509" i="1"/>
  <c r="L2508" i="1"/>
  <c r="L2507" i="1"/>
  <c r="L2506" i="1"/>
  <c r="L2505" i="1"/>
  <c r="L2504" i="1"/>
  <c r="L2503" i="1"/>
  <c r="L2502" i="1"/>
  <c r="L2501" i="1"/>
  <c r="L2500" i="1"/>
  <c r="L2499" i="1"/>
  <c r="L2498" i="1"/>
  <c r="L2497" i="1"/>
  <c r="L2496" i="1"/>
  <c r="L2495" i="1"/>
  <c r="L2494" i="1"/>
  <c r="L2493" i="1"/>
  <c r="L2492" i="1"/>
  <c r="L2491" i="1"/>
  <c r="L2490" i="1"/>
  <c r="L2489" i="1"/>
  <c r="L2488" i="1"/>
  <c r="L2487" i="1"/>
  <c r="L2486" i="1"/>
  <c r="L2485" i="1"/>
  <c r="L2484" i="1"/>
  <c r="L2483" i="1"/>
  <c r="L2482" i="1"/>
  <c r="L2481" i="1"/>
  <c r="L2480" i="1"/>
  <c r="L2479" i="1"/>
  <c r="L2478" i="1"/>
  <c r="L2477" i="1"/>
  <c r="L2476" i="1"/>
  <c r="L2475" i="1"/>
  <c r="L2474" i="1"/>
  <c r="L2473" i="1"/>
  <c r="L2472" i="1"/>
  <c r="L2471" i="1"/>
  <c r="L2470" i="1"/>
  <c r="L2469" i="1"/>
  <c r="L2468" i="1"/>
  <c r="L2467" i="1"/>
  <c r="L2466" i="1"/>
  <c r="L2465" i="1"/>
  <c r="L2464" i="1"/>
  <c r="L2463" i="1"/>
  <c r="L2462" i="1"/>
  <c r="L2461" i="1"/>
  <c r="L2460" i="1"/>
  <c r="L2459" i="1"/>
  <c r="L2458" i="1"/>
  <c r="L2457" i="1"/>
  <c r="L2456" i="1"/>
  <c r="L2455" i="1"/>
  <c r="L2454" i="1"/>
  <c r="L2453" i="1"/>
  <c r="L2452" i="1"/>
  <c r="L2451" i="1"/>
  <c r="L2450" i="1"/>
  <c r="L2449" i="1"/>
  <c r="L2448" i="1"/>
  <c r="L2447" i="1"/>
  <c r="L2446" i="1"/>
  <c r="L2445" i="1"/>
  <c r="L2444" i="1"/>
  <c r="L2443" i="1"/>
  <c r="L2442" i="1"/>
  <c r="L2441" i="1"/>
  <c r="L2440" i="1"/>
  <c r="L2439" i="1"/>
  <c r="L2438" i="1"/>
  <c r="L2437" i="1"/>
  <c r="L2436" i="1"/>
  <c r="L2435" i="1"/>
  <c r="L2434" i="1"/>
  <c r="L2433" i="1"/>
  <c r="L2432" i="1"/>
  <c r="L2431" i="1"/>
  <c r="L2430" i="1"/>
  <c r="L2429" i="1"/>
  <c r="L2428" i="1"/>
  <c r="L2427" i="1"/>
  <c r="L2426" i="1"/>
  <c r="L2425" i="1"/>
  <c r="L2424" i="1"/>
  <c r="L2423" i="1"/>
  <c r="L2422" i="1"/>
  <c r="L2421" i="1"/>
  <c r="L2420" i="1"/>
  <c r="L2419" i="1"/>
  <c r="L2418" i="1"/>
  <c r="L2417" i="1"/>
  <c r="L2416" i="1"/>
  <c r="L2415" i="1"/>
  <c r="L2414" i="1"/>
  <c r="L2413" i="1"/>
  <c r="L2412" i="1"/>
  <c r="L2411" i="1"/>
  <c r="L2410" i="1"/>
  <c r="L2409" i="1"/>
  <c r="L2408" i="1"/>
  <c r="L2407" i="1"/>
  <c r="L2406" i="1"/>
  <c r="L2405" i="1"/>
  <c r="L2404" i="1"/>
  <c r="L2403" i="1"/>
  <c r="L2402" i="1"/>
  <c r="L2401" i="1"/>
  <c r="L2400" i="1"/>
  <c r="L2399" i="1"/>
  <c r="L2398" i="1"/>
  <c r="L2397" i="1"/>
  <c r="L2396" i="1"/>
  <c r="L2395" i="1"/>
  <c r="L2394" i="1"/>
  <c r="L2393" i="1"/>
  <c r="L2392" i="1"/>
  <c r="L2391" i="1"/>
  <c r="L2390" i="1"/>
  <c r="L2389" i="1"/>
  <c r="L2388" i="1"/>
  <c r="L2387" i="1"/>
  <c r="L2386" i="1"/>
  <c r="L2385" i="1"/>
  <c r="L2384" i="1"/>
  <c r="L2383" i="1"/>
  <c r="L2382" i="1"/>
  <c r="L2381" i="1"/>
  <c r="L2380" i="1"/>
  <c r="L2379" i="1"/>
  <c r="L2378" i="1"/>
  <c r="L2377" i="1"/>
  <c r="L2376" i="1"/>
  <c r="L2375" i="1"/>
  <c r="L2374" i="1"/>
  <c r="L2373" i="1"/>
  <c r="L2372" i="1"/>
  <c r="L2371" i="1"/>
  <c r="L2370" i="1"/>
  <c r="L2369" i="1"/>
  <c r="L2368" i="1"/>
  <c r="L2367" i="1"/>
  <c r="L2366" i="1"/>
  <c r="L2365" i="1"/>
  <c r="L2364" i="1"/>
  <c r="L2363" i="1"/>
  <c r="L2362" i="1"/>
  <c r="L2361" i="1"/>
  <c r="L2360" i="1"/>
  <c r="L2359" i="1"/>
  <c r="L2358" i="1"/>
  <c r="L2357" i="1"/>
  <c r="L2356" i="1"/>
  <c r="L2355" i="1"/>
  <c r="L2354" i="1"/>
  <c r="L2353" i="1"/>
  <c r="L2352" i="1"/>
  <c r="L2351" i="1"/>
  <c r="L2350" i="1"/>
  <c r="L2349" i="1"/>
  <c r="L2348" i="1"/>
  <c r="L2347" i="1"/>
  <c r="L2346" i="1"/>
  <c r="L2345" i="1"/>
  <c r="L2344" i="1"/>
  <c r="L2343" i="1"/>
  <c r="L2342" i="1"/>
  <c r="L2341" i="1"/>
  <c r="L2340" i="1"/>
  <c r="L2339" i="1"/>
  <c r="L2338" i="1"/>
  <c r="L2337" i="1"/>
  <c r="L2336" i="1"/>
  <c r="L2335" i="1"/>
  <c r="L2334" i="1"/>
  <c r="L2333" i="1"/>
  <c r="L2332" i="1"/>
  <c r="L2331" i="1"/>
  <c r="L2330" i="1"/>
  <c r="L2329" i="1"/>
  <c r="L2328" i="1"/>
  <c r="L2327" i="1"/>
  <c r="L2326" i="1"/>
  <c r="L2325" i="1"/>
  <c r="L2324" i="1"/>
  <c r="L2323" i="1"/>
  <c r="L2322" i="1"/>
  <c r="L2321" i="1"/>
  <c r="L2320" i="1"/>
  <c r="L2319" i="1"/>
  <c r="L2318" i="1"/>
  <c r="L2317" i="1"/>
  <c r="L2316" i="1"/>
  <c r="L2315" i="1"/>
  <c r="L2314" i="1"/>
  <c r="L2313" i="1"/>
  <c r="L2312" i="1"/>
  <c r="L2311" i="1"/>
  <c r="L2310" i="1"/>
  <c r="L2309" i="1"/>
  <c r="L2308" i="1"/>
  <c r="L2307" i="1"/>
  <c r="L2306" i="1"/>
  <c r="L2305" i="1"/>
  <c r="L2304" i="1"/>
  <c r="L2303" i="1"/>
  <c r="L2302" i="1"/>
  <c r="L2301" i="1"/>
  <c r="L2300" i="1"/>
  <c r="L2299" i="1"/>
  <c r="L2298" i="1"/>
  <c r="L2297" i="1"/>
  <c r="L2296" i="1"/>
  <c r="L2295" i="1"/>
  <c r="L2294" i="1"/>
  <c r="L2293" i="1"/>
  <c r="L2292" i="1"/>
  <c r="L2291" i="1"/>
  <c r="L2290" i="1"/>
  <c r="L2289" i="1"/>
  <c r="L2288" i="1"/>
  <c r="L2287" i="1"/>
  <c r="L2286" i="1"/>
  <c r="L2285" i="1"/>
  <c r="L2284" i="1"/>
  <c r="L2283" i="1"/>
  <c r="L2282" i="1"/>
  <c r="L2281" i="1"/>
  <c r="L2280" i="1"/>
  <c r="L2279" i="1"/>
  <c r="L2278" i="1"/>
  <c r="L2277" i="1"/>
  <c r="L2276" i="1"/>
  <c r="L2275" i="1"/>
  <c r="L2274" i="1"/>
  <c r="L2273" i="1"/>
  <c r="L2272" i="1"/>
  <c r="L2271" i="1"/>
  <c r="L2270" i="1"/>
  <c r="L2269" i="1"/>
  <c r="L2268" i="1"/>
  <c r="L2267" i="1"/>
  <c r="L2266" i="1"/>
  <c r="L2265" i="1"/>
  <c r="L2264" i="1"/>
  <c r="L2263" i="1"/>
  <c r="L2262" i="1"/>
  <c r="L2261" i="1"/>
  <c r="L2260" i="1"/>
  <c r="L2259" i="1"/>
  <c r="L2258" i="1"/>
  <c r="L2257" i="1"/>
  <c r="L2256" i="1"/>
  <c r="L2255" i="1"/>
  <c r="L2254" i="1"/>
  <c r="L2253" i="1"/>
  <c r="L2252" i="1"/>
  <c r="L2251" i="1"/>
  <c r="L2250" i="1"/>
  <c r="L2249" i="1"/>
  <c r="L2248" i="1"/>
  <c r="L2247" i="1"/>
  <c r="L2246" i="1"/>
  <c r="L2245" i="1"/>
  <c r="L2244" i="1"/>
  <c r="L2243" i="1"/>
  <c r="L2242" i="1"/>
  <c r="L2241" i="1"/>
  <c r="L2240" i="1"/>
  <c r="L2239" i="1"/>
  <c r="L2238" i="1"/>
  <c r="L2237" i="1"/>
  <c r="L2236" i="1"/>
  <c r="L2235" i="1"/>
  <c r="L2234" i="1"/>
  <c r="L2233" i="1"/>
  <c r="L2232" i="1"/>
  <c r="L2231" i="1"/>
  <c r="L2230" i="1"/>
  <c r="L2229" i="1"/>
  <c r="L2228" i="1"/>
  <c r="L2227" i="1"/>
  <c r="L2226" i="1"/>
  <c r="L2225" i="1"/>
  <c r="L2224" i="1"/>
  <c r="L2223" i="1"/>
  <c r="L2222" i="1"/>
  <c r="L2221" i="1"/>
  <c r="L2220" i="1"/>
  <c r="L2219" i="1"/>
  <c r="L2218" i="1"/>
  <c r="L2217" i="1"/>
  <c r="L2216" i="1"/>
  <c r="L2215" i="1"/>
  <c r="L2214" i="1"/>
  <c r="L2213" i="1"/>
  <c r="L2212" i="1"/>
  <c r="L2211" i="1"/>
  <c r="L2210" i="1"/>
  <c r="L2209" i="1"/>
  <c r="L2208" i="1"/>
  <c r="L2207" i="1"/>
  <c r="L2206" i="1"/>
  <c r="L2205" i="1"/>
  <c r="L2204" i="1"/>
  <c r="L2203" i="1"/>
  <c r="L2202" i="1"/>
  <c r="L2201" i="1"/>
  <c r="L2200" i="1"/>
  <c r="L2199" i="1"/>
  <c r="L2198" i="1"/>
  <c r="L2197" i="1"/>
  <c r="L2196" i="1"/>
  <c r="L2195" i="1"/>
  <c r="L2194" i="1"/>
  <c r="L2193" i="1"/>
  <c r="L2192" i="1"/>
  <c r="L2191" i="1"/>
  <c r="L2190" i="1"/>
  <c r="L2189" i="1"/>
  <c r="L2188" i="1"/>
  <c r="L2187" i="1"/>
  <c r="L2186" i="1"/>
  <c r="L2185" i="1"/>
  <c r="L2184" i="1"/>
  <c r="L2183" i="1"/>
  <c r="L2182" i="1"/>
  <c r="L2181" i="1"/>
  <c r="L2180" i="1"/>
  <c r="L2179" i="1"/>
  <c r="L2178" i="1"/>
  <c r="L2177" i="1"/>
  <c r="L2176" i="1"/>
  <c r="L2175" i="1"/>
  <c r="L2174" i="1"/>
  <c r="L2173" i="1"/>
  <c r="L2172" i="1"/>
  <c r="L2171" i="1"/>
  <c r="L2170" i="1"/>
  <c r="L2169" i="1"/>
  <c r="L2168" i="1"/>
  <c r="L2167" i="1"/>
  <c r="L2166" i="1"/>
  <c r="L2165" i="1"/>
  <c r="L2164" i="1"/>
  <c r="L2163" i="1"/>
  <c r="L2162" i="1"/>
  <c r="L2161" i="1"/>
  <c r="L2160" i="1"/>
  <c r="L2159" i="1"/>
  <c r="L2158" i="1"/>
  <c r="L2157" i="1"/>
  <c r="L2156" i="1"/>
  <c r="L2155" i="1"/>
  <c r="L2154" i="1"/>
  <c r="L2153" i="1"/>
  <c r="L2152" i="1"/>
  <c r="L2151" i="1"/>
  <c r="L2150" i="1"/>
  <c r="L2149" i="1"/>
  <c r="L2148" i="1"/>
  <c r="L2147" i="1"/>
  <c r="L2146" i="1"/>
  <c r="L2145" i="1"/>
  <c r="L2144" i="1"/>
  <c r="L2143" i="1"/>
  <c r="L2142" i="1"/>
  <c r="L2141" i="1"/>
  <c r="L2140" i="1"/>
  <c r="L2139" i="1"/>
  <c r="L2138" i="1"/>
  <c r="L2137" i="1"/>
  <c r="L2136" i="1"/>
  <c r="L2135" i="1"/>
  <c r="L2134" i="1"/>
  <c r="L2133" i="1"/>
  <c r="L2132" i="1"/>
  <c r="L2131" i="1"/>
  <c r="L2130" i="1"/>
  <c r="L2129" i="1"/>
  <c r="L2128" i="1"/>
  <c r="L2127" i="1"/>
  <c r="L2126" i="1"/>
  <c r="L2125" i="1"/>
  <c r="L2124" i="1"/>
  <c r="L2123" i="1"/>
  <c r="L2122" i="1"/>
  <c r="L2121" i="1"/>
  <c r="L2120" i="1"/>
  <c r="L2119" i="1"/>
  <c r="L2118" i="1"/>
  <c r="L2117" i="1"/>
  <c r="L2116" i="1"/>
  <c r="L2115" i="1"/>
  <c r="L2114" i="1"/>
  <c r="L2113" i="1"/>
  <c r="L2112" i="1"/>
  <c r="L2111" i="1"/>
  <c r="L2110" i="1"/>
  <c r="L2109" i="1"/>
  <c r="L2108" i="1"/>
  <c r="L2107" i="1"/>
  <c r="L2106" i="1"/>
  <c r="L2105" i="1"/>
  <c r="L2104" i="1"/>
  <c r="L2103" i="1"/>
  <c r="L2102" i="1"/>
  <c r="L2101" i="1"/>
  <c r="L2100" i="1"/>
  <c r="L2099" i="1"/>
  <c r="L2098" i="1"/>
  <c r="L2097" i="1"/>
  <c r="L2096" i="1"/>
  <c r="L2095" i="1"/>
  <c r="L2094" i="1"/>
  <c r="L2093" i="1"/>
  <c r="L2092" i="1"/>
  <c r="L2091" i="1"/>
  <c r="L2090" i="1"/>
  <c r="L2089" i="1"/>
  <c r="L2088" i="1"/>
  <c r="L2087" i="1"/>
  <c r="L2086" i="1"/>
  <c r="L2085" i="1"/>
  <c r="L2084" i="1"/>
  <c r="L2083" i="1"/>
  <c r="L2082" i="1"/>
  <c r="L2081" i="1"/>
  <c r="L2080" i="1"/>
  <c r="L2079" i="1"/>
  <c r="L2078" i="1"/>
  <c r="L2077" i="1"/>
  <c r="L2076" i="1"/>
  <c r="L2075" i="1"/>
  <c r="L2074" i="1"/>
  <c r="L2073" i="1"/>
  <c r="L2072" i="1"/>
  <c r="L2071" i="1"/>
  <c r="L2070" i="1"/>
  <c r="L2069" i="1"/>
  <c r="L2068" i="1"/>
  <c r="L2067" i="1"/>
  <c r="L2066" i="1"/>
  <c r="L2065" i="1"/>
  <c r="L2064" i="1"/>
  <c r="L2063" i="1"/>
  <c r="L2062" i="1"/>
  <c r="L2061" i="1"/>
  <c r="L2060" i="1"/>
  <c r="L2059" i="1"/>
  <c r="L2058" i="1"/>
  <c r="L2057" i="1"/>
  <c r="L2056" i="1"/>
  <c r="L2055" i="1"/>
  <c r="L2054" i="1"/>
  <c r="L2053" i="1"/>
  <c r="L2052" i="1"/>
  <c r="L2051" i="1"/>
  <c r="L2050" i="1"/>
  <c r="L2049" i="1"/>
  <c r="L2048" i="1"/>
  <c r="L2047" i="1"/>
  <c r="L2046" i="1"/>
  <c r="L2045" i="1"/>
  <c r="L2044" i="1"/>
  <c r="L2043" i="1"/>
  <c r="L2042" i="1"/>
  <c r="L2041" i="1"/>
  <c r="L2040" i="1"/>
  <c r="L2039" i="1"/>
  <c r="L2038" i="1"/>
  <c r="L2037" i="1"/>
  <c r="L2036" i="1"/>
  <c r="L2035" i="1"/>
  <c r="L2034" i="1"/>
  <c r="L2033" i="1"/>
  <c r="L2032" i="1"/>
  <c r="L2031" i="1"/>
  <c r="L2030" i="1"/>
  <c r="L2029" i="1"/>
  <c r="L2028" i="1"/>
  <c r="L2027" i="1"/>
  <c r="L2026" i="1"/>
  <c r="L2025" i="1"/>
  <c r="L2024" i="1"/>
  <c r="L2023" i="1"/>
  <c r="L2022" i="1"/>
  <c r="L2021" i="1"/>
  <c r="L2020" i="1"/>
  <c r="L2019" i="1"/>
  <c r="L2018" i="1"/>
  <c r="L2017" i="1"/>
  <c r="L2016" i="1"/>
  <c r="L2015" i="1"/>
  <c r="L2014" i="1"/>
  <c r="L2013" i="1"/>
  <c r="L2012" i="1"/>
  <c r="L2011" i="1"/>
  <c r="L2010" i="1"/>
  <c r="L2009" i="1"/>
  <c r="L2008" i="1"/>
  <c r="L2007" i="1"/>
  <c r="L2006" i="1"/>
  <c r="L2005" i="1"/>
  <c r="L2004" i="1"/>
  <c r="L2003" i="1"/>
  <c r="L2002" i="1"/>
  <c r="L2001" i="1"/>
  <c r="L2000" i="1"/>
  <c r="L1999" i="1"/>
  <c r="L1998" i="1"/>
  <c r="L1997" i="1"/>
  <c r="L1996" i="1"/>
  <c r="L1995" i="1"/>
  <c r="L1994" i="1"/>
  <c r="L1993" i="1"/>
  <c r="L1992" i="1"/>
  <c r="L1991" i="1"/>
  <c r="L1990" i="1"/>
  <c r="L1989" i="1"/>
  <c r="L1988" i="1"/>
  <c r="L1987" i="1"/>
  <c r="L1986" i="1"/>
  <c r="L1985" i="1"/>
  <c r="L1984" i="1"/>
  <c r="L1983" i="1"/>
  <c r="L1982" i="1"/>
  <c r="L1981" i="1"/>
  <c r="L1980" i="1"/>
  <c r="L1979" i="1"/>
  <c r="L1978" i="1"/>
  <c r="L1977" i="1"/>
  <c r="L1976" i="1"/>
  <c r="L1975" i="1"/>
  <c r="L1974" i="1"/>
  <c r="L1973" i="1"/>
  <c r="L1972" i="1"/>
  <c r="L1971" i="1"/>
  <c r="L1970" i="1"/>
  <c r="L1969" i="1"/>
  <c r="L1968" i="1"/>
  <c r="L1967" i="1"/>
  <c r="L1966" i="1"/>
  <c r="L1965" i="1"/>
  <c r="L1964" i="1"/>
  <c r="L1963" i="1"/>
  <c r="L1962" i="1"/>
  <c r="L1961" i="1"/>
  <c r="L1960" i="1"/>
  <c r="L1959" i="1"/>
  <c r="L1958" i="1"/>
  <c r="L1957" i="1"/>
  <c r="L1956" i="1"/>
  <c r="L1955" i="1"/>
  <c r="L1954" i="1"/>
  <c r="L1953" i="1"/>
  <c r="L1952" i="1"/>
  <c r="L1951" i="1"/>
  <c r="L1950" i="1"/>
  <c r="L1949" i="1"/>
  <c r="L1948" i="1"/>
  <c r="L1947" i="1"/>
  <c r="L1946" i="1"/>
  <c r="L1945" i="1"/>
  <c r="L1944" i="1"/>
  <c r="L1943" i="1"/>
  <c r="L1942" i="1"/>
  <c r="L1941" i="1"/>
  <c r="L1940" i="1"/>
  <c r="L1939" i="1"/>
  <c r="L1938" i="1"/>
  <c r="L1937" i="1"/>
  <c r="L1936" i="1"/>
  <c r="L1935" i="1"/>
  <c r="L1934" i="1"/>
  <c r="L1933" i="1"/>
  <c r="L1932" i="1"/>
  <c r="L1931" i="1"/>
  <c r="L1930" i="1"/>
  <c r="L1929" i="1"/>
  <c r="L1928" i="1"/>
  <c r="L1927" i="1"/>
  <c r="L1926" i="1"/>
  <c r="L1925" i="1"/>
  <c r="L1924" i="1"/>
  <c r="L1923" i="1"/>
  <c r="L1922" i="1"/>
  <c r="L1921" i="1"/>
  <c r="L1920" i="1"/>
  <c r="L1919" i="1"/>
  <c r="L1918" i="1"/>
  <c r="L1917" i="1"/>
  <c r="L1916" i="1"/>
  <c r="L1915" i="1"/>
  <c r="L1914" i="1"/>
  <c r="L1913" i="1"/>
  <c r="L1912" i="1"/>
  <c r="L1911" i="1"/>
  <c r="L1910" i="1"/>
  <c r="L1909" i="1"/>
  <c r="L1908" i="1"/>
  <c r="L1907" i="1"/>
  <c r="L1906" i="1"/>
  <c r="L1905" i="1"/>
  <c r="L1904" i="1"/>
  <c r="L1903" i="1"/>
  <c r="L1902" i="1"/>
  <c r="L1901" i="1"/>
  <c r="L1900" i="1"/>
  <c r="L1899" i="1"/>
  <c r="L1898" i="1"/>
  <c r="L1897" i="1"/>
  <c r="L1896" i="1"/>
  <c r="L1895" i="1"/>
  <c r="L1894" i="1"/>
  <c r="L1893" i="1"/>
  <c r="L1892" i="1"/>
  <c r="L1891" i="1"/>
  <c r="L1890" i="1"/>
  <c r="L1889" i="1"/>
  <c r="L1888" i="1"/>
  <c r="L1887" i="1"/>
  <c r="L1886" i="1"/>
  <c r="L1885" i="1"/>
  <c r="L1884" i="1"/>
  <c r="L1883" i="1"/>
  <c r="L1882" i="1"/>
  <c r="L1881" i="1"/>
  <c r="L1880" i="1"/>
  <c r="L1879" i="1"/>
  <c r="L1878" i="1"/>
  <c r="L1877" i="1"/>
  <c r="L1876" i="1"/>
  <c r="L1875" i="1"/>
  <c r="L1874" i="1"/>
  <c r="L1873" i="1"/>
  <c r="L1872" i="1"/>
  <c r="L1871" i="1"/>
  <c r="L1870" i="1"/>
  <c r="L1869" i="1"/>
  <c r="L1868" i="1"/>
  <c r="L1867" i="1"/>
  <c r="L1866" i="1"/>
  <c r="L1865" i="1"/>
  <c r="L1864" i="1"/>
  <c r="L1863" i="1"/>
  <c r="L1862" i="1"/>
  <c r="L1861" i="1"/>
  <c r="L1860" i="1"/>
  <c r="L1859" i="1"/>
  <c r="L1858" i="1"/>
  <c r="L1857" i="1"/>
  <c r="L1856" i="1"/>
  <c r="L1855" i="1"/>
  <c r="L1854" i="1"/>
  <c r="L1853" i="1"/>
  <c r="L1852" i="1"/>
  <c r="L1851" i="1"/>
  <c r="L1850" i="1"/>
  <c r="L1849" i="1"/>
  <c r="L1848" i="1"/>
  <c r="L1847" i="1"/>
  <c r="L1846" i="1"/>
  <c r="L1845" i="1"/>
  <c r="L1844" i="1"/>
  <c r="L1843" i="1"/>
  <c r="L1842" i="1"/>
  <c r="L1841" i="1"/>
  <c r="L1840" i="1"/>
  <c r="L1839" i="1"/>
  <c r="L1838" i="1"/>
  <c r="L1837" i="1"/>
  <c r="L1836" i="1"/>
  <c r="L1835" i="1"/>
  <c r="L1834" i="1"/>
  <c r="L1833" i="1"/>
  <c r="L1832" i="1"/>
  <c r="L1831" i="1"/>
  <c r="L1830" i="1"/>
  <c r="L1829" i="1"/>
  <c r="L1828" i="1"/>
  <c r="L1827" i="1"/>
  <c r="L1826" i="1"/>
  <c r="L1825" i="1"/>
  <c r="L1824" i="1"/>
  <c r="L1823" i="1"/>
  <c r="L1822" i="1"/>
  <c r="L1821" i="1"/>
  <c r="L1820" i="1"/>
  <c r="L1819" i="1"/>
  <c r="L1818" i="1"/>
  <c r="L1817" i="1"/>
  <c r="L1816" i="1"/>
  <c r="L1815" i="1"/>
  <c r="L1814" i="1"/>
  <c r="L1813" i="1"/>
  <c r="L1812" i="1"/>
  <c r="L1811" i="1"/>
  <c r="L1810" i="1"/>
  <c r="L1809" i="1"/>
  <c r="L1808" i="1"/>
  <c r="L1807" i="1"/>
  <c r="L1806" i="1"/>
  <c r="L1805" i="1"/>
  <c r="L1804" i="1"/>
  <c r="L1803" i="1"/>
  <c r="L1802" i="1"/>
  <c r="L1801" i="1"/>
  <c r="L1800" i="1"/>
  <c r="L1799" i="1"/>
  <c r="L1798" i="1"/>
  <c r="L1797" i="1"/>
  <c r="L1796" i="1"/>
  <c r="L1795" i="1"/>
  <c r="L1794" i="1"/>
  <c r="L1793" i="1"/>
  <c r="L1792" i="1"/>
  <c r="L1791" i="1"/>
  <c r="L1790" i="1"/>
  <c r="L1789" i="1"/>
  <c r="L1788" i="1"/>
  <c r="L1787" i="1"/>
  <c r="L1786" i="1"/>
  <c r="L1785" i="1"/>
  <c r="L1784" i="1"/>
  <c r="L1783" i="1"/>
  <c r="L1782" i="1"/>
  <c r="L1781" i="1"/>
  <c r="L1780" i="1"/>
  <c r="L1779" i="1"/>
  <c r="L1778" i="1"/>
  <c r="L1777" i="1"/>
  <c r="L1776" i="1"/>
  <c r="L1775" i="1"/>
  <c r="L1774" i="1"/>
  <c r="L1773" i="1"/>
  <c r="L1772" i="1"/>
  <c r="L1771" i="1"/>
  <c r="L1770" i="1"/>
  <c r="L1769" i="1"/>
  <c r="L1768" i="1"/>
  <c r="L1767" i="1"/>
  <c r="L1766" i="1"/>
  <c r="L1765" i="1"/>
  <c r="L1764" i="1"/>
  <c r="L1763" i="1"/>
  <c r="L1762" i="1"/>
  <c r="L1761" i="1"/>
  <c r="L1760" i="1"/>
  <c r="L1759" i="1"/>
  <c r="L1758" i="1"/>
  <c r="L1757" i="1"/>
  <c r="L1756" i="1"/>
  <c r="L1755" i="1"/>
  <c r="L1754" i="1"/>
  <c r="L1753" i="1"/>
  <c r="L1752" i="1"/>
  <c r="L1751" i="1"/>
  <c r="L1750" i="1"/>
  <c r="L1749" i="1"/>
  <c r="L1748" i="1"/>
  <c r="L1747" i="1"/>
  <c r="L1746" i="1"/>
  <c r="L1745" i="1"/>
  <c r="L1744" i="1"/>
  <c r="L1743" i="1"/>
  <c r="L1742" i="1"/>
  <c r="L1741" i="1"/>
  <c r="L1740" i="1"/>
  <c r="L1739" i="1"/>
  <c r="L1738" i="1"/>
  <c r="L1737" i="1"/>
  <c r="L1736" i="1"/>
  <c r="L1735" i="1"/>
  <c r="L1734" i="1"/>
  <c r="L1733" i="1"/>
  <c r="L1732" i="1"/>
  <c r="L1731" i="1"/>
  <c r="L1730" i="1"/>
  <c r="L1729" i="1"/>
  <c r="L1728" i="1"/>
  <c r="L1727" i="1"/>
  <c r="L1726" i="1"/>
  <c r="L1725" i="1"/>
  <c r="L1724" i="1"/>
  <c r="L1723" i="1"/>
  <c r="L1722" i="1"/>
  <c r="L1721" i="1"/>
  <c r="L1720" i="1"/>
  <c r="L1719" i="1"/>
  <c r="L1718" i="1"/>
  <c r="L1717" i="1"/>
  <c r="L1716" i="1"/>
  <c r="L1715" i="1"/>
  <c r="L1714" i="1"/>
  <c r="L1713" i="1"/>
  <c r="L1712" i="1"/>
  <c r="L1711" i="1"/>
  <c r="L1710" i="1"/>
  <c r="L1709" i="1"/>
  <c r="L1708" i="1"/>
  <c r="L1707" i="1"/>
  <c r="L1706" i="1"/>
  <c r="L1705" i="1"/>
  <c r="L1704" i="1"/>
  <c r="L1703" i="1"/>
  <c r="L1702" i="1"/>
  <c r="L1701" i="1"/>
  <c r="L1700" i="1"/>
  <c r="L1699" i="1"/>
  <c r="L1698" i="1"/>
  <c r="L1697" i="1"/>
  <c r="L1696" i="1"/>
  <c r="L1695" i="1"/>
  <c r="L1694" i="1"/>
  <c r="L1693" i="1"/>
  <c r="L1692" i="1"/>
  <c r="L1691" i="1"/>
  <c r="L1690" i="1"/>
  <c r="L1689" i="1"/>
  <c r="L1688" i="1"/>
  <c r="L1687" i="1"/>
  <c r="L1686" i="1"/>
  <c r="L1685" i="1"/>
  <c r="L1684" i="1"/>
  <c r="L1683" i="1"/>
  <c r="L1682" i="1"/>
  <c r="L1681" i="1"/>
  <c r="L1680" i="1"/>
  <c r="L1679" i="1"/>
  <c r="L1678" i="1"/>
  <c r="L1677" i="1"/>
  <c r="L1676" i="1"/>
  <c r="L1675" i="1"/>
  <c r="L1674" i="1"/>
  <c r="L1673" i="1"/>
  <c r="L1672" i="1"/>
  <c r="L1671" i="1"/>
  <c r="L1670" i="1"/>
  <c r="L1669" i="1"/>
  <c r="L1668" i="1"/>
  <c r="L1667" i="1"/>
  <c r="L1666" i="1"/>
  <c r="L1665" i="1"/>
  <c r="L1664" i="1"/>
  <c r="L1663" i="1"/>
  <c r="L1662" i="1"/>
  <c r="L1661" i="1"/>
  <c r="L1660" i="1"/>
  <c r="L1659" i="1"/>
  <c r="L1658" i="1"/>
  <c r="L1657" i="1"/>
  <c r="L1656" i="1"/>
  <c r="L1655" i="1"/>
  <c r="L1654" i="1"/>
  <c r="L1653" i="1"/>
  <c r="L1652" i="1"/>
  <c r="L1651" i="1"/>
  <c r="L1650" i="1"/>
  <c r="L1649" i="1"/>
  <c r="L1648" i="1"/>
  <c r="L1647" i="1"/>
  <c r="L1646" i="1"/>
  <c r="L1645" i="1"/>
  <c r="L1644" i="1"/>
  <c r="L1643" i="1"/>
  <c r="L1642" i="1"/>
  <c r="L1641" i="1"/>
  <c r="L1640" i="1"/>
  <c r="L1639" i="1"/>
  <c r="L1638" i="1"/>
  <c r="L1637" i="1"/>
  <c r="L1636" i="1"/>
  <c r="L1635" i="1"/>
  <c r="L1634" i="1"/>
  <c r="L1633" i="1"/>
  <c r="L1632" i="1"/>
  <c r="L1631" i="1"/>
  <c r="L1630" i="1"/>
  <c r="L1629" i="1"/>
  <c r="L1628" i="1"/>
  <c r="L1627" i="1"/>
  <c r="L1626" i="1"/>
  <c r="L1625" i="1"/>
  <c r="L1624" i="1"/>
  <c r="L1623" i="1"/>
  <c r="L1622" i="1"/>
  <c r="L1621" i="1"/>
  <c r="L1620" i="1"/>
  <c r="L1619" i="1"/>
  <c r="L1618" i="1"/>
  <c r="L1617" i="1"/>
  <c r="L1616" i="1"/>
  <c r="L1615" i="1"/>
  <c r="L1614" i="1"/>
  <c r="L1613" i="1"/>
  <c r="L1612" i="1"/>
  <c r="L1611" i="1"/>
  <c r="L1610" i="1"/>
  <c r="L1609" i="1"/>
  <c r="L1608" i="1"/>
  <c r="L1607" i="1"/>
  <c r="L1606" i="1"/>
  <c r="L1605" i="1"/>
  <c r="L1604" i="1"/>
  <c r="L1603" i="1"/>
  <c r="L1602" i="1"/>
  <c r="L1601" i="1"/>
  <c r="L1600" i="1"/>
  <c r="L1599" i="1"/>
  <c r="L1598" i="1"/>
  <c r="L1597" i="1"/>
  <c r="L1596" i="1"/>
  <c r="L1595" i="1"/>
  <c r="L1594" i="1"/>
  <c r="L1593" i="1"/>
  <c r="L1592" i="1"/>
  <c r="L1591" i="1"/>
  <c r="L1590" i="1"/>
  <c r="L1589" i="1"/>
  <c r="L1588" i="1"/>
  <c r="L1587" i="1"/>
  <c r="L1586" i="1"/>
  <c r="L1585" i="1"/>
  <c r="L1584" i="1"/>
  <c r="L1583" i="1"/>
  <c r="L1582" i="1"/>
  <c r="L1581" i="1"/>
  <c r="L1580" i="1"/>
  <c r="L1579" i="1"/>
  <c r="L1578" i="1"/>
  <c r="L1577" i="1"/>
  <c r="L1576" i="1"/>
  <c r="L1575" i="1"/>
  <c r="L1574" i="1"/>
  <c r="L1573" i="1"/>
  <c r="L1572" i="1"/>
  <c r="L1571" i="1"/>
  <c r="L1570" i="1"/>
  <c r="L1569" i="1"/>
  <c r="L1568" i="1"/>
  <c r="L1567" i="1"/>
  <c r="L1566" i="1"/>
  <c r="L1565" i="1"/>
  <c r="L1564" i="1"/>
  <c r="L1563" i="1"/>
  <c r="L1562" i="1"/>
  <c r="L1561" i="1"/>
  <c r="L1560" i="1"/>
  <c r="L1559" i="1"/>
  <c r="L1558" i="1"/>
  <c r="L1557" i="1"/>
  <c r="L1556" i="1"/>
  <c r="L1555" i="1"/>
  <c r="L1554" i="1"/>
  <c r="L1553" i="1"/>
  <c r="L1552" i="1"/>
  <c r="L1551" i="1"/>
  <c r="L1550" i="1"/>
  <c r="L1549" i="1"/>
  <c r="L1548" i="1"/>
  <c r="L1547" i="1"/>
  <c r="L1546" i="1"/>
  <c r="L1545" i="1"/>
  <c r="L1544" i="1"/>
  <c r="L1543" i="1"/>
  <c r="L1542" i="1"/>
  <c r="L1541" i="1"/>
  <c r="L1540" i="1"/>
  <c r="L1539" i="1"/>
  <c r="L1538" i="1"/>
  <c r="L1537" i="1"/>
  <c r="L1536" i="1"/>
  <c r="L1535" i="1"/>
  <c r="L1534" i="1"/>
  <c r="L1533" i="1"/>
  <c r="L1532" i="1"/>
  <c r="L1531" i="1"/>
  <c r="L1530" i="1"/>
  <c r="L1529" i="1"/>
  <c r="L1528" i="1"/>
  <c r="L1527" i="1"/>
  <c r="L1526" i="1"/>
  <c r="L1525" i="1"/>
  <c r="L1524" i="1"/>
  <c r="L1523" i="1"/>
  <c r="L1522" i="1"/>
  <c r="L1521" i="1"/>
  <c r="L1520" i="1"/>
  <c r="L1519" i="1"/>
  <c r="L1518" i="1"/>
  <c r="L1517" i="1"/>
  <c r="L1516" i="1"/>
  <c r="L1515" i="1"/>
  <c r="L1514" i="1"/>
  <c r="L1513" i="1"/>
  <c r="L1512" i="1"/>
  <c r="L1511" i="1"/>
  <c r="L1510" i="1"/>
  <c r="L1509" i="1"/>
  <c r="L1508" i="1"/>
  <c r="L1507" i="1"/>
  <c r="L1506" i="1"/>
  <c r="L1505" i="1"/>
  <c r="L1504" i="1"/>
  <c r="L1503" i="1"/>
  <c r="L1502" i="1"/>
  <c r="L1501" i="1"/>
  <c r="L1500" i="1"/>
  <c r="L1499" i="1"/>
  <c r="L1498" i="1"/>
  <c r="L1497" i="1"/>
  <c r="L1496" i="1"/>
  <c r="L1495" i="1"/>
  <c r="L1494" i="1"/>
  <c r="L1493" i="1"/>
  <c r="L1492" i="1"/>
  <c r="L1491" i="1"/>
  <c r="L1490" i="1"/>
  <c r="L1489" i="1"/>
  <c r="L1488" i="1"/>
  <c r="L1487" i="1"/>
  <c r="L1486" i="1"/>
  <c r="L1485" i="1"/>
  <c r="L1484" i="1"/>
  <c r="L1483" i="1"/>
  <c r="L1482" i="1"/>
  <c r="L1481" i="1"/>
  <c r="L1480" i="1"/>
  <c r="L1479" i="1"/>
  <c r="L1478" i="1"/>
  <c r="L1477" i="1"/>
  <c r="L1476" i="1"/>
  <c r="L1475" i="1"/>
  <c r="L1474" i="1"/>
  <c r="L1473" i="1"/>
  <c r="L1472" i="1"/>
  <c r="L1471" i="1"/>
  <c r="L1470" i="1"/>
  <c r="L1469" i="1"/>
  <c r="L1468" i="1"/>
  <c r="L1467" i="1"/>
  <c r="L1466" i="1"/>
  <c r="L1465" i="1"/>
  <c r="L1464" i="1"/>
  <c r="L1463" i="1"/>
  <c r="L1462" i="1"/>
  <c r="L1461" i="1"/>
  <c r="L1460" i="1"/>
  <c r="L1459" i="1"/>
  <c r="L1458" i="1"/>
  <c r="L1457" i="1"/>
  <c r="L1456" i="1"/>
  <c r="L1455" i="1"/>
  <c r="L1454" i="1"/>
  <c r="L1453" i="1"/>
  <c r="L1452" i="1"/>
  <c r="L1451" i="1"/>
  <c r="L1450" i="1"/>
  <c r="L1449" i="1"/>
  <c r="L1448" i="1"/>
  <c r="L1447" i="1"/>
  <c r="L1446" i="1"/>
  <c r="L1445" i="1"/>
  <c r="L1444" i="1"/>
  <c r="L1443" i="1"/>
  <c r="L1442" i="1"/>
  <c r="L1441" i="1"/>
  <c r="L1440" i="1"/>
  <c r="L1439" i="1"/>
  <c r="L1438" i="1"/>
  <c r="L1437" i="1"/>
  <c r="L1436" i="1"/>
  <c r="L1435" i="1"/>
  <c r="L1434" i="1"/>
  <c r="L1433" i="1"/>
  <c r="L1432" i="1"/>
  <c r="L1431" i="1"/>
  <c r="L1430" i="1"/>
  <c r="L1429" i="1"/>
  <c r="L1428" i="1"/>
  <c r="L1427" i="1"/>
  <c r="L1426" i="1"/>
  <c r="L1425" i="1"/>
  <c r="L1424" i="1"/>
  <c r="L1423" i="1"/>
  <c r="L1422" i="1"/>
  <c r="L1421" i="1"/>
  <c r="L1420" i="1"/>
  <c r="L1419" i="1"/>
  <c r="L1418" i="1"/>
  <c r="L1417" i="1"/>
  <c r="L1416" i="1"/>
  <c r="L1415" i="1"/>
  <c r="L1414" i="1"/>
  <c r="L1413" i="1"/>
  <c r="L1412" i="1"/>
  <c r="L1411" i="1"/>
  <c r="L1410" i="1"/>
  <c r="L1409" i="1"/>
  <c r="L1408" i="1"/>
  <c r="L1407" i="1"/>
  <c r="L1406" i="1"/>
  <c r="L1405" i="1"/>
  <c r="L1404" i="1"/>
  <c r="L1403" i="1"/>
  <c r="L1402" i="1"/>
  <c r="L1401" i="1"/>
  <c r="L1400" i="1"/>
  <c r="L1399" i="1"/>
  <c r="L1398" i="1"/>
  <c r="L1397" i="1"/>
  <c r="L1396" i="1"/>
  <c r="L1395" i="1"/>
  <c r="L1394" i="1"/>
  <c r="L1393" i="1"/>
  <c r="L1392" i="1"/>
  <c r="L1391" i="1"/>
  <c r="L1390" i="1"/>
  <c r="L1389" i="1"/>
  <c r="L1388" i="1"/>
  <c r="L1387" i="1"/>
  <c r="L1386" i="1"/>
  <c r="L1385" i="1"/>
  <c r="L1384" i="1"/>
  <c r="L1383" i="1"/>
  <c r="L1382" i="1"/>
  <c r="L1381" i="1"/>
  <c r="L1380" i="1"/>
  <c r="L1379" i="1"/>
  <c r="L1378" i="1"/>
  <c r="L1377" i="1"/>
  <c r="L1376" i="1"/>
  <c r="L1375" i="1"/>
  <c r="L1374" i="1"/>
  <c r="L1373" i="1"/>
  <c r="L1372" i="1"/>
  <c r="L1371" i="1"/>
  <c r="L1370" i="1"/>
  <c r="L1369" i="1"/>
  <c r="L1368" i="1"/>
  <c r="L1367" i="1"/>
  <c r="L1366" i="1"/>
  <c r="L1365" i="1"/>
  <c r="L1364" i="1"/>
  <c r="L1363" i="1"/>
  <c r="L1362" i="1"/>
  <c r="L1361" i="1"/>
  <c r="L1360" i="1"/>
  <c r="L1359" i="1"/>
  <c r="L1358" i="1"/>
  <c r="L1357" i="1"/>
  <c r="L1356" i="1"/>
  <c r="L1355" i="1"/>
  <c r="L1354" i="1"/>
  <c r="L1353" i="1"/>
  <c r="L1352" i="1"/>
  <c r="L1351" i="1"/>
  <c r="L1350" i="1"/>
  <c r="L1349" i="1"/>
  <c r="L1348" i="1"/>
  <c r="L1347" i="1"/>
  <c r="L1346" i="1"/>
  <c r="L1345" i="1"/>
  <c r="L1344" i="1"/>
  <c r="L1343" i="1"/>
  <c r="L1342" i="1"/>
  <c r="L1341" i="1"/>
  <c r="L1340" i="1"/>
  <c r="L1339" i="1"/>
  <c r="L1338" i="1"/>
  <c r="L1337" i="1"/>
  <c r="L1336" i="1"/>
  <c r="L1335" i="1"/>
  <c r="L1334" i="1"/>
  <c r="L1333" i="1"/>
  <c r="L1332" i="1"/>
  <c r="L1331" i="1"/>
  <c r="L1330" i="1"/>
  <c r="L1329" i="1"/>
  <c r="L1328" i="1"/>
  <c r="L1327" i="1"/>
  <c r="L1326" i="1"/>
  <c r="L1325" i="1"/>
  <c r="L1324" i="1"/>
  <c r="L1323" i="1"/>
  <c r="L1322" i="1"/>
  <c r="L1321" i="1"/>
  <c r="L1320" i="1"/>
  <c r="L1319" i="1"/>
  <c r="L1318" i="1"/>
  <c r="L1317" i="1"/>
  <c r="L1316" i="1"/>
  <c r="L1315" i="1"/>
  <c r="L1314" i="1"/>
  <c r="L1313" i="1"/>
  <c r="L1312" i="1"/>
  <c r="L1311" i="1"/>
  <c r="L1310" i="1"/>
  <c r="L1309" i="1"/>
  <c r="L1308" i="1"/>
  <c r="L1307" i="1"/>
  <c r="L1306" i="1"/>
  <c r="L1305" i="1"/>
  <c r="L1304" i="1"/>
  <c r="L1303" i="1"/>
  <c r="L1302" i="1"/>
  <c r="L1301" i="1"/>
  <c r="L1300" i="1"/>
  <c r="L1299" i="1"/>
  <c r="L1298" i="1"/>
  <c r="L1297" i="1"/>
  <c r="L1296" i="1"/>
  <c r="L1295" i="1"/>
  <c r="L1294" i="1"/>
  <c r="L1293" i="1"/>
  <c r="L1292" i="1"/>
  <c r="L1291" i="1"/>
  <c r="L1290" i="1"/>
  <c r="L1289" i="1"/>
  <c r="L1288" i="1"/>
  <c r="L1287" i="1"/>
  <c r="L1286" i="1"/>
  <c r="L1285" i="1"/>
  <c r="L1284" i="1"/>
  <c r="L1283" i="1"/>
  <c r="L1282" i="1"/>
  <c r="L1281" i="1"/>
  <c r="L1280" i="1"/>
  <c r="L1279" i="1"/>
  <c r="L1278" i="1"/>
  <c r="L1277" i="1"/>
  <c r="L1276" i="1"/>
  <c r="L1275" i="1"/>
  <c r="L1274" i="1"/>
  <c r="L1273" i="1"/>
  <c r="L1272" i="1"/>
  <c r="L1271" i="1"/>
  <c r="L1270" i="1"/>
  <c r="L1269" i="1"/>
  <c r="L1268" i="1"/>
  <c r="L1267" i="1"/>
  <c r="L1266" i="1"/>
  <c r="L1265" i="1"/>
  <c r="L1264" i="1"/>
  <c r="L1263" i="1"/>
  <c r="L1262" i="1"/>
  <c r="L1261" i="1"/>
  <c r="L1260" i="1"/>
  <c r="L1259" i="1"/>
  <c r="L1258" i="1"/>
  <c r="L1257" i="1"/>
  <c r="L1256" i="1"/>
  <c r="L1255" i="1"/>
  <c r="L1254" i="1"/>
  <c r="L1253" i="1"/>
  <c r="L1252" i="1"/>
  <c r="L1251" i="1"/>
  <c r="L1250" i="1"/>
  <c r="L1249" i="1"/>
  <c r="L1248" i="1"/>
  <c r="L1247" i="1"/>
  <c r="L1246" i="1"/>
  <c r="L1245" i="1"/>
  <c r="L1244" i="1"/>
  <c r="L1243" i="1"/>
  <c r="L1242" i="1"/>
  <c r="L1241" i="1"/>
  <c r="L1240" i="1"/>
  <c r="L1239" i="1"/>
  <c r="L1238" i="1"/>
  <c r="L1237" i="1"/>
  <c r="L1236" i="1"/>
  <c r="L1235" i="1"/>
  <c r="L1234" i="1"/>
  <c r="L1233" i="1"/>
  <c r="L1232" i="1"/>
  <c r="L1231" i="1"/>
  <c r="L1230" i="1"/>
  <c r="L1229" i="1"/>
  <c r="L1228" i="1"/>
  <c r="L1227" i="1"/>
  <c r="L1226" i="1"/>
  <c r="L1225" i="1"/>
  <c r="L1224" i="1"/>
  <c r="L1223" i="1"/>
  <c r="L1222" i="1"/>
  <c r="L1221" i="1"/>
  <c r="L1220" i="1"/>
  <c r="L1219" i="1"/>
  <c r="L1218" i="1"/>
  <c r="L1217" i="1"/>
  <c r="L1216" i="1"/>
  <c r="L1215" i="1"/>
  <c r="L1214" i="1"/>
  <c r="L1213" i="1"/>
  <c r="L1212" i="1"/>
  <c r="L1211" i="1"/>
  <c r="L1210" i="1"/>
  <c r="L1209" i="1"/>
  <c r="L1208" i="1"/>
  <c r="L1207" i="1"/>
  <c r="L1206" i="1"/>
  <c r="L1205" i="1"/>
  <c r="L1204" i="1"/>
  <c r="L1203" i="1"/>
  <c r="L1202" i="1"/>
  <c r="L1201" i="1"/>
  <c r="L1200" i="1"/>
  <c r="L1199" i="1"/>
  <c r="L1198" i="1"/>
  <c r="L1197" i="1"/>
  <c r="L1196" i="1"/>
  <c r="L1195" i="1"/>
  <c r="L1194" i="1"/>
  <c r="L1193" i="1"/>
  <c r="L1192" i="1"/>
  <c r="L1191" i="1"/>
  <c r="L1190" i="1"/>
  <c r="L1189" i="1"/>
  <c r="L1188" i="1"/>
  <c r="L1187" i="1"/>
  <c r="L1186" i="1"/>
  <c r="L1185" i="1"/>
  <c r="L1184" i="1"/>
  <c r="L1183" i="1"/>
  <c r="L1182" i="1"/>
  <c r="L1181" i="1"/>
  <c r="L1180" i="1"/>
  <c r="L1179" i="1"/>
  <c r="L1178" i="1"/>
  <c r="L1177" i="1"/>
  <c r="L1176" i="1"/>
  <c r="L1175" i="1"/>
  <c r="L1174" i="1"/>
  <c r="L1173" i="1"/>
  <c r="L1172" i="1"/>
  <c r="L1171" i="1"/>
  <c r="L1170" i="1"/>
  <c r="L1169" i="1"/>
  <c r="L1168" i="1"/>
  <c r="L1167" i="1"/>
  <c r="L1166" i="1"/>
  <c r="L1165" i="1"/>
  <c r="L1164" i="1"/>
  <c r="L1163" i="1"/>
  <c r="L1162" i="1"/>
  <c r="L1161" i="1"/>
  <c r="L1160" i="1"/>
  <c r="L1159" i="1"/>
  <c r="L1158" i="1"/>
  <c r="L1157" i="1"/>
  <c r="L1156" i="1"/>
  <c r="L1155" i="1"/>
  <c r="L1154" i="1"/>
  <c r="L1153" i="1"/>
  <c r="L1152" i="1"/>
  <c r="L1151" i="1"/>
  <c r="L1150" i="1"/>
  <c r="L1149" i="1"/>
  <c r="L1148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89" i="1"/>
  <c r="L1088" i="1"/>
  <c r="L1087" i="1"/>
  <c r="L1086" i="1"/>
  <c r="L1085" i="1"/>
  <c r="L1084" i="1"/>
  <c r="L1083" i="1"/>
  <c r="L1082" i="1"/>
  <c r="L1081" i="1"/>
  <c r="L1080" i="1"/>
  <c r="L1079" i="1"/>
  <c r="L1078" i="1"/>
  <c r="L1077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6247" i="1" l="1"/>
  <c r="F6247" i="1"/>
</calcChain>
</file>

<file path=xl/sharedStrings.xml><?xml version="1.0" encoding="utf-8"?>
<sst xmlns="http://schemas.openxmlformats.org/spreadsheetml/2006/main" count="31211" uniqueCount="2263">
  <si>
    <t>DANE</t>
  </si>
  <si>
    <t>DEPARTAMENTO</t>
  </si>
  <si>
    <t>MUNICIPIO</t>
  </si>
  <si>
    <t>CODIGO EPS</t>
  </si>
  <si>
    <t>NOMBRE EPS</t>
  </si>
  <si>
    <t>RECURSOS ESFUERZO PROPIO A GIRAR POR ENTIDADES TERRITORIALES</t>
  </si>
  <si>
    <t>RECURSOS SISTEMA GENERAL DE PARTICIPACIONES</t>
  </si>
  <si>
    <t xml:space="preserve">RECURSOS CON CARGO A CAJAS DE COMPENSACION FAMILIAR </t>
  </si>
  <si>
    <t>EPS020</t>
  </si>
  <si>
    <t>CAPRECOM</t>
  </si>
  <si>
    <t>TOTALES</t>
  </si>
  <si>
    <t>* NOTA: A partir del mes de octubre de 2013 los recursos que mensualmente giraba COLJUEGOS a los municipios, se giran a través del Mecanismo Unico de Recaudo y Giro del Régimen Subsidiado (FOSYGA) directamente a las EPS e IPS y por consiguiente las entidades territoriales deben ejecutarlos como esfuerzo propio sin situación de fondos. 
                 El recurso de esfuerzo propio girado por FOSYGA - FONPET, obedece al desahorro de los recursos FONPET reconocidos por el Ministerio de Hacienda y Crédito Público para cada entidad territorial.</t>
  </si>
  <si>
    <r>
      <t>RECURSOS ESFUERZO PROPIO GIRADO FOSYGA - COLJUEGOS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</si>
  <si>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r>
      <t>RECURSOS ESFUERZO PROPIO GIRADO FOSYGA - FONPET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</si>
  <si>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t>05001</t>
  </si>
  <si>
    <t>ANTIOQUIA</t>
  </si>
  <si>
    <t>MEDELLIN</t>
  </si>
  <si>
    <t>EPSM03</t>
  </si>
  <si>
    <t>CAFESALUD EPS</t>
  </si>
  <si>
    <t>EPSS02</t>
  </si>
  <si>
    <t>SALUD TOTAL</t>
  </si>
  <si>
    <t>EPSS05</t>
  </si>
  <si>
    <t>SANITAS E.P.S. S.A.</t>
  </si>
  <si>
    <t>EPSS10</t>
  </si>
  <si>
    <t>EPS Y MEDICINA PREPAGADA SURAMERICANA S.A</t>
  </si>
  <si>
    <t>EPSS16</t>
  </si>
  <si>
    <t>COOMEVA E.P.S.  S.A.</t>
  </si>
  <si>
    <t>EPSS17</t>
  </si>
  <si>
    <t>E.P.S.  FAMISANAR  LTDA.</t>
  </si>
  <si>
    <t>EPSS18</t>
  </si>
  <si>
    <t>EPS Servicio Occidental de Salud  S.A. - EPS S.O.S. S.A.</t>
  </si>
  <si>
    <t>EPSS23</t>
  </si>
  <si>
    <t>CRUZ BLANCA  EPS S.A.</t>
  </si>
  <si>
    <t>EPSS37</t>
  </si>
  <si>
    <t>LA NUEVA EPS S.A.</t>
  </si>
  <si>
    <t>EPSS40</t>
  </si>
  <si>
    <t>SAVIA SALUD</t>
  </si>
  <si>
    <t>EPSS41</t>
  </si>
  <si>
    <t>NUEVA EMPRESA PROMOTORA DE SALUD S.A. NUEVA EPS S.A.</t>
  </si>
  <si>
    <t>EPSS44</t>
  </si>
  <si>
    <t>MEDIMAS MOV</t>
  </si>
  <si>
    <t>05002</t>
  </si>
  <si>
    <t>ABEJORRAL</t>
  </si>
  <si>
    <t>EPSS03</t>
  </si>
  <si>
    <t>CAFESALUD</t>
  </si>
  <si>
    <t>ESS024</t>
  </si>
  <si>
    <t>COOSALUD</t>
  </si>
  <si>
    <t>ESS091</t>
  </si>
  <si>
    <t>ECOOPSOS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</si>
  <si>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</si>
  <si>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</si>
  <si>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</si>
  <si>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</si>
  <si>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</si>
  <si>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</si>
  <si>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</si>
  <si>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</si>
  <si>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</si>
  <si>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</si>
  <si>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</si>
  <si>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</si>
  <si>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</si>
  <si>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</si>
  <si>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</si>
  <si>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</si>
  <si>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</si>
  <si>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</si>
  <si>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</si>
  <si>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</si>
  <si>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</si>
  <si>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</si>
  <si>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</si>
  <si>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ESS002</t>
  </si>
  <si>
    <t>EMDISALUD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</si>
  <si>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</si>
  <si>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</si>
  <si>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</si>
  <si>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</si>
  <si>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</si>
  <si>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</si>
  <si>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</si>
  <si>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</si>
  <si>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</si>
  <si>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</si>
  <si>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</si>
  <si>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</si>
  <si>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</si>
  <si>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</si>
  <si>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</si>
  <si>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</si>
  <si>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</si>
  <si>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</si>
  <si>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</si>
  <si>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</si>
  <si>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</si>
  <si>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</si>
  <si>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</si>
  <si>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</si>
  <si>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</si>
  <si>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</si>
  <si>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</si>
  <si>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</si>
  <si>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</si>
  <si>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</si>
  <si>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</si>
  <si>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</si>
  <si>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</si>
  <si>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</si>
  <si>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</si>
  <si>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</si>
  <si>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</si>
  <si>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</si>
  <si>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</si>
  <si>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</si>
  <si>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</si>
  <si>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</si>
  <si>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</si>
  <si>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</si>
  <si>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</si>
  <si>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</si>
  <si>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</si>
  <si>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</si>
  <si>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</si>
  <si>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</si>
  <si>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</si>
  <si>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</si>
  <si>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</si>
  <si>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</si>
  <si>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</si>
  <si>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</si>
  <si>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</si>
  <si>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</si>
  <si>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</si>
  <si>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</si>
  <si>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</si>
  <si>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</si>
  <si>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</si>
  <si>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</si>
  <si>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</si>
  <si>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</si>
  <si>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</si>
  <si>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</si>
  <si>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</si>
  <si>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</si>
  <si>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</si>
  <si>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</si>
  <si>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</si>
  <si>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</si>
  <si>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</si>
  <si>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</si>
  <si>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</si>
  <si>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</si>
  <si>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</si>
  <si>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</si>
  <si>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</si>
  <si>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</si>
  <si>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</si>
  <si>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</si>
  <si>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</si>
  <si>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</si>
  <si>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</si>
  <si>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</si>
  <si>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</si>
  <si>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</si>
  <si>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</si>
  <si>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</si>
  <si>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</si>
  <si>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</si>
  <si>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</si>
  <si>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</si>
  <si>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</si>
  <si>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</si>
  <si>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</si>
  <si>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</si>
  <si>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</si>
  <si>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</si>
  <si>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</si>
  <si>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</si>
  <si>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</si>
  <si>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</si>
  <si>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</si>
  <si>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</si>
  <si>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</si>
  <si>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</si>
  <si>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</si>
  <si>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</si>
  <si>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</si>
  <si>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</si>
  <si>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</si>
  <si>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</si>
  <si>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</si>
  <si>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</si>
  <si>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</si>
  <si>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</si>
  <si>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</si>
  <si>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</si>
  <si>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</si>
  <si>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</si>
  <si>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</si>
  <si>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</si>
  <si>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</si>
  <si>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</si>
  <si>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</si>
  <si>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</si>
  <si>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</si>
  <si>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</si>
  <si>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</si>
  <si>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</si>
  <si>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</si>
  <si>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</si>
  <si>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</si>
  <si>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</si>
  <si>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</si>
  <si>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</si>
  <si>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</si>
  <si>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</si>
  <si>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</si>
  <si>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</si>
  <si>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</si>
  <si>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</si>
  <si>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</si>
  <si>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</si>
  <si>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</si>
  <si>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</si>
  <si>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</si>
  <si>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</si>
  <si>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</si>
  <si>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</si>
  <si>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</si>
  <si>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</si>
  <si>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</si>
  <si>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</si>
  <si>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</si>
  <si>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</si>
  <si>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</si>
  <si>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</si>
  <si>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</si>
  <si>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</si>
  <si>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</si>
  <si>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</si>
  <si>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</si>
  <si>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</si>
  <si>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</si>
  <si>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</si>
  <si>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</si>
  <si>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</si>
  <si>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</si>
  <si>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</si>
  <si>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</si>
  <si>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</si>
  <si>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</si>
  <si>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</si>
  <si>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</si>
  <si>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</si>
  <si>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</si>
  <si>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</si>
  <si>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</si>
  <si>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</si>
  <si>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</si>
  <si>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</si>
  <si>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</si>
  <si>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</si>
  <si>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</si>
  <si>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</si>
  <si>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</si>
  <si>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</si>
  <si>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</si>
  <si>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</si>
  <si>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</si>
  <si>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</si>
  <si>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</si>
  <si>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</si>
  <si>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</si>
  <si>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</si>
  <si>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</si>
  <si>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</si>
  <si>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</si>
  <si>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</si>
  <si>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</si>
  <si>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</si>
  <si>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</si>
  <si>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</si>
  <si>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</si>
  <si>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</si>
  <si>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</si>
  <si>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</si>
  <si>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</si>
  <si>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</si>
  <si>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</si>
  <si>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</si>
  <si>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</si>
  <si>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</si>
  <si>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</si>
  <si>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</si>
  <si>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</si>
  <si>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</si>
  <si>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</si>
  <si>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</si>
  <si>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</si>
  <si>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</si>
  <si>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</si>
  <si>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</si>
  <si>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</si>
  <si>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</si>
  <si>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</si>
  <si>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</si>
  <si>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</si>
  <si>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</si>
  <si>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</si>
  <si>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</si>
  <si>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</si>
  <si>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</si>
  <si>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</si>
  <si>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</si>
  <si>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</si>
  <si>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</si>
  <si>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</si>
  <si>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</si>
  <si>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</si>
  <si>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</si>
  <si>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</si>
  <si>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</si>
  <si>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</si>
  <si>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</si>
  <si>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</si>
  <si>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</si>
  <si>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</si>
  <si>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</si>
  <si>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</si>
  <si>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</si>
  <si>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</si>
  <si>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</si>
  <si>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</si>
  <si>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</si>
  <si>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</si>
  <si>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</si>
  <si>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</si>
  <si>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</si>
  <si>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</si>
  <si>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</si>
  <si>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</si>
  <si>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</si>
  <si>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</si>
  <si>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</si>
  <si>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</si>
  <si>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</si>
  <si>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</si>
  <si>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</si>
  <si>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</si>
  <si>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</si>
  <si>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</si>
  <si>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</si>
  <si>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</si>
  <si>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</si>
  <si>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</si>
  <si>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</si>
  <si>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</si>
  <si>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</si>
  <si>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BOGOTA D.C.</t>
  </si>
  <si>
    <t>CCF053</t>
  </si>
  <si>
    <t>COMFACUNDI</t>
  </si>
  <si>
    <t>EPSS01</t>
  </si>
  <si>
    <t>ALIANSALUD E.P.S. S.A.</t>
  </si>
  <si>
    <t>EPSS08</t>
  </si>
  <si>
    <t>COMPENSAR E.P.S.</t>
  </si>
  <si>
    <t>EPSS34</t>
  </si>
  <si>
    <t>CAPITAL SALUD</t>
  </si>
  <si>
    <t>CARTAGENA</t>
  </si>
  <si>
    <t>CCF007</t>
  </si>
  <si>
    <t>COMFAMILIAR CARTAGENA</t>
  </si>
  <si>
    <t>ACHI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</si>
  <si>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</si>
  <si>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</si>
  <si>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</si>
  <si>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</si>
  <si>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</si>
  <si>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</si>
  <si>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</si>
  <si>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</si>
  <si>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CORDOBA</t>
  </si>
  <si>
    <t>CLEMENCIA</t>
  </si>
  <si>
    <t>EPSS26</t>
  </si>
  <si>
    <t>SOLSALUD</t>
  </si>
  <si>
    <t>EL CARMEN DE BOLIVAR</t>
  </si>
  <si>
    <t>EL GUAMO</t>
  </si>
  <si>
    <t>EL PEÑON</t>
  </si>
  <si>
    <t>HATILLO DE LOBA</t>
  </si>
  <si>
    <t>MAGANGUE</t>
  </si>
  <si>
    <t>MAHATES</t>
  </si>
  <si>
    <t>MARGARITA</t>
  </si>
  <si>
    <t>MARIA LA BAJA</t>
  </si>
  <si>
    <t>MONTECRISTO</t>
  </si>
  <si>
    <t>MOMPOS</t>
  </si>
  <si>
    <t>MORALES</t>
  </si>
  <si>
    <t>NOROSI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</si>
  <si>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</si>
  <si>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</si>
  <si>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</si>
  <si>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</si>
  <si>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</si>
  <si>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</si>
  <si>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</si>
  <si>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</si>
  <si>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</si>
  <si>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</si>
  <si>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</si>
  <si>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</si>
  <si>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</si>
  <si>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</si>
  <si>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</si>
  <si>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</si>
  <si>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</si>
  <si>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</si>
  <si>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</si>
  <si>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</si>
  <si>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</si>
  <si>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</si>
  <si>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BOYACA</t>
  </si>
  <si>
    <t>TUNJA</t>
  </si>
  <si>
    <t>CCF009</t>
  </si>
  <si>
    <t>COMFABOY</t>
  </si>
  <si>
    <t>CCF024</t>
  </si>
  <si>
    <t>COMFAMILIAR HUILA</t>
  </si>
  <si>
    <t>ALMEIDA</t>
  </si>
  <si>
    <t>AQUITANIA</t>
  </si>
  <si>
    <t>ARCABUCO</t>
  </si>
  <si>
    <t>BELEN</t>
  </si>
  <si>
    <t>BERBEO</t>
  </si>
  <si>
    <t>BETEITIVA</t>
  </si>
  <si>
    <t>BOAVITA</t>
  </si>
  <si>
    <t>BRICENO</t>
  </si>
  <si>
    <t>BUENAVISTA</t>
  </si>
  <si>
    <t>BUSBANZA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</si>
  <si>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</si>
  <si>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</si>
  <si>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</si>
  <si>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</si>
  <si>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</si>
  <si>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</si>
  <si>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</si>
  <si>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</si>
  <si>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</si>
  <si>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</si>
  <si>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</si>
  <si>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</si>
  <si>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</si>
  <si>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</si>
  <si>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</si>
  <si>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</si>
  <si>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</si>
  <si>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</si>
  <si>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</si>
  <si>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</si>
  <si>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</si>
  <si>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</si>
  <si>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</si>
  <si>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</si>
  <si>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</si>
  <si>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</si>
  <si>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</si>
  <si>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</si>
  <si>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</si>
  <si>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</si>
  <si>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</si>
  <si>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</si>
  <si>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</si>
  <si>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</si>
  <si>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</si>
  <si>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</si>
  <si>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</si>
  <si>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</si>
  <si>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</si>
  <si>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</si>
  <si>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</si>
  <si>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</si>
  <si>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</si>
  <si>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</si>
  <si>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</si>
  <si>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</si>
  <si>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</si>
  <si>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</si>
  <si>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</si>
  <si>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</si>
  <si>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</si>
  <si>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</si>
  <si>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</si>
  <si>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</si>
  <si>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</si>
  <si>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</si>
  <si>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</si>
  <si>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</si>
  <si>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</si>
  <si>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</si>
  <si>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</si>
  <si>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</si>
  <si>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</si>
  <si>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</si>
  <si>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</si>
  <si>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</si>
  <si>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</si>
  <si>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</si>
  <si>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</si>
  <si>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</si>
  <si>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</si>
  <si>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</si>
  <si>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</si>
  <si>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</si>
  <si>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</si>
  <si>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</si>
  <si>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</si>
  <si>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</si>
  <si>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</si>
  <si>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</si>
  <si>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</si>
  <si>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</si>
  <si>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</si>
  <si>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</si>
  <si>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</si>
  <si>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</si>
  <si>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</si>
  <si>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</si>
  <si>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</si>
  <si>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</si>
  <si>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</si>
  <si>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</si>
  <si>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</si>
  <si>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</si>
  <si>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</si>
  <si>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</si>
  <si>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</si>
  <si>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</si>
  <si>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</si>
  <si>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</si>
  <si>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TOTA</t>
  </si>
  <si>
    <t>TUNUNGUA</t>
  </si>
  <si>
    <t>TURMEQUE</t>
  </si>
  <si>
    <t>TUTA</t>
  </si>
  <si>
    <t>TUTASA</t>
  </si>
  <si>
    <t>UMBITA</t>
  </si>
  <si>
    <t>VENTAQUEMADA</t>
  </si>
  <si>
    <t>VIRACACHA</t>
  </si>
  <si>
    <t>ZETAQUIRA</t>
  </si>
  <si>
    <t>MANIZALES</t>
  </si>
  <si>
    <t>ESS062</t>
  </si>
  <si>
    <t>ASMET SALUD</t>
  </si>
  <si>
    <t>AGUADAS</t>
  </si>
  <si>
    <t>EPSS45</t>
  </si>
  <si>
    <t>MEDIMAS</t>
  </si>
  <si>
    <t>ANSERMA</t>
  </si>
  <si>
    <t>ARANZAZU</t>
  </si>
  <si>
    <t>BELALCAZAR</t>
  </si>
  <si>
    <t>EPSI05</t>
  </si>
  <si>
    <t>MALLAMAS</t>
  </si>
  <si>
    <t>CHINCHINA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</si>
  <si>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</si>
  <si>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</si>
  <si>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</si>
  <si>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</si>
  <si>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</si>
  <si>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</si>
  <si>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</si>
  <si>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</si>
  <si>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</si>
  <si>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</si>
  <si>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</si>
  <si>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</si>
  <si>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</si>
  <si>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</si>
  <si>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</si>
  <si>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</si>
  <si>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 DE CALDAS</t>
  </si>
  <si>
    <t>SUPIA</t>
  </si>
  <si>
    <t>VICTORIA</t>
  </si>
  <si>
    <t>VILLAMARIA</t>
  </si>
  <si>
    <t>VITERBO</t>
  </si>
  <si>
    <t>CAQUETA</t>
  </si>
  <si>
    <t>FLORENCIA</t>
  </si>
  <si>
    <t>ALBANIA</t>
  </si>
  <si>
    <t>BELEN DE LOS ANDAQUIES</t>
  </si>
  <si>
    <t>CARTAGENA DEL CHAIRA</t>
  </si>
  <si>
    <t>CURILLO</t>
  </si>
  <si>
    <t>EL DONCELLO</t>
  </si>
  <si>
    <t>EL PAUJIL</t>
  </si>
  <si>
    <t>LA MONTANITA</t>
  </si>
  <si>
    <t>MILAN</t>
  </si>
  <si>
    <t>MORELIA</t>
  </si>
  <si>
    <t>PUERTO RICO</t>
  </si>
  <si>
    <t>SAN JOSE DE FRAGUA</t>
  </si>
  <si>
    <t>SAN VICENTE DEL CAGUAN</t>
  </si>
  <si>
    <t>SOLANO</t>
  </si>
  <si>
    <t>SOLITA</t>
  </si>
  <si>
    <t>CAUCA</t>
  </si>
  <si>
    <t>POPAYAN</t>
  </si>
  <si>
    <t>CCF102</t>
  </si>
  <si>
    <t>COMFACHOCO</t>
  </si>
  <si>
    <t>ESS118</t>
  </si>
  <si>
    <t>EMSSANAR</t>
  </si>
  <si>
    <t>ALMAGUER</t>
  </si>
  <si>
    <t>BALBOA</t>
  </si>
  <si>
    <t>BUENOS AIRES</t>
  </si>
  <si>
    <t>CAJIBIO</t>
  </si>
  <si>
    <t>CALDONO</t>
  </si>
  <si>
    <t>CALOTO</t>
  </si>
  <si>
    <t>CORINTO</t>
  </si>
  <si>
    <t>EL TAMBO</t>
  </si>
  <si>
    <t>GUACHENE</t>
  </si>
  <si>
    <t>GUAPI</t>
  </si>
  <si>
    <t>INZA</t>
  </si>
  <si>
    <t>JAMBALO</t>
  </si>
  <si>
    <t>LA SIERRA</t>
  </si>
  <si>
    <t>LA VEGA</t>
  </si>
  <si>
    <t>LOPEZ DE MICAY</t>
  </si>
  <si>
    <t>MERCADERES</t>
  </si>
  <si>
    <t>MIRANDA</t>
  </si>
  <si>
    <t>EPSS12</t>
  </si>
  <si>
    <t>COMFENALCO VALLE  E.P.S.</t>
  </si>
  <si>
    <t>PADILLA</t>
  </si>
  <si>
    <t>PATIA (EL BORDO)</t>
  </si>
  <si>
    <t>PIAMONTE</t>
  </si>
  <si>
    <t>PIENDAMO</t>
  </si>
  <si>
    <t>PUERTO TEJADA</t>
  </si>
  <si>
    <t>PURACE</t>
  </si>
  <si>
    <t>ROSAS</t>
  </si>
  <si>
    <t>SAN SEBASTIAN</t>
  </si>
  <si>
    <t>SANTANDER DE QUILICHAO</t>
  </si>
  <si>
    <t>SILVIA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</si>
  <si>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</si>
  <si>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</si>
  <si>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</si>
  <si>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</si>
  <si>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</si>
  <si>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</si>
  <si>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</si>
  <si>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</si>
  <si>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CESAR</t>
  </si>
  <si>
    <t>VALLEDUPAR</t>
  </si>
  <si>
    <t>EPSI01</t>
  </si>
  <si>
    <t>DUSAKAWI</t>
  </si>
  <si>
    <t>AGUACHICA</t>
  </si>
  <si>
    <t>CODAZZI</t>
  </si>
  <si>
    <t>ASTREA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</si>
  <si>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</si>
  <si>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</si>
  <si>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</si>
  <si>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</si>
  <si>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</si>
  <si>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</si>
  <si>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</si>
  <si>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</si>
  <si>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</si>
  <si>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</si>
  <si>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</si>
  <si>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MANAURE BALCON DEL CESAR</t>
  </si>
  <si>
    <t>PAILITAS</t>
  </si>
  <si>
    <t>PELAYA</t>
  </si>
  <si>
    <t>PUEBLO BELLO</t>
  </si>
  <si>
    <t>RIO DE ORO</t>
  </si>
  <si>
    <t>LA PAZ  ROBLES</t>
  </si>
  <si>
    <t>SAN ALBERTO</t>
  </si>
  <si>
    <t>SAN DIEGO</t>
  </si>
  <si>
    <t>SAN MARTIN</t>
  </si>
  <si>
    <t>TAMALAMEQUE</t>
  </si>
  <si>
    <t>MONTERIA</t>
  </si>
  <si>
    <t>AYAPEL</t>
  </si>
  <si>
    <t>CANALETE</t>
  </si>
  <si>
    <t>CERETE</t>
  </si>
  <si>
    <t>EPSI02</t>
  </si>
  <si>
    <t>MANEXKA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</si>
  <si>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</si>
  <si>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</si>
  <si>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</si>
  <si>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</si>
  <si>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</si>
  <si>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</si>
  <si>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</si>
  <si>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</si>
  <si>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</si>
  <si>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MONITOS</t>
  </si>
  <si>
    <t>PLANETA RICA</t>
  </si>
  <si>
    <t>PUEBLO NUEVO</t>
  </si>
  <si>
    <t>PUERTO ESCONDIDO</t>
  </si>
  <si>
    <t>PUERTO LIBERTADOR</t>
  </si>
  <si>
    <t>PURISIMA</t>
  </si>
  <si>
    <t>SAHAGUN</t>
  </si>
  <si>
    <t>SAN ANDRES DE SOTAVENTO</t>
  </si>
  <si>
    <t>SAN ANTERO</t>
  </si>
  <si>
    <t>SAN BERNARDO DEL VIENTO</t>
  </si>
  <si>
    <t>SAN JOSE DE URE</t>
  </si>
  <si>
    <t>SAN PELAYO</t>
  </si>
  <si>
    <t>TIERRALTA</t>
  </si>
  <si>
    <t>TUCHIN</t>
  </si>
  <si>
    <t>VALENCIA</t>
  </si>
  <si>
    <t>CUNDINAMARCA</t>
  </si>
  <si>
    <t>AGUA DE DIOS</t>
  </si>
  <si>
    <t>EPS022</t>
  </si>
  <si>
    <t>CONVIDA</t>
  </si>
  <si>
    <t>ALBAN</t>
  </si>
  <si>
    <t>ANAPOIMA</t>
  </si>
  <si>
    <t>ANOLAIMA</t>
  </si>
  <si>
    <t>ARBELAEZ</t>
  </si>
  <si>
    <t>BELTRAN</t>
  </si>
  <si>
    <t>BITUIMA</t>
  </si>
  <si>
    <t>BOJACA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</si>
  <si>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</si>
  <si>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</si>
  <si>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</si>
  <si>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</si>
  <si>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</si>
  <si>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</si>
  <si>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</si>
  <si>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</si>
  <si>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</si>
  <si>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</si>
  <si>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</si>
  <si>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</si>
  <si>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</si>
  <si>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</si>
  <si>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</si>
  <si>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PEÑOL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</si>
  <si>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</si>
  <si>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</si>
  <si>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</si>
  <si>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</si>
  <si>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</si>
  <si>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</si>
  <si>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</si>
  <si>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</si>
  <si>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</si>
  <si>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</si>
  <si>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</si>
  <si>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</si>
  <si>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</si>
  <si>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</si>
  <si>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</si>
  <si>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</si>
  <si>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</si>
  <si>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</si>
  <si>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</si>
  <si>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</si>
  <si>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</si>
  <si>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</si>
  <si>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</si>
  <si>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</si>
  <si>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</si>
  <si>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</si>
  <si>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</si>
  <si>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</si>
  <si>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</si>
  <si>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</si>
  <si>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</si>
  <si>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</si>
  <si>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</si>
  <si>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</si>
  <si>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</si>
  <si>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</si>
  <si>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</si>
  <si>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</si>
  <si>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</si>
  <si>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</si>
  <si>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</si>
  <si>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</si>
  <si>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</si>
  <si>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</si>
  <si>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</si>
  <si>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</si>
  <si>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</si>
  <si>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</si>
  <si>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S.ANTONIO TEQUENDAMA</t>
  </si>
  <si>
    <t>SAN BERNARDO</t>
  </si>
  <si>
    <t>SAN CAYETANO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</si>
  <si>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</si>
  <si>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</si>
  <si>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</si>
  <si>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</si>
  <si>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</si>
  <si>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</si>
  <si>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</si>
  <si>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</si>
  <si>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</si>
  <si>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</si>
  <si>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</si>
  <si>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</si>
  <si>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</si>
  <si>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</si>
  <si>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</si>
  <si>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</si>
  <si>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</si>
  <si>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</si>
  <si>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</si>
  <si>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</si>
  <si>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</si>
  <si>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</si>
  <si>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</si>
  <si>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</si>
  <si>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</si>
  <si>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</si>
  <si>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</si>
  <si>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</si>
  <si>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</si>
  <si>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</si>
  <si>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</si>
  <si>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</si>
  <si>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</si>
  <si>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</si>
  <si>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</si>
  <si>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</si>
  <si>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CHOCO</t>
  </si>
  <si>
    <t>QUIBDO</t>
  </si>
  <si>
    <t>ACANDI</t>
  </si>
  <si>
    <t>ALTO BAUDO</t>
  </si>
  <si>
    <t>ATRATO</t>
  </si>
  <si>
    <t>BAGADO</t>
  </si>
  <si>
    <t>BAHIA SOLANO</t>
  </si>
  <si>
    <t>BAJO BAUDO</t>
  </si>
  <si>
    <t>BOJAYA</t>
  </si>
  <si>
    <t>CANTON DE SAN PABLO</t>
  </si>
  <si>
    <t>CARMEN DEL DARIEN</t>
  </si>
  <si>
    <t>CERTEGUI</t>
  </si>
  <si>
    <t>CONDOTO</t>
  </si>
  <si>
    <t>EL CARMEN</t>
  </si>
  <si>
    <t>EL LITORAL DEL SAN JUAN</t>
  </si>
  <si>
    <t>ITSMINA</t>
  </si>
  <si>
    <t>JURADO</t>
  </si>
  <si>
    <t>LLORO</t>
  </si>
  <si>
    <t>MEDIO ATRATO</t>
  </si>
  <si>
    <t>MEDIO BAUDO</t>
  </si>
  <si>
    <t>MEDIO SAN JUAN</t>
  </si>
  <si>
    <t>NOVITA</t>
  </si>
  <si>
    <t>NUQUI</t>
  </si>
  <si>
    <t>RIO IRO</t>
  </si>
  <si>
    <t>RIO QUITO</t>
  </si>
  <si>
    <t>SAN JOSE DEL PALMAR</t>
  </si>
  <si>
    <t>SIPI</t>
  </si>
  <si>
    <t>TADO</t>
  </si>
  <si>
    <t>UNGUIA</t>
  </si>
  <si>
    <t>UNION PANAMERICANA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</si>
  <si>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</si>
  <si>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</si>
  <si>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</si>
  <si>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</si>
  <si>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</si>
  <si>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</si>
  <si>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</si>
  <si>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</si>
  <si>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</si>
  <si>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</si>
  <si>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</si>
  <si>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</si>
  <si>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</si>
  <si>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</si>
  <si>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</si>
  <si>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</si>
  <si>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</si>
  <si>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</si>
  <si>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</si>
  <si>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</si>
  <si>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</si>
  <si>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</si>
  <si>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</si>
  <si>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</si>
  <si>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</si>
  <si>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</si>
  <si>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AGUSTIN</t>
  </si>
  <si>
    <t>SUAZA</t>
  </si>
  <si>
    <t>TARQUI</t>
  </si>
  <si>
    <t>TESALIA</t>
  </si>
  <si>
    <t>TELLO</t>
  </si>
  <si>
    <t>TERUEL</t>
  </si>
  <si>
    <t>TIMANA</t>
  </si>
  <si>
    <t>VILLAVIEJA</t>
  </si>
  <si>
    <t>YAGUARA</t>
  </si>
  <si>
    <t>LA GUAJIRA</t>
  </si>
  <si>
    <t>RIOHACHA</t>
  </si>
  <si>
    <t>CCF023</t>
  </si>
  <si>
    <t>COMFAMILIAR DE LA GUAJIRA</t>
  </si>
  <si>
    <t>EPSI04</t>
  </si>
  <si>
    <t>ANAS WAYUU</t>
  </si>
  <si>
    <t>BARRANCAS</t>
  </si>
  <si>
    <t>DIBULLA</t>
  </si>
  <si>
    <t>DISTRACCION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</si>
  <si>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</si>
  <si>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</si>
  <si>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</si>
  <si>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</si>
  <si>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</si>
  <si>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</si>
  <si>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</si>
  <si>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</si>
  <si>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</si>
  <si>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MAGDALENA</t>
  </si>
  <si>
    <t>SANTA MARTA</t>
  </si>
  <si>
    <t>ALGARROBO</t>
  </si>
  <si>
    <t>ARACATACA</t>
  </si>
  <si>
    <t>ARIGUANI</t>
  </si>
  <si>
    <t>CERRO SAN ANTONIO</t>
  </si>
  <si>
    <t>CHIVOLO</t>
  </si>
  <si>
    <t>CIENAGA</t>
  </si>
  <si>
    <t>EL BANCO</t>
  </si>
  <si>
    <t>EL PIÑON</t>
  </si>
  <si>
    <t>EL RETEN</t>
  </si>
  <si>
    <t>FUNDACION</t>
  </si>
  <si>
    <t>GUAMAL</t>
  </si>
  <si>
    <t>NUEVA GRANADA</t>
  </si>
  <si>
    <t>PEDRAZA</t>
  </si>
  <si>
    <t>EL PIJI¥O DEL CARMEN</t>
  </si>
  <si>
    <t>PIVIJAY</t>
  </si>
  <si>
    <t>PLATO</t>
  </si>
  <si>
    <t>PUEBLOVIEJO</t>
  </si>
  <si>
    <t>REMOLINO</t>
  </si>
  <si>
    <t>SABANA DE SAN ANGEL</t>
  </si>
  <si>
    <t>SAN SEBASTIAN BUENAVIST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</si>
  <si>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</si>
  <si>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</si>
  <si>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</si>
  <si>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</si>
  <si>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</si>
  <si>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</si>
  <si>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</si>
  <si>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META</t>
  </si>
  <si>
    <t>VILLAVICENCIO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</si>
  <si>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</si>
  <si>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</si>
  <si>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</si>
  <si>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</si>
  <si>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</si>
  <si>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</si>
  <si>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</si>
  <si>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</si>
  <si>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</si>
  <si>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</si>
  <si>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</si>
  <si>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</si>
  <si>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</si>
  <si>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LA URIBE</t>
  </si>
  <si>
    <t>LEJANIAS</t>
  </si>
  <si>
    <t>PUERTO CONCORDIA</t>
  </si>
  <si>
    <t>PUERTO GAITAN</t>
  </si>
  <si>
    <t>EPSI06</t>
  </si>
  <si>
    <t>PIJAOSALUD</t>
  </si>
  <si>
    <t>PUERTO LOPEZ</t>
  </si>
  <si>
    <t>PUERTO LLERAS</t>
  </si>
  <si>
    <t>RESTREPO</t>
  </si>
  <si>
    <t>SAN CARLOS GUAROA</t>
  </si>
  <si>
    <t>SAN JUAN DE ARAMA</t>
  </si>
  <si>
    <t>SAN JUANITO</t>
  </si>
  <si>
    <t>VISTA HERMOSA</t>
  </si>
  <si>
    <t>NARINO</t>
  </si>
  <si>
    <t>PASTO</t>
  </si>
  <si>
    <t>CCF027</t>
  </si>
  <si>
    <t>COMFAMILIAR DE NARIÐO</t>
  </si>
  <si>
    <t>ALDANA</t>
  </si>
  <si>
    <t>ANCUYA</t>
  </si>
  <si>
    <t>ARBOLEDA</t>
  </si>
  <si>
    <t>BARBACOAS</t>
  </si>
  <si>
    <t>BUESACO</t>
  </si>
  <si>
    <t>COLON</t>
  </si>
  <si>
    <t>CONSACA</t>
  </si>
  <si>
    <t>CONTADERO</t>
  </si>
  <si>
    <t>CUASPUD</t>
  </si>
  <si>
    <t>CUMBAL</t>
  </si>
  <si>
    <t>CUMBITARA</t>
  </si>
  <si>
    <t>CHACHAGUI</t>
  </si>
  <si>
    <t>EL CHARCO</t>
  </si>
  <si>
    <t>EL PENOL</t>
  </si>
  <si>
    <t>EL ROSARIO</t>
  </si>
  <si>
    <t>EL TABLON</t>
  </si>
  <si>
    <t>FUNES</t>
  </si>
  <si>
    <t>GUACHUCAL</t>
  </si>
  <si>
    <t>GUAITARILLA</t>
  </si>
  <si>
    <t>GUALMATAN</t>
  </si>
  <si>
    <t>ILES</t>
  </si>
  <si>
    <t>IMUES</t>
  </si>
  <si>
    <t>IPIALES</t>
  </si>
  <si>
    <t>LA CRUZ</t>
  </si>
  <si>
    <t>LA FLORIDA</t>
  </si>
  <si>
    <t>LA LLANADA</t>
  </si>
  <si>
    <t>LA TOLA</t>
  </si>
  <si>
    <t>LEYVA</t>
  </si>
  <si>
    <t>LINARES</t>
  </si>
  <si>
    <t>LOS ANDES</t>
  </si>
  <si>
    <t>MAGUI</t>
  </si>
  <si>
    <t>MALLAMA</t>
  </si>
  <si>
    <t>NARI¥O</t>
  </si>
  <si>
    <t>OLAYA HERRERA</t>
  </si>
  <si>
    <t>OSPINA</t>
  </si>
  <si>
    <t>FRANCIS PIZARRO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</si>
  <si>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</si>
  <si>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</si>
  <si>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</si>
  <si>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</si>
  <si>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</si>
  <si>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</si>
  <si>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</si>
  <si>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</si>
  <si>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</si>
  <si>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</si>
  <si>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</si>
  <si>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</si>
  <si>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</si>
  <si>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</si>
  <si>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TUMACO</t>
  </si>
  <si>
    <t>TUQUERRES</t>
  </si>
  <si>
    <t>YACUANQUER</t>
  </si>
  <si>
    <t>NORTE DE SANTANDER</t>
  </si>
  <si>
    <t>CUCUTA</t>
  </si>
  <si>
    <t>CCF050</t>
  </si>
  <si>
    <t>COMFAORIENTE_CCF050</t>
  </si>
  <si>
    <t>ABREGO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</si>
  <si>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</si>
  <si>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</si>
  <si>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</si>
  <si>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</si>
  <si>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</si>
  <si>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</si>
  <si>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</si>
  <si>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</si>
  <si>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</si>
  <si>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</si>
  <si>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</si>
  <si>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</si>
  <si>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</si>
  <si>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</si>
  <si>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</si>
  <si>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</si>
  <si>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</si>
  <si>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</si>
  <si>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</si>
  <si>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</si>
  <si>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</si>
  <si>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</si>
  <si>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</si>
  <si>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</si>
  <si>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</si>
  <si>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</si>
  <si>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</si>
  <si>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</si>
  <si>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</si>
  <si>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</si>
  <si>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</si>
  <si>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</si>
  <si>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</si>
  <si>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</si>
  <si>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</si>
  <si>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QUINDIO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</si>
  <si>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</si>
  <si>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</si>
  <si>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</si>
  <si>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</si>
  <si>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</si>
  <si>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</si>
  <si>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</si>
  <si>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</si>
  <si>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</si>
  <si>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</si>
  <si>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APIA</t>
  </si>
  <si>
    <t>BELEN DE UMBRIA</t>
  </si>
  <si>
    <t>DOS QUEBRADAS</t>
  </si>
  <si>
    <t>GUATICA</t>
  </si>
  <si>
    <t>LA CELIA</t>
  </si>
  <si>
    <t>LA VIRGINIA</t>
  </si>
  <si>
    <t>MARSELLA</t>
  </si>
  <si>
    <t>MISTRATO</t>
  </si>
  <si>
    <t>PUEBLO RICO</t>
  </si>
  <si>
    <t>QUINCHIA</t>
  </si>
  <si>
    <t>SANTA ROSA DE CABAL</t>
  </si>
  <si>
    <t>SANTANDER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</si>
  <si>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</si>
  <si>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</si>
  <si>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</si>
  <si>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</si>
  <si>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</si>
  <si>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</si>
  <si>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</si>
  <si>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</si>
  <si>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</si>
  <si>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</si>
  <si>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</si>
  <si>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</si>
  <si>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</si>
  <si>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</si>
  <si>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</si>
  <si>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</si>
  <si>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</si>
  <si>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</si>
  <si>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</si>
  <si>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</si>
  <si>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</si>
  <si>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</si>
  <si>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</si>
  <si>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</si>
  <si>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</si>
  <si>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</si>
  <si>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</si>
  <si>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</si>
  <si>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</si>
  <si>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</si>
  <si>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GUEPSA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</si>
  <si>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</si>
  <si>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</si>
  <si>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</si>
  <si>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</si>
  <si>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</si>
  <si>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</si>
  <si>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</si>
  <si>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</si>
  <si>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</si>
  <si>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</si>
  <si>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</si>
  <si>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</si>
  <si>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</si>
  <si>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</si>
  <si>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</si>
  <si>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</si>
  <si>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</si>
  <si>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</si>
  <si>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</si>
  <si>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</si>
  <si>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</si>
  <si>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</si>
  <si>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</si>
  <si>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</si>
  <si>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</si>
  <si>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</si>
  <si>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</si>
  <si>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</si>
  <si>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</si>
  <si>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</si>
  <si>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</si>
  <si>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</si>
  <si>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</si>
  <si>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</si>
  <si>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</si>
  <si>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</si>
  <si>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TONA</t>
  </si>
  <si>
    <t>VALLE DE SAN JOSE</t>
  </si>
  <si>
    <t>VELEZ</t>
  </si>
  <si>
    <t>VETAS</t>
  </si>
  <si>
    <t>ZAPATOCA</t>
  </si>
  <si>
    <t>SINCELEJO</t>
  </si>
  <si>
    <t>CCF033</t>
  </si>
  <si>
    <t>COMFASUCRE</t>
  </si>
  <si>
    <t>CAIMITO</t>
  </si>
  <si>
    <t>COLOSO</t>
  </si>
  <si>
    <t>COROZAL</t>
  </si>
  <si>
    <t>COVEÑAS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</si>
  <si>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</si>
  <si>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</si>
  <si>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</si>
  <si>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</si>
  <si>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</si>
  <si>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</si>
  <si>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</si>
  <si>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</si>
  <si>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</si>
  <si>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</si>
  <si>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</si>
  <si>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</si>
  <si>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</si>
  <si>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</si>
  <si>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SINCE</t>
  </si>
  <si>
    <t>TOLU</t>
  </si>
  <si>
    <t>TOLUVIEJO</t>
  </si>
  <si>
    <t>TOLIMA</t>
  </si>
  <si>
    <t>IBAGUE</t>
  </si>
  <si>
    <t>ALPUJARRA</t>
  </si>
  <si>
    <t>ALVARADO</t>
  </si>
  <si>
    <t>AMBALEMA</t>
  </si>
  <si>
    <t>ANZOATEGUI</t>
  </si>
  <si>
    <t>GUAYABAL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</si>
  <si>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</si>
  <si>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</si>
  <si>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</si>
  <si>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</si>
  <si>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</si>
  <si>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</si>
  <si>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</si>
  <si>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</si>
  <si>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</si>
  <si>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</si>
  <si>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</si>
  <si>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</si>
  <si>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</si>
  <si>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</si>
  <si>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</si>
  <si>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</si>
  <si>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</si>
  <si>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</si>
  <si>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</si>
  <si>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</si>
  <si>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</si>
  <si>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</si>
  <si>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</si>
  <si>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</si>
  <si>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</si>
  <si>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</si>
  <si>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</si>
  <si>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</si>
  <si>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</si>
  <si>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</si>
  <si>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</si>
  <si>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</si>
  <si>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</si>
  <si>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</si>
  <si>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</si>
  <si>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</si>
  <si>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</si>
  <si>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 HERMOSA</t>
  </si>
  <si>
    <t>VILLARRICA</t>
  </si>
  <si>
    <t>VALLE</t>
  </si>
  <si>
    <t>SANTIAGO DE CALI</t>
  </si>
  <si>
    <t>ALCALA</t>
  </si>
  <si>
    <t>ANDALUCIA</t>
  </si>
  <si>
    <t>ANSERMANUEVO</t>
  </si>
  <si>
    <t>BUENAVENTURA</t>
  </si>
  <si>
    <t>BUGA</t>
  </si>
  <si>
    <t>BUGALAGRANDE</t>
  </si>
  <si>
    <t>CAICEDONIA</t>
  </si>
  <si>
    <t>CALIMA</t>
  </si>
  <si>
    <t>CARTAGO</t>
  </si>
  <si>
    <t>DAGUA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</si>
  <si>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</si>
  <si>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</si>
  <si>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</si>
  <si>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</si>
  <si>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</si>
  <si>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</si>
  <si>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</si>
  <si>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</si>
  <si>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</si>
  <si>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</si>
  <si>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</si>
  <si>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</si>
  <si>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</si>
  <si>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</si>
  <si>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</si>
  <si>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</si>
  <si>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</si>
  <si>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</si>
  <si>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</si>
  <si>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</si>
  <si>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</si>
  <si>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</si>
  <si>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</si>
  <si>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</si>
  <si>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</si>
  <si>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</si>
  <si>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</si>
  <si>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</si>
  <si>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</si>
  <si>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</si>
  <si>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</si>
  <si>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CASANARE</t>
  </si>
  <si>
    <t>YOPAL</t>
  </si>
  <si>
    <t>EPS025</t>
  </si>
  <si>
    <t>CAPRESOCA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</si>
  <si>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</si>
  <si>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</si>
  <si>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</si>
  <si>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</si>
  <si>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</si>
  <si>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</si>
  <si>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</si>
  <si>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</si>
  <si>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</si>
  <si>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</si>
  <si>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</si>
  <si>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</si>
  <si>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</si>
  <si>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</si>
  <si>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</si>
  <si>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</si>
  <si>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PUTUMAYO</t>
  </si>
  <si>
    <t>MOCOA</t>
  </si>
  <si>
    <t>ORITO</t>
  </si>
  <si>
    <t>PUERTO ASIS</t>
  </si>
  <si>
    <t>PUERTO CAICEDO</t>
  </si>
  <si>
    <t>PUERTO GUZMAN</t>
  </si>
  <si>
    <t>PUERTO  LEGUIZAMO</t>
  </si>
  <si>
    <t>SIBUNDOY</t>
  </si>
  <si>
    <t>VALLE DEL GUAMUEZ</t>
  </si>
  <si>
    <t>VILLAGARZON</t>
  </si>
  <si>
    <t>AMAZONAS</t>
  </si>
  <si>
    <t>DPTO. AMAZONAS</t>
  </si>
  <si>
    <t>LETICIA</t>
  </si>
  <si>
    <t>PUERTO NARI¥O</t>
  </si>
  <si>
    <t>GUAINIA</t>
  </si>
  <si>
    <t>DPTO. GUAINIA</t>
  </si>
  <si>
    <t>INIRIDA</t>
  </si>
  <si>
    <t>GUAVIARE</t>
  </si>
  <si>
    <t>SAN JOSE DEL GUAVIARE</t>
  </si>
  <si>
    <t>EL RETORNO</t>
  </si>
  <si>
    <t>VAUPES</t>
  </si>
  <si>
    <t>DPTO. VAUPES</t>
  </si>
  <si>
    <t>MITU</t>
  </si>
  <si>
    <t>CARURU</t>
  </si>
  <si>
    <t>TARAIRA</t>
  </si>
  <si>
    <t>VICHADA</t>
  </si>
  <si>
    <t>PUERTO CARRENO</t>
  </si>
  <si>
    <t>LA PRIMAVERA</t>
  </si>
  <si>
    <t>SANTA ROSALIA</t>
  </si>
  <si>
    <t>CUMARIBO</t>
  </si>
  <si>
    <t>APORTES DEL PRESUPUESTO GENERAL DE LA NACION Y/O ADRES</t>
  </si>
  <si>
    <t>11001</t>
  </si>
  <si>
    <t>13001</t>
  </si>
  <si>
    <t>13006</t>
  </si>
  <si>
    <t>13030</t>
  </si>
  <si>
    <t>13042</t>
  </si>
  <si>
    <t>13052</t>
  </si>
  <si>
    <t>13062</t>
  </si>
  <si>
    <t>13074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</si>
  <si>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</si>
  <si>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</si>
  <si>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</si>
  <si>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</si>
  <si>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</si>
  <si>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</si>
  <si>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</si>
  <si>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</si>
  <si>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13300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</si>
  <si>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</si>
  <si>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</si>
  <si>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</si>
  <si>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</si>
  <si>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</si>
  <si>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</si>
  <si>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</si>
  <si>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</si>
  <si>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</si>
  <si>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</si>
  <si>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</si>
  <si>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</si>
  <si>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</si>
  <si>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</si>
  <si>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</si>
  <si>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</si>
  <si>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</si>
  <si>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</si>
  <si>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</si>
  <si>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</si>
  <si>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</si>
  <si>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</si>
  <si>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</si>
  <si>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</si>
  <si>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</si>
  <si>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</si>
  <si>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</si>
  <si>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</si>
  <si>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</si>
  <si>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</si>
  <si>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</si>
  <si>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15022</t>
  </si>
  <si>
    <t>15047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</si>
  <si>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</si>
  <si>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</si>
  <si>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</si>
  <si>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</si>
  <si>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</si>
  <si>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</si>
  <si>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</si>
  <si>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</si>
  <si>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</si>
  <si>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</si>
  <si>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</si>
  <si>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</si>
  <si>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</si>
  <si>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</si>
  <si>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</si>
  <si>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</si>
  <si>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</si>
  <si>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</si>
  <si>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</si>
  <si>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</si>
  <si>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</si>
  <si>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</si>
  <si>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</si>
  <si>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</si>
  <si>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</si>
  <si>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</si>
  <si>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</si>
  <si>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</si>
  <si>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</si>
  <si>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</si>
  <si>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</si>
  <si>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</si>
  <si>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</si>
  <si>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</si>
  <si>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</si>
  <si>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</si>
  <si>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</si>
  <si>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</si>
  <si>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</si>
  <si>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</si>
  <si>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</si>
  <si>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</si>
  <si>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</si>
  <si>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</si>
  <si>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</si>
  <si>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</si>
  <si>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</si>
  <si>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</si>
  <si>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</si>
  <si>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</si>
  <si>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</si>
  <si>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</si>
  <si>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</si>
  <si>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</si>
  <si>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</si>
  <si>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</si>
  <si>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</si>
  <si>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</si>
  <si>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</si>
  <si>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</si>
  <si>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</si>
  <si>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</si>
  <si>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</si>
  <si>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</si>
  <si>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</si>
  <si>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</si>
  <si>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</si>
  <si>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</si>
  <si>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</si>
  <si>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</si>
  <si>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</si>
  <si>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</si>
  <si>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</si>
  <si>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</si>
  <si>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</si>
  <si>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</si>
  <si>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</si>
  <si>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</si>
  <si>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</si>
  <si>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</si>
  <si>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</si>
  <si>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</si>
  <si>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</si>
  <si>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</si>
  <si>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</si>
  <si>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</si>
  <si>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</si>
  <si>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</si>
  <si>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</si>
  <si>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</si>
  <si>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</si>
  <si>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</si>
  <si>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</si>
  <si>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</si>
  <si>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</si>
  <si>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</si>
  <si>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</si>
  <si>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</si>
  <si>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</si>
  <si>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</si>
  <si>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</si>
  <si>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</si>
  <si>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</si>
  <si>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</si>
  <si>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</si>
  <si>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</si>
  <si>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</si>
  <si>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</si>
  <si>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</si>
  <si>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</si>
  <si>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</si>
  <si>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</si>
  <si>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</si>
  <si>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</si>
  <si>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</si>
  <si>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</si>
  <si>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</si>
  <si>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</si>
  <si>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15879</t>
  </si>
  <si>
    <t>15897</t>
  </si>
  <si>
    <t>17001</t>
  </si>
  <si>
    <t>17013</t>
  </si>
  <si>
    <t>17042</t>
  </si>
  <si>
    <t>17050</t>
  </si>
  <si>
    <t>17088</t>
  </si>
  <si>
    <t>17174</t>
  </si>
  <si>
    <t>17272</t>
  </si>
  <si>
    <t>17380</t>
  </si>
  <si>
    <t>17388</t>
  </si>
  <si>
    <t>17433</t>
  </si>
  <si>
    <t>17442</t>
  </si>
  <si>
    <t>17444</t>
  </si>
  <si>
    <t>17446</t>
  </si>
  <si>
    <t>17486</t>
  </si>
  <si>
    <t>17495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</si>
  <si>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</si>
  <si>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</si>
  <si>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</si>
  <si>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</si>
  <si>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</si>
  <si>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</si>
  <si>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</si>
  <si>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</si>
  <si>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</si>
  <si>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</si>
  <si>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</si>
  <si>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</si>
  <si>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18001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</si>
  <si>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</si>
  <si>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</si>
  <si>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</si>
  <si>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</si>
  <si>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</si>
  <si>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</si>
  <si>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</si>
  <si>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</si>
  <si>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</si>
  <si>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</si>
  <si>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</si>
  <si>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</si>
  <si>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</si>
  <si>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</si>
  <si>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</si>
  <si>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19001</t>
  </si>
  <si>
    <t>19022</t>
  </si>
  <si>
    <t>19050</t>
  </si>
  <si>
    <t>19075</t>
  </si>
  <si>
    <t>19100</t>
  </si>
  <si>
    <t>19110</t>
  </si>
  <si>
    <t>19130</t>
  </si>
  <si>
    <t>19137</t>
  </si>
  <si>
    <t>19142</t>
  </si>
  <si>
    <t>19212</t>
  </si>
  <si>
    <t>19256</t>
  </si>
  <si>
    <t>19290</t>
  </si>
  <si>
    <t>19300</t>
  </si>
  <si>
    <t>19318</t>
  </si>
  <si>
    <t>19355</t>
  </si>
  <si>
    <t>19364</t>
  </si>
  <si>
    <t>19392</t>
  </si>
  <si>
    <t>19397</t>
  </si>
  <si>
    <t>19418</t>
  </si>
  <si>
    <t>19450</t>
  </si>
  <si>
    <t>19455</t>
  </si>
  <si>
    <t>19473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</si>
  <si>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</si>
  <si>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</si>
  <si>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</si>
  <si>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</si>
  <si>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</si>
  <si>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</si>
  <si>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</si>
  <si>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</si>
  <si>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</si>
  <si>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</si>
  <si>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</si>
  <si>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</si>
  <si>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</si>
  <si>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</si>
  <si>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</si>
  <si>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</si>
  <si>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</si>
  <si>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</si>
  <si>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</si>
  <si>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</si>
  <si>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</si>
  <si>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</si>
  <si>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</si>
  <si>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20032</t>
  </si>
  <si>
    <t>20045</t>
  </si>
  <si>
    <t>20060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</si>
  <si>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</si>
  <si>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</si>
  <si>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</si>
  <si>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</si>
  <si>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</si>
  <si>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</si>
  <si>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</si>
  <si>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</si>
  <si>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</si>
  <si>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20443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</si>
  <si>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</si>
  <si>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</si>
  <si>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</si>
  <si>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</si>
  <si>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</si>
  <si>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</si>
  <si>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</si>
  <si>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</si>
  <si>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20787</t>
  </si>
  <si>
    <t>23001</t>
  </si>
  <si>
    <t>23068</t>
  </si>
  <si>
    <t>23079</t>
  </si>
  <si>
    <t>23090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</si>
  <si>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</si>
  <si>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</si>
  <si>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</si>
  <si>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</si>
  <si>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</si>
  <si>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</si>
  <si>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</si>
  <si>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</si>
  <si>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</si>
  <si>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</si>
  <si>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</si>
  <si>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</si>
  <si>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</si>
  <si>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</si>
  <si>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</si>
  <si>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</si>
  <si>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</si>
  <si>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</si>
  <si>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</si>
  <si>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</si>
  <si>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</si>
  <si>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23682</t>
  </si>
  <si>
    <t>23686</t>
  </si>
  <si>
    <t>23807</t>
  </si>
  <si>
    <t>23815</t>
  </si>
  <si>
    <t>23855</t>
  </si>
  <si>
    <t>25001</t>
  </si>
  <si>
    <t>25019</t>
  </si>
  <si>
    <t>25035</t>
  </si>
  <si>
    <t>25040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</si>
  <si>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</si>
  <si>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</si>
  <si>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</si>
  <si>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</si>
  <si>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</si>
  <si>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</si>
  <si>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</si>
  <si>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</si>
  <si>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</si>
  <si>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</si>
  <si>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</si>
  <si>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</si>
  <si>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</si>
  <si>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</si>
  <si>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</si>
  <si>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</si>
  <si>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</si>
  <si>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</si>
  <si>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</si>
  <si>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</si>
  <si>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</si>
  <si>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</si>
  <si>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</si>
  <si>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</si>
  <si>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</si>
  <si>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</si>
  <si>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</si>
  <si>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</si>
  <si>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</si>
  <si>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</si>
  <si>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</si>
  <si>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</si>
  <si>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</si>
  <si>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</si>
  <si>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</si>
  <si>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</si>
  <si>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</si>
  <si>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</si>
  <si>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</si>
  <si>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</si>
  <si>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</si>
  <si>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</si>
  <si>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</si>
  <si>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</si>
  <si>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</si>
  <si>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</si>
  <si>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</si>
  <si>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</si>
  <si>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</si>
  <si>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</si>
  <si>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</si>
  <si>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</si>
  <si>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</si>
  <si>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</si>
  <si>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</si>
  <si>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</si>
  <si>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</si>
  <si>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</si>
  <si>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</si>
  <si>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</si>
  <si>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</si>
  <si>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</si>
  <si>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</si>
  <si>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</si>
  <si>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</si>
  <si>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</si>
  <si>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</si>
  <si>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</si>
  <si>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</si>
  <si>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</si>
  <si>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</si>
  <si>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</si>
  <si>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</si>
  <si>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</si>
  <si>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</si>
  <si>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</si>
  <si>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</si>
  <si>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</si>
  <si>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</si>
  <si>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</si>
  <si>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</si>
  <si>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</si>
  <si>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</si>
  <si>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</si>
  <si>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</si>
  <si>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</si>
  <si>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</si>
  <si>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</si>
  <si>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</si>
  <si>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</si>
  <si>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</si>
  <si>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</si>
  <si>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</si>
  <si>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</si>
  <si>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</si>
  <si>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</si>
  <si>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</si>
  <si>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</si>
  <si>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</si>
  <si>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</si>
  <si>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</si>
  <si>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</si>
  <si>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</si>
  <si>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</si>
  <si>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</si>
  <si>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</si>
  <si>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</si>
  <si>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</si>
  <si>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</si>
  <si>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</si>
  <si>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</si>
  <si>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</si>
  <si>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27001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</si>
  <si>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</si>
  <si>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</si>
  <si>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</si>
  <si>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</si>
  <si>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</si>
  <si>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</si>
  <si>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</si>
  <si>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</si>
  <si>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</si>
  <si>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</si>
  <si>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</si>
  <si>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</si>
  <si>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</si>
  <si>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</si>
  <si>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</si>
  <si>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</si>
  <si>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</si>
  <si>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</si>
  <si>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</si>
  <si>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</si>
  <si>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</si>
  <si>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</si>
  <si>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</si>
  <si>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</si>
  <si>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</si>
  <si>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</si>
  <si>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</si>
  <si>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</si>
  <si>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</si>
  <si>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41001</t>
  </si>
  <si>
    <t>41006</t>
  </si>
  <si>
    <t>41013</t>
  </si>
  <si>
    <t>41016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</si>
  <si>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</si>
  <si>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</si>
  <si>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</si>
  <si>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</si>
  <si>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</si>
  <si>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</si>
  <si>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</si>
  <si>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</si>
  <si>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</si>
  <si>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</si>
  <si>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</si>
  <si>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</si>
  <si>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</si>
  <si>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</si>
  <si>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</si>
  <si>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</si>
  <si>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</si>
  <si>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</si>
  <si>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</si>
  <si>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</si>
  <si>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</si>
  <si>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41615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</si>
  <si>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</si>
  <si>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</si>
  <si>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</si>
  <si>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</si>
  <si>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</si>
  <si>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</si>
  <si>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</si>
  <si>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</si>
  <si>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</si>
  <si>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</si>
  <si>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</si>
  <si>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</si>
  <si>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</si>
  <si>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</si>
  <si>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</si>
  <si>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</si>
  <si>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</si>
  <si>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</si>
  <si>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</si>
  <si>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</si>
  <si>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44430</t>
  </si>
  <si>
    <t>44560</t>
  </si>
  <si>
    <t>44650</t>
  </si>
  <si>
    <t>44847</t>
  </si>
  <si>
    <t>44855</t>
  </si>
  <si>
    <t>44874</t>
  </si>
  <si>
    <t>47001</t>
  </si>
  <si>
    <t>47030</t>
  </si>
  <si>
    <t>47053</t>
  </si>
  <si>
    <t>47058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</si>
  <si>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</si>
  <si>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</si>
  <si>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</si>
  <si>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</si>
  <si>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</si>
  <si>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</si>
  <si>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</si>
  <si>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</si>
  <si>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47318</t>
  </si>
  <si>
    <t>47460</t>
  </si>
  <si>
    <t>47541</t>
  </si>
  <si>
    <t>47545</t>
  </si>
  <si>
    <t>47551</t>
  </si>
  <si>
    <t>47555</t>
  </si>
  <si>
    <t>47570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</si>
  <si>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</si>
  <si>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</si>
  <si>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</si>
  <si>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</si>
  <si>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</si>
  <si>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</si>
  <si>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</si>
  <si>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</si>
  <si>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</si>
  <si>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</si>
  <si>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</si>
  <si>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50001</t>
  </si>
  <si>
    <t>50006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</si>
  <si>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</si>
  <si>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</si>
  <si>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</si>
  <si>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</si>
  <si>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</si>
  <si>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</si>
  <si>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</si>
  <si>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</si>
  <si>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</si>
  <si>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</si>
  <si>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</si>
  <si>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</si>
  <si>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</si>
  <si>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</si>
  <si>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</si>
  <si>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</si>
  <si>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</si>
  <si>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</si>
  <si>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</si>
  <si>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</si>
  <si>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</si>
  <si>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</si>
  <si>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50680</t>
  </si>
  <si>
    <t>50683</t>
  </si>
  <si>
    <t>50686</t>
  </si>
  <si>
    <t>50689</t>
  </si>
  <si>
    <t>50711</t>
  </si>
  <si>
    <t>52001</t>
  </si>
  <si>
    <t>52019</t>
  </si>
  <si>
    <t>52022</t>
  </si>
  <si>
    <t>52036</t>
  </si>
  <si>
    <t>52051</t>
  </si>
  <si>
    <t>52079</t>
  </si>
  <si>
    <t>52083</t>
  </si>
  <si>
    <t>52110</t>
  </si>
  <si>
    <t>52203</t>
  </si>
  <si>
    <t>52207</t>
  </si>
  <si>
    <t>52210</t>
  </si>
  <si>
    <t>52215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</si>
  <si>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</si>
  <si>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</si>
  <si>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</si>
  <si>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</si>
  <si>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</si>
  <si>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</si>
  <si>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</si>
  <si>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</si>
  <si>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</si>
  <si>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</si>
  <si>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</si>
  <si>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</si>
  <si>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</si>
  <si>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</si>
  <si>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</si>
  <si>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</si>
  <si>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</si>
  <si>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</si>
  <si>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</si>
  <si>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</si>
  <si>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</si>
  <si>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</si>
  <si>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</si>
  <si>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</si>
  <si>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</si>
  <si>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</si>
  <si>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</si>
  <si>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</si>
  <si>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</si>
  <si>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</si>
  <si>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</si>
  <si>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</si>
  <si>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</si>
  <si>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</si>
  <si>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</si>
  <si>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</si>
  <si>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</si>
  <si>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</si>
  <si>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</si>
  <si>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</si>
  <si>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</si>
  <si>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</si>
  <si>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</si>
  <si>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</si>
  <si>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</si>
  <si>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</si>
  <si>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</si>
  <si>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</si>
  <si>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</si>
  <si>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52835</t>
  </si>
  <si>
    <t>52838</t>
  </si>
  <si>
    <t>52885</t>
  </si>
  <si>
    <t>54001</t>
  </si>
  <si>
    <t>54003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</si>
  <si>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</si>
  <si>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</si>
  <si>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</si>
  <si>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</si>
  <si>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</si>
  <si>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</si>
  <si>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</si>
  <si>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</si>
  <si>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</si>
  <si>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</si>
  <si>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</si>
  <si>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</si>
  <si>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</si>
  <si>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</si>
  <si>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</si>
  <si>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</si>
  <si>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</si>
  <si>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</si>
  <si>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</si>
  <si>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</si>
  <si>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</si>
  <si>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</si>
  <si>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</si>
  <si>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</si>
  <si>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</si>
  <si>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</si>
  <si>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</si>
  <si>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</si>
  <si>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</si>
  <si>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</si>
  <si>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</si>
  <si>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</si>
  <si>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</si>
  <si>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</si>
  <si>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</si>
  <si>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</si>
  <si>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</si>
  <si>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</si>
  <si>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</si>
  <si>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</si>
  <si>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</si>
  <si>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</si>
  <si>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</si>
  <si>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</si>
  <si>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</si>
  <si>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</si>
  <si>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</si>
  <si>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</si>
  <si>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</si>
  <si>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</si>
  <si>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</si>
  <si>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66045</t>
  </si>
  <si>
    <t>66075</t>
  </si>
  <si>
    <t>66088</t>
  </si>
  <si>
    <t>66170</t>
  </si>
  <si>
    <t>66318</t>
  </si>
  <si>
    <t>66383</t>
  </si>
  <si>
    <t>66400</t>
  </si>
  <si>
    <t>66440</t>
  </si>
  <si>
    <t>66456</t>
  </si>
  <si>
    <t>66572</t>
  </si>
  <si>
    <t>66594</t>
  </si>
  <si>
    <t>66682</t>
  </si>
  <si>
    <t>66687</t>
  </si>
  <si>
    <t>68001</t>
  </si>
  <si>
    <t>68013</t>
  </si>
  <si>
    <t>68020</t>
  </si>
  <si>
    <t>68051</t>
  </si>
  <si>
    <t>68077</t>
  </si>
  <si>
    <t>68079</t>
  </si>
  <si>
    <t>68081</t>
  </si>
  <si>
    <t>68092</t>
  </si>
  <si>
    <t>68101</t>
  </si>
  <si>
    <t>68121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</si>
  <si>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</si>
  <si>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</si>
  <si>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</si>
  <si>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</si>
  <si>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</si>
  <si>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</si>
  <si>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</si>
  <si>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</si>
  <si>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</si>
  <si>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</si>
  <si>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</si>
  <si>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</si>
  <si>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</si>
  <si>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</si>
  <si>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</si>
  <si>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</si>
  <si>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</si>
  <si>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</si>
  <si>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</si>
  <si>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</si>
  <si>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</si>
  <si>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</si>
  <si>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</si>
  <si>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</si>
  <si>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</si>
  <si>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</si>
  <si>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</si>
  <si>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</si>
  <si>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</si>
  <si>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</si>
  <si>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</si>
  <si>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</si>
  <si>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</si>
  <si>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</si>
  <si>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</si>
  <si>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</si>
  <si>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</si>
  <si>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</si>
  <si>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</si>
  <si>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</si>
  <si>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</si>
  <si>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</si>
  <si>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</si>
  <si>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</si>
  <si>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</si>
  <si>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</si>
  <si>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</si>
  <si>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</si>
  <si>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</si>
  <si>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</si>
  <si>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</si>
  <si>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</si>
  <si>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</si>
  <si>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</si>
  <si>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</si>
  <si>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</si>
  <si>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</si>
  <si>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</si>
  <si>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</si>
  <si>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</si>
  <si>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</si>
  <si>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</si>
  <si>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</si>
  <si>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</si>
  <si>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</si>
  <si>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</si>
  <si>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</si>
  <si>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</si>
  <si>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</si>
  <si>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</si>
  <si>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</si>
  <si>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</si>
  <si>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</si>
  <si>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</si>
  <si>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</si>
  <si>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</si>
  <si>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</si>
  <si>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</si>
  <si>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</si>
  <si>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</si>
  <si>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</si>
  <si>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</si>
  <si>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</si>
  <si>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</si>
  <si>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</si>
  <si>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</si>
  <si>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</si>
  <si>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</si>
  <si>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</si>
  <si>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</si>
  <si>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</si>
  <si>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</si>
  <si>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</si>
  <si>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</si>
  <si>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</si>
  <si>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</si>
  <si>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</si>
  <si>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</si>
  <si>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</si>
  <si>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</si>
  <si>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</si>
  <si>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</si>
  <si>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</si>
  <si>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</si>
  <si>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</si>
  <si>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</si>
  <si>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</si>
  <si>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</si>
  <si>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</si>
  <si>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</si>
  <si>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</si>
  <si>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</si>
  <si>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</si>
  <si>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</si>
  <si>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</si>
  <si>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</si>
  <si>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</si>
  <si>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</si>
  <si>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</si>
  <si>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</si>
  <si>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</si>
  <si>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</si>
  <si>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</si>
  <si>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</si>
  <si>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</si>
  <si>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</si>
  <si>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</si>
  <si>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</si>
  <si>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</si>
  <si>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</si>
  <si>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</si>
  <si>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</si>
  <si>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</si>
  <si>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</si>
  <si>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</si>
  <si>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</si>
  <si>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</si>
  <si>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</si>
  <si>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</si>
  <si>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</si>
  <si>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</si>
  <si>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</si>
  <si>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</si>
  <si>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</si>
  <si>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</si>
  <si>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</si>
  <si>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</si>
  <si>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</si>
  <si>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</si>
  <si>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</si>
  <si>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</si>
  <si>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76020</t>
  </si>
  <si>
    <t>76036</t>
  </si>
  <si>
    <t>76041</t>
  </si>
  <si>
    <t>76054</t>
  </si>
  <si>
    <t>76100</t>
  </si>
  <si>
    <t>76109</t>
  </si>
  <si>
    <t>76111</t>
  </si>
  <si>
    <t>76113</t>
  </si>
  <si>
    <t>76122</t>
  </si>
  <si>
    <t>76126</t>
  </si>
  <si>
    <t>76130</t>
  </si>
  <si>
    <t>76147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</si>
  <si>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</si>
  <si>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</si>
  <si>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</si>
  <si>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</si>
  <si>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</si>
  <si>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</si>
  <si>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</si>
  <si>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</si>
  <si>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76364</t>
  </si>
  <si>
    <t>76377</t>
  </si>
  <si>
    <t>76400</t>
  </si>
  <si>
    <t>76403</t>
  </si>
  <si>
    <t>76497</t>
  </si>
  <si>
    <t>76520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</si>
  <si>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</si>
  <si>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</si>
  <si>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</si>
  <si>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</si>
  <si>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</si>
  <si>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</si>
  <si>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</si>
  <si>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</si>
  <si>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</si>
  <si>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</si>
  <si>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</si>
  <si>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</si>
  <si>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</si>
  <si>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</si>
  <si>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</si>
  <si>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</si>
  <si>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</si>
  <si>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</si>
  <si>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</si>
  <si>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</si>
  <si>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</si>
  <si>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</si>
  <si>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85001</t>
  </si>
  <si>
    <t>85010</t>
  </si>
  <si>
    <t>85015</t>
  </si>
  <si>
    <t>85125</t>
  </si>
  <si>
    <t>85136</t>
  </si>
  <si>
    <t>85139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</si>
  <si>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</si>
  <si>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</si>
  <si>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</si>
  <si>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</si>
  <si>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</si>
  <si>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</si>
  <si>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</si>
  <si>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</si>
  <si>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</si>
  <si>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</si>
  <si>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</si>
  <si>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</si>
  <si>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</si>
  <si>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</si>
  <si>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</si>
  <si>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</si>
  <si>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</si>
  <si>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</si>
  <si>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</si>
  <si>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</si>
  <si>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</si>
  <si>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</si>
  <si>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</si>
  <si>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</si>
  <si>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</si>
  <si>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</si>
  <si>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</si>
  <si>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</si>
  <si>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91000</t>
  </si>
  <si>
    <t>91001</t>
  </si>
  <si>
    <t>91540</t>
  </si>
  <si>
    <t>94000</t>
  </si>
  <si>
    <t>94001</t>
  </si>
  <si>
    <t>95001</t>
  </si>
  <si>
    <t>95015</t>
  </si>
  <si>
    <t>95025</t>
  </si>
  <si>
    <t>95200</t>
  </si>
  <si>
    <t>97000</t>
  </si>
  <si>
    <t>97001</t>
  </si>
  <si>
    <t>97161</t>
  </si>
  <si>
    <t>97666</t>
  </si>
  <si>
    <t>99001</t>
  </si>
  <si>
    <t>99524</t>
  </si>
  <si>
    <t>99624</t>
  </si>
  <si>
    <t>99773</t>
  </si>
  <si>
    <t>DIRECCION DE LIQUIDACIONES Y GARANTÍAS - ADRES</t>
  </si>
  <si>
    <t>LIQUIDACION MENSUAL DE AFILIADOS POR EPS Y ENTIDAD TERRITORIAL PERIODO OCTUBRE DE 2017</t>
  </si>
  <si>
    <t>FECHA DE PUBLICACIÓN: OCTUBRE 2017</t>
  </si>
  <si>
    <t>TOTAL LIQUIDACION OCTUBRE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</si>
</sst>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-* #,##0_-;\-* #,##0_-;_-* &quot;-&quot;_-;_-@_-"/>
    <numFmt numFmtId="165" formatCode="_(* #,##0.00_);_(* \(#,##0.00\);_(* &quot;-&quot;??_);_(@_)"/>
    <numFmt numFmtId="166" formatCode="_(* #,##0_);_(* \(#,##0\);_(* &quot;-&quot;??_);_(@_)"/>
    <numFmt numFmtId="167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4">
    <xf numFmtId="0" fontId="0" fillId="0" borderId="0" xfId="0"/>
    <xf numFmtId="166" fontId="0" fillId="0" borderId="0" xfId="1" applyNumberFormat="1" applyFont="1" applyBorder="1"/>
    <xf numFmtId="0" fontId="3" fillId="2" borderId="2" xfId="0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3" borderId="0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0" xfId="0" applyFill="1"/>
    <xf numFmtId="166" fontId="0" fillId="0" borderId="0" xfId="0" applyNumberFormat="1" applyFill="1"/>
    <xf numFmtId="0" fontId="0" fillId="0" borderId="1" xfId="0" applyFill="1" applyBorder="1"/>
    <xf numFmtId="166" fontId="0" fillId="0" borderId="1" xfId="1" applyNumberFormat="1" applyFont="1" applyFill="1" applyBorder="1"/>
    <xf numFmtId="166" fontId="0" fillId="0" borderId="3" xfId="1" applyNumberFormat="1" applyFont="1" applyFill="1" applyBorder="1"/>
    <xf numFmtId="166" fontId="0" fillId="0" borderId="1" xfId="0" applyNumberFormat="1" applyFill="1" applyBorder="1"/>
    <xf numFmtId="0" fontId="0" fillId="0" borderId="0" xfId="0" applyFill="1" applyAlignment="1">
      <alignment horizontal="left"/>
    </xf>
    <xf numFmtId="166" fontId="2" fillId="0" borderId="1" xfId="1" applyNumberFormat="1" applyFont="1" applyFill="1" applyBorder="1"/>
    <xf numFmtId="164" fontId="0" fillId="0" borderId="0" xfId="4" applyFont="1"/>
    <xf numFmtId="0" fontId="5" fillId="3" borderId="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wrapText="1"/>
    </xf>
    <xf numFmtId="166" fontId="2" fillId="0" borderId="3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 wrapText="1"/>
    </xf>
    <xf numFmtId="0" fontId="5" fillId="3" borderId="5" xfId="0" applyFont="1" applyFill="1" applyBorder="1" applyAlignment="1">
      <alignment horizontal="left" vertical="center" wrapText="1"/>
    </xf>
  </cellXfs>
  <cellStyles count="7">
    <cellStyle name="Millares" xfId="1" builtinId="3"/>
    <cellStyle name="Millares [0]" xfId="4" builtinId="6"/>
    <cellStyle name="Millares 2" xfId="3"/>
    <cellStyle name="Millares 3" xfId="5"/>
    <cellStyle name="Normal" xfId="0" builtinId="0"/>
    <cellStyle name="Normal 10" xfId="6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114300</xdr:rowOff>
    </xdr:from>
    <xdr:to>
      <xdr:col>11</xdr:col>
      <xdr:colOff>612775</xdr:colOff>
      <xdr:row>3</xdr:row>
      <xdr:rowOff>266700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4287500" y="114300"/>
          <a:ext cx="1428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0</xdr:row>
      <xdr:rowOff>38099</xdr:rowOff>
    </xdr:from>
    <xdr:to>
      <xdr:col>1</xdr:col>
      <xdr:colOff>1057275</xdr:colOff>
      <xdr:row>3</xdr:row>
      <xdr:rowOff>258958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BEEACF21-8CF5-4EAC-836E-E3B1A7AE7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099"/>
          <a:ext cx="1743075" cy="792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Documents%20and%20Settings\rtorres\Mis%20documentos\windows\TEMP\DATOS\EXCEL\PREAN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torres/Configuraci&#243;n%20local/Archivos%20temporales%20de%20Internet/OLKF0/Consejos%20comunales/Cifras%20soporte/Educaci&#243;n/COSTOS%20Y%20RECURSOS%20EDUCACION%20BASI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OS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gobi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4juli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gobie%20CHEQUE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RBOCOL\MODCARB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FE\MODCAF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GDALEN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vario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Distribuciones\Conpes%202004\Consejos\Consejos%20comunales\Ejercicios%20Finales\Pr2201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REGI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UNCIONAM972000sh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s-jcasteblanco\Consejos%20Anticorrupci&#243;n\1_Elabora\Consejos%20Anticorrupci&#243;n\Doc%20Base\Adicionales\Transferencias_Sectores%20x%20Mpios%209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RESTO\SOCIAL\MODESTS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oec2000go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ADRO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OPEF%201997%20Cier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oreria%201997%20Cierre%20ene2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2001\ejecuaasepaoctu2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esupuesto\C\WINNT\Profiles\presup.001\Personal\NELSONIV\DATOS\EXCEL\PREANT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8\PRESUPUEST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CDISYGAS039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c\WINDOWS\TEMP\PROYECTO\972000%20a%20julio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Nombres%20Datamart\Documents%20and%20Settings\gcastel\Mis%20documentos\Variedades\Afros\Afros%20con%20Dpto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oec7MAR00adicionPPT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rreno\c\WINDOWS\TEMP\PROYECTO\972000%20a%20julio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 4"/>
      <sheetName val="RESUOPE"/>
      <sheetName val="BASE 2006 - 2012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P 2002 A 2020"/>
      <sheetName val="SGP-PRESUPUESTADO 2003"/>
      <sheetName val="Distr. S.G.P."/>
      <sheetName val="BASE DE COSTOS MUNICIPIOS-MEN"/>
      <sheetName val="CALIDAD-2002"/>
      <sheetName val="BASE DE COSTOS MUNICIPIOS-DNP"/>
      <sheetName val="PROPUESTA REFORMA PENSIONAL"/>
      <sheetName val="RESPUESTA DERECHO DE PETICION"/>
      <sheetName val="PICN para Educación"/>
      <sheetName val="SITUADO FISCAL 1993 A 1998"/>
      <sheetName val="SITUAD FISCAL Y FEC 1996 A 2002"/>
      <sheetName val="RECURSOS FEC"/>
      <sheetName val="COSTOS Vs. INGRESOS SGP-2002"/>
      <sheetName val="COMPARATIVO"/>
      <sheetName val="RESUMEN COSTOS Vs. SGP 2002"/>
      <sheetName val="SITUACION FINANCIERA A 2002"/>
      <sheetName val="SITUACION FINANCIERA 2003 11-12"/>
      <sheetName val="SITUACION FINANCIERA 2003-12-12"/>
      <sheetName val="EDUCACION Vs. SALUD"/>
      <sheetName val="Prestserv-MEN-Proyectar  SGP"/>
      <sheetName val="Prestserv-MEN-2001-Proy.2002"/>
      <sheetName val="Aportespatr.-MEN-2001-Proy.2002"/>
      <sheetName val="Respresaport-MEN-2001-Proy.2002"/>
      <sheetName val="Resumendeficit-MEN-2001"/>
      <sheetName val="costosprestservcdeudas-MEN-2001"/>
      <sheetName val="DEFICITCONVEN-MEN-2001"/>
      <sheetName val="Deudas Paragrafo 3 artículo 15 "/>
      <sheetName val="deudas verificadas a 2001"/>
      <sheetName val="Deudas a 31-12-2001-Millones"/>
      <sheetName val="DEUDAS A 31-12-2001-Pesos"/>
      <sheetName val="DEUDAS 31-12-2000"/>
      <sheetName val="GIROS SITUAD.FISCAL- 2000"/>
      <sheetName val="GIROS SITUADO FISCAL Y FEC 2001"/>
      <sheetName val="COMPROMISOS Y PAGOS SGP 2002"/>
      <sheetName val="GIROS SITUADO FISCAL - 2001"/>
      <sheetName val="FEC-DNP"/>
      <sheetName val="COSTOS FECODE 04-04-2001"/>
      <sheetName val="Docentes Por Municipio y Fuente"/>
      <sheetName val="Docentes Por Fuente Financiació"/>
      <sheetName val="GOBIERNO Vs. FECODE"/>
      <sheetName val="BOLSA GLOBAL CONCERTADA 25-05"/>
      <sheetName val="COSTOS Vs. BOLSA"/>
      <sheetName val="CUADROS Vs GRAFICA"/>
      <sheetName val="COSTOS 2000 Y 2001-PLAN FINANCI"/>
      <sheetName val="COSTOS 2001-VERSION DGP-SEPTIEM"/>
      <sheetName val="COSTOS 2000 Y 2001- PRESUPUESTO"/>
      <sheetName val="RESUMEN COSTOS 2001"/>
      <sheetName val="COSTOS 2001-ACTUALIZ.COSTOS MEN"/>
      <sheetName val="MENSUALIDAD 2002 DEPTOS Y MUNIC"/>
      <sheetName val="MENSUALIDAD 2002 MUNIC.NO CERTI"/>
      <sheetName val="EJECUCION  POR RUBRO A 2001"/>
      <sheetName val="COSTOS PROYECTADOS 2002"/>
      <sheetName val="TOTAL SITUADO FISCAL + $250.288"/>
      <sheetName val="SITUAD.FISC.FEC 96-01-PLAN FINA"/>
      <sheetName val="DISTRIBICION DE $784 Y $427"/>
      <sheetName val="TOTAL SITUADO 1996 Vs 2001"/>
      <sheetName val="SITUADO FISCAL 1993 "/>
      <sheetName val="RESUMEN 1996 A 2001 (2)"/>
      <sheetName val="RESUMEN 1996 A 2001"/>
      <sheetName val="SITUADO FISCAL 2001"/>
      <sheetName val="SITUADO FISCAL AFORADO"/>
      <sheetName val="VALOR UN PUNTO 200-9%-2,5%  "/>
      <sheetName val="VALOR PUNTO 2001-DECRETO 2713  "/>
      <sheetName val="VALOR PUNTO 2002-DECRETO 688"/>
      <sheetName val="VALOR PUNTO 2002-DECRETO 68 (3)"/>
      <sheetName val="VALOR PUNTO 2002-DECRETO 68 (4)"/>
      <sheetName val="incremento salarial por rangos"/>
      <sheetName val="VALOR PUNTO PROYECTADO 2003"/>
      <sheetName val="AHORRO POR POLÍTICA SALARIAL"/>
      <sheetName val="VALOR UN PUNTO 2001 - 8.75%"/>
      <sheetName val="VALOR UN PUNTO 2000"/>
      <sheetName val="VALOR UN PUNTO INCREMENTO PARCI"/>
      <sheetName val="BOLSA-ACTO LEGISLATIVO  (2)"/>
      <sheetName val="BOLSA-ACTO LEGISLATIVO "/>
      <sheetName val="2ULTIMA VERSION ACTO LEGISL.DNP"/>
      <sheetName val="ULTIMA VERSION ACTO LEGISL.DNP"/>
      <sheetName val="Escenarios todos Munc"/>
      <sheetName val="Escenarios Sin OPS muncipales"/>
      <sheetName val="SITUACION FINANCIERA 9% Y 2.5%"/>
      <sheetName val="SITUACION FINANCIERA S.F.Compl "/>
      <sheetName val="SITUACION FINANCIERA SIN ACTO"/>
      <sheetName val="SITUACION FINANCIERA CON ACTO"/>
      <sheetName val="DEFICIT DEFINITIVO 31-10-99"/>
      <sheetName val="COSTO 2000 Inc.P.EJECUC.A JUNIO"/>
      <sheetName val="RESUMEN DE COSTOS 2000 Y 2001"/>
      <sheetName val="Hoja1"/>
      <sheetName val="COSTOS 2000 MEN"/>
      <sheetName val="COSTOS 2000-01 EN MILLONES"/>
      <sheetName val="CARTAGENA"/>
      <sheetName val="BOYACA"/>
      <sheetName val="ANTIOQUIA"/>
      <sheetName val="QUINDIO"/>
      <sheetName val="VALLE"/>
      <sheetName val="BOGOTA"/>
      <sheetName val="SUCRE"/>
      <sheetName val="HUILA"/>
      <sheetName val="VALOR PUNTO 2002-DECRETO 68 (2)"/>
      <sheetName val="DECRETOS SALARIALES DOCENTES"/>
      <sheetName val="EVOLUCION DE LOS SAL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"/>
      <sheetName val="D2"/>
      <sheetName val="D_2_1"/>
      <sheetName val="D_2_2"/>
      <sheetName val="D_2_2_1"/>
      <sheetName val="D3"/>
      <sheetName val="D4"/>
      <sheetName val="D5"/>
      <sheetName val="D6"/>
      <sheetName val="D6_1"/>
      <sheetName val="D6_2"/>
      <sheetName val="D7_Icfes 02"/>
      <sheetName val="D7_1"/>
      <sheetName val="D8"/>
      <sheetName val="D8_1"/>
      <sheetName val="D9_Saber 97-99"/>
      <sheetName val="D10"/>
      <sheetName val="Cober Bruta 96-01 "/>
      <sheetName val="Posición Colegios Icfes"/>
      <sheetName val="Salud "/>
      <sheetName val="Educa 94-01 miles const (2001)"/>
      <sheetName val="Educa 94-02 miles const (2002)"/>
      <sheetName val="Educa 94-01 miles corrientes"/>
      <sheetName val="matricula 94-02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M2">
            <v>0.37582719489197253</v>
          </cell>
          <cell r="N2">
            <v>0.4466742187644912</v>
          </cell>
          <cell r="O2">
            <v>0.52202091794207206</v>
          </cell>
          <cell r="P2">
            <v>0.60992847280641138</v>
          </cell>
        </row>
      </sheetData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FMI"/>
      <sheetName val="PAGOS VIGENCIA t"/>
      <sheetName val="PAGORES"/>
      <sheetName val="VIGN"/>
      <sheetName val="SPC"/>
    </sheetNames>
    <sheetDataSet>
      <sheetData sheetId="0" refreshError="1">
        <row r="1">
          <cell r="A1" t="str">
            <v>PAGOS POR NUMERALES CON RECURSOS NACION</v>
          </cell>
          <cell r="P1" t="str">
            <v>PAGOS POR NUMERALES CON RECURSOS NACION</v>
          </cell>
        </row>
        <row r="2">
          <cell r="A2" t="str">
            <v>Clasificación FMI</v>
          </cell>
          <cell r="P2" t="str">
            <v>Clasificación FMI</v>
          </cell>
        </row>
        <row r="3">
          <cell r="A3" t="str">
            <v>Millones de pesos</v>
          </cell>
          <cell r="P3" t="str">
            <v>Participación porcentual en el PIB</v>
          </cell>
        </row>
        <row r="6">
          <cell r="A6" t="str">
            <v>CONCEPTOS</v>
          </cell>
          <cell r="D6" t="str">
            <v>1990</v>
          </cell>
          <cell r="E6" t="str">
            <v>1991</v>
          </cell>
          <cell r="F6" t="str">
            <v>1992</v>
          </cell>
          <cell r="G6" t="str">
            <v>1993</v>
          </cell>
          <cell r="H6" t="str">
            <v>1994</v>
          </cell>
          <cell r="I6" t="str">
            <v>1995</v>
          </cell>
          <cell r="J6" t="str">
            <v>1996</v>
          </cell>
          <cell r="K6" t="str">
            <v>1997</v>
          </cell>
          <cell r="L6" t="str">
            <v>1998</v>
          </cell>
          <cell r="P6" t="str">
            <v>CONCEPTOS</v>
          </cell>
          <cell r="S6" t="str">
            <v>1990</v>
          </cell>
          <cell r="T6" t="str">
            <v>1991</v>
          </cell>
          <cell r="U6" t="str">
            <v>1992</v>
          </cell>
          <cell r="V6" t="str">
            <v>1993</v>
          </cell>
          <cell r="W6" t="str">
            <v>1994</v>
          </cell>
          <cell r="X6" t="str">
            <v>1995</v>
          </cell>
          <cell r="Y6" t="str">
            <v>1996</v>
          </cell>
          <cell r="Z6" t="str">
            <v>1997</v>
          </cell>
          <cell r="AA6" t="str">
            <v>1998</v>
          </cell>
        </row>
        <row r="9">
          <cell r="A9" t="str">
            <v>FUNCIONAMIENTO</v>
          </cell>
          <cell r="D9">
            <v>1514171.5079999999</v>
          </cell>
          <cell r="E9">
            <v>2042977.54</v>
          </cell>
          <cell r="F9">
            <v>2840041.1519999998</v>
          </cell>
          <cell r="G9">
            <v>4359295.9340000004</v>
          </cell>
          <cell r="H9">
            <v>6348478.9809999987</v>
          </cell>
          <cell r="I9">
            <v>8416455.5750610009</v>
          </cell>
          <cell r="J9">
            <v>10744325.71397927</v>
          </cell>
          <cell r="K9">
            <v>13479247.99776217</v>
          </cell>
          <cell r="L9">
            <v>18614618.366270654</v>
          </cell>
          <cell r="P9" t="str">
            <v>FUNCIONAMIENTO</v>
          </cell>
          <cell r="S9">
            <v>10.00992620994665</v>
          </cell>
          <cell r="T9">
            <v>10.099689630110003</v>
          </cell>
          <cell r="U9">
            <v>10.823009552577551</v>
          </cell>
          <cell r="V9">
            <v>13.154773506714696</v>
          </cell>
          <cell r="W9">
            <v>14.563491641442578</v>
          </cell>
          <cell r="X9">
            <v>14.792463841724823</v>
          </cell>
          <cell r="Y9">
            <v>14.838791327562923</v>
          </cell>
          <cell r="Z9">
            <v>14.988418185388378</v>
          </cell>
          <cell r="AA9">
            <v>17.078168629258041</v>
          </cell>
        </row>
        <row r="10">
          <cell r="A10" t="str">
            <v>1.</v>
          </cell>
          <cell r="B10" t="str">
            <v>SERVICIOS PERSONALES</v>
          </cell>
          <cell r="D10">
            <v>452281.84499999997</v>
          </cell>
          <cell r="E10">
            <v>570378.91799999995</v>
          </cell>
          <cell r="F10">
            <v>786919.03299999994</v>
          </cell>
          <cell r="G10">
            <v>1168875.811</v>
          </cell>
          <cell r="H10">
            <v>1624297.6979999999</v>
          </cell>
          <cell r="I10">
            <v>2079844.530424</v>
          </cell>
          <cell r="J10">
            <v>2552417.1840965501</v>
          </cell>
          <cell r="K10">
            <v>3822362.5809934139</v>
          </cell>
          <cell r="L10">
            <v>4103822.4998498741</v>
          </cell>
          <cell r="P10" t="str">
            <v>1.</v>
          </cell>
          <cell r="Q10" t="str">
            <v>SERVICIOS PERSONALES</v>
          </cell>
          <cell r="S10">
            <v>2.9899571287855244</v>
          </cell>
          <cell r="T10">
            <v>2.8197324398181896</v>
          </cell>
          <cell r="U10">
            <v>2.9988411278007034</v>
          </cell>
          <cell r="V10">
            <v>3.5272431108097497</v>
          </cell>
          <cell r="W10">
            <v>3.7261596074956627</v>
          </cell>
          <cell r="X10">
            <v>3.6554609880992781</v>
          </cell>
          <cell r="Y10">
            <v>3.525096593676063</v>
          </cell>
          <cell r="Z10">
            <v>4.2503238184816574</v>
          </cell>
          <cell r="AA10">
            <v>3.7650931809579053</v>
          </cell>
        </row>
        <row r="11">
          <cell r="B11" t="str">
            <v>1.1.</v>
          </cell>
          <cell r="C11" t="str">
            <v>Vigencia</v>
          </cell>
          <cell r="D11">
            <v>448435.77999999997</v>
          </cell>
          <cell r="E11">
            <v>561895</v>
          </cell>
          <cell r="F11">
            <v>780872.06299999997</v>
          </cell>
          <cell r="G11">
            <v>1155639.1529999999</v>
          </cell>
          <cell r="H11">
            <v>1614299.4</v>
          </cell>
          <cell r="I11">
            <v>2058168.3357800001</v>
          </cell>
          <cell r="J11">
            <v>2533434</v>
          </cell>
          <cell r="K11">
            <v>3720242.9032626296</v>
          </cell>
          <cell r="L11">
            <v>4025801.5790410009</v>
          </cell>
          <cell r="Q11" t="str">
            <v>1.1.</v>
          </cell>
          <cell r="R11" t="str">
            <v>Vigencia</v>
          </cell>
          <cell r="S11">
            <v>2.964531457621292</v>
          </cell>
          <cell r="T11">
            <v>2.7777912353900178</v>
          </cell>
          <cell r="U11">
            <v>2.9757969497161496</v>
          </cell>
          <cell r="V11">
            <v>3.4872996794364015</v>
          </cell>
          <cell r="W11">
            <v>3.7032233845377793</v>
          </cell>
          <cell r="X11">
            <v>3.6173636771067899</v>
          </cell>
          <cell r="Y11">
            <v>3.4988792660335366</v>
          </cell>
          <cell r="Z11">
            <v>4.1367705672142128</v>
          </cell>
          <cell r="AA11">
            <v>3.6935121033356908</v>
          </cell>
        </row>
        <row r="12">
          <cell r="B12" t="str">
            <v>1.2.</v>
          </cell>
          <cell r="C12" t="str">
            <v>Reservas de apropiación</v>
          </cell>
          <cell r="D12">
            <v>858.06499999999994</v>
          </cell>
          <cell r="E12">
            <v>974</v>
          </cell>
          <cell r="F12">
            <v>445.137</v>
          </cell>
          <cell r="G12">
            <v>4114.1580000000004</v>
          </cell>
          <cell r="H12">
            <v>4524.2</v>
          </cell>
          <cell r="I12">
            <v>8374.0679999999993</v>
          </cell>
          <cell r="J12">
            <v>4569.7269999999999</v>
          </cell>
          <cell r="K12">
            <v>6443.6396408199998</v>
          </cell>
          <cell r="L12">
            <v>9822.3828690355003</v>
          </cell>
          <cell r="Q12" t="str">
            <v>1.2.</v>
          </cell>
          <cell r="R12" t="str">
            <v>Reservas de apropiación</v>
          </cell>
          <cell r="S12">
            <v>5.6725194523590729E-3</v>
          </cell>
          <cell r="T12">
            <v>4.8150787304921333E-3</v>
          </cell>
          <cell r="U12">
            <v>1.6963564066010104E-3</v>
          </cell>
          <cell r="V12">
            <v>1.2415036161855195E-2</v>
          </cell>
          <cell r="W12">
            <v>1.0378572423632085E-2</v>
          </cell>
          <cell r="X12">
            <v>1.4717964943009525E-2</v>
          </cell>
          <cell r="Y12">
            <v>6.3111662082902635E-3</v>
          </cell>
          <cell r="Z12">
            <v>7.1650855884979759E-3</v>
          </cell>
          <cell r="AA12">
            <v>9.0116438423728604E-3</v>
          </cell>
        </row>
        <row r="13">
          <cell r="B13" t="str">
            <v>1.3.</v>
          </cell>
          <cell r="C13" t="str">
            <v>Reservas de Tesorería</v>
          </cell>
          <cell r="D13">
            <v>1389.0060000000001</v>
          </cell>
          <cell r="E13">
            <v>2988</v>
          </cell>
          <cell r="F13">
            <v>7509.9179999999997</v>
          </cell>
          <cell r="G13">
            <v>5601.8329999999996</v>
          </cell>
          <cell r="H13">
            <v>9122.5</v>
          </cell>
          <cell r="I13">
            <v>5474.098</v>
          </cell>
          <cell r="J13">
            <v>13302.126644</v>
          </cell>
          <cell r="K13">
            <v>14413.457096550001</v>
          </cell>
          <cell r="L13">
            <v>95676.038089963811</v>
          </cell>
          <cell r="Q13" t="str">
            <v>1.3.</v>
          </cell>
          <cell r="R13" t="str">
            <v>Reservas de Tesorería</v>
          </cell>
          <cell r="S13">
            <v>9.18247866355517E-3</v>
          </cell>
          <cell r="T13">
            <v>1.4771514627012828E-2</v>
          </cell>
          <cell r="U13">
            <v>2.8619273419976873E-2</v>
          </cell>
          <cell r="V13">
            <v>1.6904299559636207E-2</v>
          </cell>
          <cell r="W13">
            <v>2.09271311910578E-2</v>
          </cell>
          <cell r="X13">
            <v>9.6210805141059962E-3</v>
          </cell>
          <cell r="Y13">
            <v>1.8371323314064575E-2</v>
          </cell>
          <cell r="Z13">
            <v>1.6027223662337199E-2</v>
          </cell>
          <cell r="AA13">
            <v>8.7778942341382823E-2</v>
          </cell>
        </row>
        <row r="14">
          <cell r="B14" t="str">
            <v>1.4.</v>
          </cell>
          <cell r="C14" t="str">
            <v>Deuda Flotante</v>
          </cell>
          <cell r="D14">
            <v>1598.9939999999999</v>
          </cell>
          <cell r="E14">
            <v>4521.9179999999997</v>
          </cell>
          <cell r="F14">
            <v>-1908.085</v>
          </cell>
          <cell r="G14">
            <v>3520.6670000000004</v>
          </cell>
          <cell r="H14">
            <v>-3648.402</v>
          </cell>
          <cell r="I14">
            <v>7828.028644</v>
          </cell>
          <cell r="J14">
            <v>1111.3304525500007</v>
          </cell>
          <cell r="K14">
            <v>81262.580993413809</v>
          </cell>
          <cell r="L14">
            <v>-27477.500150126158</v>
          </cell>
          <cell r="Q14" t="str">
            <v>1.4.</v>
          </cell>
          <cell r="R14" t="str">
            <v>Deuda Flotante</v>
          </cell>
          <cell r="S14">
            <v>1.0570673048318536E-2</v>
          </cell>
          <cell r="T14">
            <v>2.2354611070666865E-2</v>
          </cell>
          <cell r="U14">
            <v>-7.2714517420238902E-3</v>
          </cell>
          <cell r="V14">
            <v>1.0624095651856406E-2</v>
          </cell>
          <cell r="W14">
            <v>-8.36948065680654E-3</v>
          </cell>
          <cell r="X14">
            <v>1.3758265535372582E-2</v>
          </cell>
          <cell r="Y14">
            <v>1.5348381201716185E-3</v>
          </cell>
          <cell r="Z14">
            <v>9.0360942016608936E-2</v>
          </cell>
          <cell r="AA14">
            <v>-2.5209508561540958E-2</v>
          </cell>
        </row>
        <row r="15">
          <cell r="A15" t="str">
            <v>2.</v>
          </cell>
          <cell r="B15" t="str">
            <v>GASTOS GENERALES</v>
          </cell>
          <cell r="D15">
            <v>88229.286999999997</v>
          </cell>
          <cell r="E15">
            <v>135133.66399999999</v>
          </cell>
          <cell r="F15">
            <v>221513.60000000001</v>
          </cell>
          <cell r="G15">
            <v>331820.55400000006</v>
          </cell>
          <cell r="H15">
            <v>496726.674</v>
          </cell>
          <cell r="I15">
            <v>658657.75230500009</v>
          </cell>
          <cell r="J15">
            <v>746841.81881257007</v>
          </cell>
          <cell r="K15">
            <v>923741.25538861135</v>
          </cell>
          <cell r="L15">
            <v>1064141.5849549375</v>
          </cell>
          <cell r="P15" t="str">
            <v>2.</v>
          </cell>
          <cell r="Q15" t="str">
            <v>GASTOS GENERALES</v>
          </cell>
          <cell r="S15">
            <v>0.58326857146634759</v>
          </cell>
          <cell r="T15">
            <v>0.66804849209432293</v>
          </cell>
          <cell r="U15">
            <v>0.84415812325026574</v>
          </cell>
          <cell r="V15">
            <v>1.0013140421823434</v>
          </cell>
          <cell r="W15">
            <v>1.1394973168425102</v>
          </cell>
          <cell r="X15">
            <v>1.157633507139713</v>
          </cell>
          <cell r="Y15">
            <v>1.0314495482614019</v>
          </cell>
          <cell r="Z15">
            <v>1.0271656277233547</v>
          </cell>
          <cell r="AA15">
            <v>0.97630738786439764</v>
          </cell>
        </row>
        <row r="16">
          <cell r="B16" t="str">
            <v>2.1.</v>
          </cell>
          <cell r="C16" t="str">
            <v>Vigencia</v>
          </cell>
          <cell r="D16">
            <v>60562.438000000002</v>
          </cell>
          <cell r="E16">
            <v>112505</v>
          </cell>
          <cell r="F16">
            <v>176720.44200000001</v>
          </cell>
          <cell r="G16">
            <v>258642.916</v>
          </cell>
          <cell r="H16">
            <v>399005.9</v>
          </cell>
          <cell r="I16">
            <v>508771.81699999998</v>
          </cell>
          <cell r="J16">
            <v>567045.63896799996</v>
          </cell>
          <cell r="K16">
            <v>675253.51317078003</v>
          </cell>
          <cell r="L16">
            <v>770641.77358200005</v>
          </cell>
          <cell r="Q16" t="str">
            <v>2.1.</v>
          </cell>
          <cell r="R16" t="str">
            <v>Vigencia</v>
          </cell>
          <cell r="S16">
            <v>0.40036781320446624</v>
          </cell>
          <cell r="T16">
            <v>0.55618114227311855</v>
          </cell>
          <cell r="U16">
            <v>0.67345750626001044</v>
          </cell>
          <cell r="V16">
            <v>0.78049048071262106</v>
          </cell>
          <cell r="W16">
            <v>0.91532461664084308</v>
          </cell>
          <cell r="X16">
            <v>0.89419930272804793</v>
          </cell>
          <cell r="Y16">
            <v>0.78313633948224948</v>
          </cell>
          <cell r="Z16">
            <v>0.75085657881185952</v>
          </cell>
          <cell r="AA16">
            <v>0.7070330373160727</v>
          </cell>
        </row>
        <row r="17">
          <cell r="B17" t="str">
            <v>2.2.</v>
          </cell>
          <cell r="C17" t="str">
            <v>Reservas de apropiación</v>
          </cell>
          <cell r="D17">
            <v>10424.849</v>
          </cell>
          <cell r="E17">
            <v>12493</v>
          </cell>
          <cell r="F17">
            <v>24202.214</v>
          </cell>
          <cell r="G17">
            <v>44751.06</v>
          </cell>
          <cell r="H17">
            <v>77700.800000000003</v>
          </cell>
          <cell r="I17">
            <v>67560.148344000001</v>
          </cell>
          <cell r="J17">
            <v>52550.792460999997</v>
          </cell>
          <cell r="K17">
            <v>65501.099445650005</v>
          </cell>
          <cell r="L17">
            <v>94194.583645818668</v>
          </cell>
          <cell r="Q17" t="str">
            <v>2.2.</v>
          </cell>
          <cell r="R17" t="str">
            <v>Reservas de apropiación</v>
          </cell>
          <cell r="S17">
            <v>6.891687545862614E-2</v>
          </cell>
          <cell r="T17">
            <v>6.1760552956918097E-2</v>
          </cell>
          <cell r="U17">
            <v>9.2231337257582854E-2</v>
          </cell>
          <cell r="V17">
            <v>0.13504246268163533</v>
          </cell>
          <cell r="W17">
            <v>0.17824662485614076</v>
          </cell>
          <cell r="X17">
            <v>0.11874132080985193</v>
          </cell>
          <cell r="Y17">
            <v>7.2576936346249551E-2</v>
          </cell>
          <cell r="Z17">
            <v>7.2834765727072079E-2</v>
          </cell>
          <cell r="AA17">
            <v>8.6419767078379922E-2</v>
          </cell>
        </row>
        <row r="18">
          <cell r="B18" t="str">
            <v>2.3.</v>
          </cell>
          <cell r="C18" t="str">
            <v>Reservas de Tesorería</v>
          </cell>
          <cell r="D18">
            <v>7626.5989999999993</v>
          </cell>
          <cell r="E18">
            <v>17242</v>
          </cell>
          <cell r="F18">
            <v>10135.664000000001</v>
          </cell>
          <cell r="G18">
            <v>20590.944</v>
          </cell>
          <cell r="H18">
            <v>28426.578000000001</v>
          </cell>
          <cell r="I18">
            <v>20019.974000000002</v>
          </cell>
          <cell r="J18">
            <v>82325.786961000005</v>
          </cell>
          <cell r="K18">
            <v>127245.38738357001</v>
          </cell>
          <cell r="L18">
            <v>182986.6427721814</v>
          </cell>
          <cell r="Q18" t="str">
            <v>2.3.</v>
          </cell>
          <cell r="R18" t="str">
            <v>Reservas de Tesorería</v>
          </cell>
          <cell r="S18">
            <v>5.0418128210382961E-2</v>
          </cell>
          <cell r="T18">
            <v>8.5237769477561981E-2</v>
          </cell>
          <cell r="U18">
            <v>3.8625633370299985E-2</v>
          </cell>
          <cell r="V18">
            <v>6.2135998269083316E-2</v>
          </cell>
          <cell r="W18">
            <v>6.5210931994391624E-2</v>
          </cell>
          <cell r="X18">
            <v>3.5186396323980441E-2</v>
          </cell>
          <cell r="Y18">
            <v>0.11369863555069402</v>
          </cell>
          <cell r="Z18">
            <v>0.14149209797040049</v>
          </cell>
          <cell r="AA18">
            <v>0.16788293376068872</v>
          </cell>
        </row>
        <row r="19">
          <cell r="B19" t="str">
            <v>2.4.</v>
          </cell>
          <cell r="C19" t="str">
            <v>Deuda Flotante</v>
          </cell>
          <cell r="D19">
            <v>9615.4010000000017</v>
          </cell>
          <cell r="E19">
            <v>-7106.3359999999993</v>
          </cell>
          <cell r="F19">
            <v>10455.279999999999</v>
          </cell>
          <cell r="G19">
            <v>7835.6340000000018</v>
          </cell>
          <cell r="H19">
            <v>-8406.6039999999994</v>
          </cell>
          <cell r="I19">
            <v>62305.812961000003</v>
          </cell>
          <cell r="J19">
            <v>44919.600422570002</v>
          </cell>
          <cell r="K19">
            <v>55741.255388611389</v>
          </cell>
          <cell r="L19">
            <v>16318.584954937338</v>
          </cell>
          <cell r="Q19" t="str">
            <v>2.4.</v>
          </cell>
          <cell r="R19" t="str">
            <v>Deuda Flotante</v>
          </cell>
          <cell r="S19">
            <v>6.3565754592872212E-2</v>
          </cell>
          <cell r="T19">
            <v>-3.5130972613275711E-2</v>
          </cell>
          <cell r="U19">
            <v>3.9843646362372503E-2</v>
          </cell>
          <cell r="V19">
            <v>2.3645100519003422E-2</v>
          </cell>
          <cell r="W19">
            <v>-1.9284856648865034E-2</v>
          </cell>
          <cell r="X19">
            <v>0.10950648727783278</v>
          </cell>
          <cell r="Y19">
            <v>6.2037636882208674E-2</v>
          </cell>
          <cell r="Z19">
            <v>6.1982185214022795E-2</v>
          </cell>
          <cell r="AA19">
            <v>1.4971649709256303E-2</v>
          </cell>
        </row>
        <row r="20">
          <cell r="A20" t="str">
            <v>3.</v>
          </cell>
          <cell r="B20" t="str">
            <v>TRANSFERENCIAS</v>
          </cell>
          <cell r="D20">
            <v>973660.37599999993</v>
          </cell>
          <cell r="E20">
            <v>1337464.9580000001</v>
          </cell>
          <cell r="F20">
            <v>1831608.5190000001</v>
          </cell>
          <cell r="G20">
            <v>2858599.5690000001</v>
          </cell>
          <cell r="H20">
            <v>4227454.6089999992</v>
          </cell>
          <cell r="I20">
            <v>5677953.2923320001</v>
          </cell>
          <cell r="J20">
            <v>7445066.7110701501</v>
          </cell>
          <cell r="K20">
            <v>8733144.1613801438</v>
          </cell>
          <cell r="L20">
            <v>13446654.281465843</v>
          </cell>
          <cell r="P20" t="str">
            <v>3.</v>
          </cell>
          <cell r="Q20" t="str">
            <v>TRANSFERENCIAS</v>
          </cell>
          <cell r="S20">
            <v>6.4367005096947771</v>
          </cell>
          <cell r="T20">
            <v>6.6119086981974897</v>
          </cell>
          <cell r="U20">
            <v>6.9800103015265833</v>
          </cell>
          <cell r="V20">
            <v>8.6262163537226026</v>
          </cell>
          <cell r="W20">
            <v>9.6978347171044064</v>
          </cell>
          <cell r="X20">
            <v>9.9793693464858304</v>
          </cell>
          <cell r="Y20">
            <v>10.282245185625456</v>
          </cell>
          <cell r="Z20">
            <v>9.7109287391833643</v>
          </cell>
          <cell r="AA20">
            <v>12.336768060435739</v>
          </cell>
        </row>
        <row r="21">
          <cell r="B21" t="str">
            <v>3.1.</v>
          </cell>
          <cell r="C21" t="str">
            <v>Vigencia</v>
          </cell>
          <cell r="D21">
            <v>916032.97599999991</v>
          </cell>
          <cell r="E21">
            <v>1191613</v>
          </cell>
          <cell r="F21">
            <v>1764629.9180000001</v>
          </cell>
          <cell r="G21">
            <v>2728808.7370000002</v>
          </cell>
          <cell r="H21">
            <v>4015879</v>
          </cell>
          <cell r="I21">
            <v>5203311.62</v>
          </cell>
          <cell r="J21">
            <v>6804539.1954640001</v>
          </cell>
          <cell r="K21">
            <v>7561255.3762968201</v>
          </cell>
          <cell r="L21">
            <v>11980966.199272001</v>
          </cell>
          <cell r="Q21" t="str">
            <v>3.1.</v>
          </cell>
          <cell r="R21" t="str">
            <v>Vigencia</v>
          </cell>
          <cell r="S21">
            <v>6.0557357255713402</v>
          </cell>
          <cell r="T21">
            <v>5.8908731121949929</v>
          </cell>
          <cell r="U21">
            <v>6.7247639865459741</v>
          </cell>
          <cell r="V21">
            <v>8.2345547129306667</v>
          </cell>
          <cell r="W21">
            <v>9.2124775752714729</v>
          </cell>
          <cell r="X21">
            <v>9.1451559756517522</v>
          </cell>
          <cell r="Y21">
            <v>9.3976243730531408</v>
          </cell>
          <cell r="Z21">
            <v>8.4078323661133165</v>
          </cell>
          <cell r="AA21">
            <v>10.992057804599581</v>
          </cell>
        </row>
        <row r="22">
          <cell r="B22" t="str">
            <v>3.2.</v>
          </cell>
          <cell r="C22" t="str">
            <v>Reservas de apropiación</v>
          </cell>
          <cell r="D22">
            <v>27937.4</v>
          </cell>
          <cell r="E22">
            <v>67827</v>
          </cell>
          <cell r="F22">
            <v>44092.851999999999</v>
          </cell>
          <cell r="G22">
            <v>61973.756000000001</v>
          </cell>
          <cell r="H22">
            <v>25414.799999999999</v>
          </cell>
          <cell r="I22">
            <v>128370.81544999999</v>
          </cell>
          <cell r="J22">
            <v>142737.45243100001</v>
          </cell>
          <cell r="K22">
            <v>123754.56052803001</v>
          </cell>
          <cell r="L22">
            <v>855038.81017270719</v>
          </cell>
          <cell r="Q22" t="str">
            <v>3.2.</v>
          </cell>
          <cell r="R22" t="str">
            <v>Reservas de apropiación</v>
          </cell>
          <cell r="S22">
            <v>0.18468932417513403</v>
          </cell>
          <cell r="T22">
            <v>0.3353104158655954</v>
          </cell>
          <cell r="U22">
            <v>0.16803184632036916</v>
          </cell>
          <cell r="V22">
            <v>0.18701431054081794</v>
          </cell>
          <cell r="W22">
            <v>5.8301874902109703E-2</v>
          </cell>
          <cell r="X22">
            <v>0.22561999275604708</v>
          </cell>
          <cell r="Y22">
            <v>0.19713207953997386</v>
          </cell>
          <cell r="Z22">
            <v>0.13761042944317223</v>
          </cell>
          <cell r="AA22">
            <v>0.7844639464190738</v>
          </cell>
        </row>
        <row r="23">
          <cell r="B23" t="str">
            <v>3.3.</v>
          </cell>
          <cell r="C23" t="str">
            <v>Reservas de Tesorería</v>
          </cell>
          <cell r="D23">
            <v>75494</v>
          </cell>
          <cell r="E23">
            <v>29690</v>
          </cell>
          <cell r="F23">
            <v>78024.957999999999</v>
          </cell>
          <cell r="G23">
            <v>22885.749</v>
          </cell>
          <cell r="H23">
            <v>67817.076000000001</v>
          </cell>
          <cell r="I23">
            <v>186160.80899999998</v>
          </cell>
          <cell r="J23">
            <v>346270.85688199999</v>
          </cell>
          <cell r="K23">
            <v>497790.06317515002</v>
          </cell>
          <cell r="L23">
            <v>1048134.2245552937</v>
          </cell>
          <cell r="Q23" t="str">
            <v>3.3.</v>
          </cell>
          <cell r="R23" t="str">
            <v>Reservas de Tesorería</v>
          </cell>
          <cell r="S23">
            <v>0.4990777896038131</v>
          </cell>
          <cell r="T23">
            <v>0.14677585986479616</v>
          </cell>
          <cell r="U23">
            <v>0.29734247518870538</v>
          </cell>
          <cell r="V23">
            <v>6.906088716722629E-2</v>
          </cell>
          <cell r="W23">
            <v>0.1555732361135585</v>
          </cell>
          <cell r="X23">
            <v>0.32718963598388406</v>
          </cell>
          <cell r="Y23">
            <v>0.47822833418044275</v>
          </cell>
          <cell r="Z23">
            <v>0.55352387882756815</v>
          </cell>
          <cell r="AA23">
            <v>0.96162127425006882</v>
          </cell>
        </row>
        <row r="24">
          <cell r="B24" t="str">
            <v>3.4.</v>
          </cell>
          <cell r="C24" t="str">
            <v>Deuda Flotante</v>
          </cell>
          <cell r="D24">
            <v>-45804</v>
          </cell>
          <cell r="E24">
            <v>48334.957999999999</v>
          </cell>
          <cell r="F24">
            <v>-55139.209000000003</v>
          </cell>
          <cell r="G24">
            <v>44931.327000000005</v>
          </cell>
          <cell r="H24">
            <v>118343.73299999998</v>
          </cell>
          <cell r="I24">
            <v>160110.04788200001</v>
          </cell>
          <cell r="J24">
            <v>151519.20629315003</v>
          </cell>
          <cell r="K24">
            <v>550344.1613801436</v>
          </cell>
          <cell r="L24">
            <v>-437484.9525341579</v>
          </cell>
          <cell r="Q24" t="str">
            <v>3.4.</v>
          </cell>
          <cell r="R24" t="str">
            <v>Deuda Flotante</v>
          </cell>
          <cell r="S24">
            <v>-0.30280232965550979</v>
          </cell>
          <cell r="T24">
            <v>0.23894931027210534</v>
          </cell>
          <cell r="U24">
            <v>-0.21012800652846669</v>
          </cell>
          <cell r="V24">
            <v>0.13558644308389245</v>
          </cell>
          <cell r="W24">
            <v>0.27148203081726674</v>
          </cell>
          <cell r="X24">
            <v>0.28140374209414742</v>
          </cell>
          <cell r="Y24">
            <v>0.20926039885189857</v>
          </cell>
          <cell r="Z24">
            <v>0.61196206479930682</v>
          </cell>
          <cell r="AA24">
            <v>-0.40137496483298385</v>
          </cell>
        </row>
        <row r="26">
          <cell r="A26" t="str">
            <v>SERVICIO DE LA DEUDA</v>
          </cell>
          <cell r="D26">
            <v>642008.13299999991</v>
          </cell>
          <cell r="E26">
            <v>981207.84400000004</v>
          </cell>
          <cell r="F26">
            <v>1186322.27</v>
          </cell>
          <cell r="G26">
            <v>1555947.0029999998</v>
          </cell>
          <cell r="H26">
            <v>2492870.6804299997</v>
          </cell>
          <cell r="I26">
            <v>2555290.0435859999</v>
          </cell>
          <cell r="J26">
            <v>4931696.6335319998</v>
          </cell>
          <cell r="K26">
            <v>8105297.8707762575</v>
          </cell>
          <cell r="L26">
            <v>15954873.558034485</v>
          </cell>
          <cell r="P26" t="str">
            <v>SERVICIO DE LA DEUDA</v>
          </cell>
          <cell r="S26">
            <v>4.2442048364811882</v>
          </cell>
          <cell r="T26">
            <v>4.8507115193392645</v>
          </cell>
          <cell r="U26">
            <v>4.5209124000205634</v>
          </cell>
          <cell r="V26">
            <v>4.6952835326633569</v>
          </cell>
          <cell r="W26">
            <v>5.7186770919923413</v>
          </cell>
          <cell r="X26">
            <v>4.4910871610691521</v>
          </cell>
          <cell r="Y26">
            <v>6.8110758351835914</v>
          </cell>
          <cell r="Z26">
            <v>9.0127872136859288</v>
          </cell>
          <cell r="AA26">
            <v>14.637959034192823</v>
          </cell>
        </row>
        <row r="27">
          <cell r="A27" t="str">
            <v>1.</v>
          </cell>
          <cell r="B27" t="str">
            <v>INTERNA</v>
          </cell>
          <cell r="D27">
            <v>53495.635999999999</v>
          </cell>
          <cell r="E27">
            <v>317438.14600000001</v>
          </cell>
          <cell r="F27">
            <v>191249.383</v>
          </cell>
          <cell r="G27">
            <v>342860.55699999997</v>
          </cell>
          <cell r="H27">
            <v>1209860.2339999999</v>
          </cell>
          <cell r="I27">
            <v>1316512.6035509999</v>
          </cell>
          <cell r="J27">
            <v>3410773.4025599998</v>
          </cell>
          <cell r="K27">
            <v>5774404.6764245965</v>
          </cell>
          <cell r="L27">
            <v>12048979.051885806</v>
          </cell>
          <cell r="P27" t="str">
            <v>1.</v>
          </cell>
          <cell r="Q27" t="str">
            <v>INTERNA</v>
          </cell>
          <cell r="S27">
            <v>0.35365040623533223</v>
          </cell>
          <cell r="T27">
            <v>1.5692912372191545</v>
          </cell>
          <cell r="U27">
            <v>0.72882531919508009</v>
          </cell>
          <cell r="V27">
            <v>1.0346287657471622</v>
          </cell>
          <cell r="W27">
            <v>2.7754347864907527</v>
          </cell>
          <cell r="X27">
            <v>2.3138558638518121</v>
          </cell>
          <cell r="Y27">
            <v>4.7105566355215256</v>
          </cell>
          <cell r="Z27">
            <v>6.4209214101768168</v>
          </cell>
          <cell r="AA27">
            <v>11.054456879511593</v>
          </cell>
        </row>
        <row r="28">
          <cell r="B28" t="str">
            <v>1.1.</v>
          </cell>
          <cell r="C28" t="str">
            <v>Vigencia</v>
          </cell>
          <cell r="D28">
            <v>43883.635999999999</v>
          </cell>
          <cell r="E28">
            <v>303956</v>
          </cell>
          <cell r="F28">
            <v>181226.709</v>
          </cell>
          <cell r="G28">
            <v>322907.95699999999</v>
          </cell>
          <cell r="H28">
            <v>1121100.2999999998</v>
          </cell>
          <cell r="I28">
            <v>1288610.748864</v>
          </cell>
          <cell r="J28">
            <v>3407106.3435379998</v>
          </cell>
          <cell r="K28">
            <v>5204532.9409779999</v>
          </cell>
          <cell r="L28">
            <v>10199179.051885806</v>
          </cell>
          <cell r="Q28" t="str">
            <v>1.1.</v>
          </cell>
          <cell r="R28" t="str">
            <v>Vigencia</v>
          </cell>
          <cell r="S28">
            <v>0.29010713506581076</v>
          </cell>
          <cell r="T28">
            <v>1.5026407295744015</v>
          </cell>
          <cell r="U28">
            <v>0.69063027530707843</v>
          </cell>
          <cell r="V28">
            <v>0.97441905806869411</v>
          </cell>
          <cell r="W28">
            <v>2.5718183673811188</v>
          </cell>
          <cell r="X28">
            <v>2.2648165535514644</v>
          </cell>
          <cell r="Y28">
            <v>4.7054921275140549</v>
          </cell>
          <cell r="Z28">
            <v>5.7872454154681607</v>
          </cell>
          <cell r="AA28">
            <v>9.3573392857582771</v>
          </cell>
        </row>
        <row r="29">
          <cell r="B29" t="str">
            <v>1.2.</v>
          </cell>
          <cell r="C29" t="str">
            <v>Reservas de apropiación</v>
          </cell>
          <cell r="D29">
            <v>0</v>
          </cell>
          <cell r="E29">
            <v>2300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200</v>
          </cell>
          <cell r="L29">
            <v>0</v>
          </cell>
          <cell r="Q29" t="str">
            <v>1.2.</v>
          </cell>
          <cell r="R29" t="str">
            <v>Reservas de apropiación</v>
          </cell>
          <cell r="S29">
            <v>0</v>
          </cell>
          <cell r="T29">
            <v>1.137030911717855E-2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2.2239249827403964E-4</v>
          </cell>
          <cell r="AA29">
            <v>0</v>
          </cell>
        </row>
        <row r="30">
          <cell r="B30" t="str">
            <v>1.3.</v>
          </cell>
          <cell r="C30" t="str">
            <v>Reservas de Tesorería</v>
          </cell>
          <cell r="D30">
            <v>1630.654</v>
          </cell>
          <cell r="E30">
            <v>9612</v>
          </cell>
          <cell r="F30">
            <v>11182.146000000001</v>
          </cell>
          <cell r="G30">
            <v>10022.674000000001</v>
          </cell>
          <cell r="H30">
            <v>19952.599999999999</v>
          </cell>
          <cell r="I30">
            <v>88759.933999999994</v>
          </cell>
          <cell r="J30">
            <v>27901.854686999999</v>
          </cell>
          <cell r="K30">
            <v>3667.0590219999999</v>
          </cell>
          <cell r="L30">
            <v>569671.7354465964</v>
          </cell>
          <cell r="Q30" t="str">
            <v>1.3.</v>
          </cell>
          <cell r="R30" t="str">
            <v>Reservas de Tesorería</v>
          </cell>
          <cell r="S30">
            <v>1.0779971837876073E-2</v>
          </cell>
          <cell r="T30">
            <v>4.7518004884487056E-2</v>
          </cell>
          <cell r="U30">
            <v>4.2613633570446542E-2</v>
          </cell>
          <cell r="V30">
            <v>3.024479374600729E-2</v>
          </cell>
          <cell r="W30">
            <v>4.5771518531400372E-2</v>
          </cell>
          <cell r="X30">
            <v>0.15600131226016306</v>
          </cell>
          <cell r="Y30">
            <v>3.8534740138572762E-2</v>
          </cell>
          <cell r="Z30">
            <v>4.0776320861046818E-3</v>
          </cell>
          <cell r="AA30">
            <v>0.52265105681176505</v>
          </cell>
        </row>
        <row r="31">
          <cell r="B31" t="str">
            <v>1.4.</v>
          </cell>
          <cell r="C31" t="str">
            <v>Deuda Flotante</v>
          </cell>
          <cell r="D31">
            <v>7981.3459999999995</v>
          </cell>
          <cell r="E31">
            <v>1570.1460000000006</v>
          </cell>
          <cell r="F31">
            <v>-1159.4719999999998</v>
          </cell>
          <cell r="G31">
            <v>9929.9259999999977</v>
          </cell>
          <cell r="H31">
            <v>68807.334000000003</v>
          </cell>
          <cell r="I31">
            <v>-60858.079312999995</v>
          </cell>
          <cell r="J31">
            <v>-24234.795664999998</v>
          </cell>
          <cell r="K31">
            <v>566004.67642459646</v>
          </cell>
          <cell r="L31">
            <v>1280128.2645534035</v>
          </cell>
          <cell r="Q31" t="str">
            <v>1.4.</v>
          </cell>
          <cell r="R31" t="str">
            <v>Deuda Flotante</v>
          </cell>
          <cell r="S31">
            <v>5.2763299331645364E-2</v>
          </cell>
          <cell r="T31">
            <v>7.762193643087582E-3</v>
          </cell>
          <cell r="U31">
            <v>-4.418589682444924E-3</v>
          </cell>
          <cell r="V31">
            <v>2.9964913932461049E-2</v>
          </cell>
          <cell r="W31">
            <v>0.15784490057823317</v>
          </cell>
          <cell r="X31">
            <v>-0.10696200195981539</v>
          </cell>
          <cell r="Y31">
            <v>-3.3470232131102652E-2</v>
          </cell>
          <cell r="Z31">
            <v>0.62937597012427704</v>
          </cell>
          <cell r="AA31">
            <v>1.1744665369415503</v>
          </cell>
        </row>
        <row r="32">
          <cell r="A32" t="str">
            <v>2.</v>
          </cell>
          <cell r="B32" t="str">
            <v>EXTERNA</v>
          </cell>
          <cell r="D32">
            <v>588512.49699999997</v>
          </cell>
          <cell r="E32">
            <v>663769.69799999997</v>
          </cell>
          <cell r="F32">
            <v>995072.88699999999</v>
          </cell>
          <cell r="G32">
            <v>1213086.4459999998</v>
          </cell>
          <cell r="H32">
            <v>1283010.44643</v>
          </cell>
          <cell r="I32">
            <v>1238777.440035</v>
          </cell>
          <cell r="J32">
            <v>1520923.2309719999</v>
          </cell>
          <cell r="K32">
            <v>2330893.194351661</v>
          </cell>
          <cell r="L32">
            <v>3905894.5061486787</v>
          </cell>
          <cell r="P32" t="str">
            <v>2.</v>
          </cell>
          <cell r="Q32" t="str">
            <v>EXTERNA</v>
          </cell>
          <cell r="S32">
            <v>3.8905544302458566</v>
          </cell>
          <cell r="T32">
            <v>3.2814202821201093</v>
          </cell>
          <cell r="U32">
            <v>3.7920870808254832</v>
          </cell>
          <cell r="V32">
            <v>3.6606547669161946</v>
          </cell>
          <cell r="W32">
            <v>2.9432423055015895</v>
          </cell>
          <cell r="X32">
            <v>2.17723129721734</v>
          </cell>
          <cell r="Y32">
            <v>2.1005191996620658</v>
          </cell>
          <cell r="Z32">
            <v>2.5918658035091124</v>
          </cell>
          <cell r="AA32">
            <v>3.5835021546812307</v>
          </cell>
        </row>
        <row r="33">
          <cell r="B33" t="str">
            <v>2.1.</v>
          </cell>
          <cell r="C33" t="str">
            <v>Vigencia</v>
          </cell>
          <cell r="D33">
            <v>502217.49699999997</v>
          </cell>
          <cell r="E33">
            <v>622360</v>
          </cell>
          <cell r="F33">
            <v>984036.4</v>
          </cell>
          <cell r="G33">
            <v>1127655.3459999999</v>
          </cell>
          <cell r="H33">
            <v>1264475.7</v>
          </cell>
          <cell r="I33">
            <v>1227136.3594519999</v>
          </cell>
          <cell r="J33">
            <v>1479298.6209249999</v>
          </cell>
          <cell r="K33">
            <v>1924315.2899529999</v>
          </cell>
          <cell r="L33">
            <v>3722794.5061486787</v>
          </cell>
          <cell r="Q33" t="str">
            <v>2.1.</v>
          </cell>
          <cell r="R33" t="str">
            <v>Vigencia</v>
          </cell>
          <cell r="S33">
            <v>3.3200730959164919</v>
          </cell>
          <cell r="T33">
            <v>3.0767067748553227</v>
          </cell>
          <cell r="U33">
            <v>3.7500285338414789</v>
          </cell>
          <cell r="V33">
            <v>3.4028547028819336</v>
          </cell>
          <cell r="W33">
            <v>2.9007233611186236</v>
          </cell>
          <cell r="X33">
            <v>2.1567713468181622</v>
          </cell>
          <cell r="Y33">
            <v>2.0430322135988095</v>
          </cell>
          <cell r="Z33">
            <v>2.1397664239979028</v>
          </cell>
          <cell r="AA33">
            <v>3.4155152201930523</v>
          </cell>
        </row>
        <row r="34">
          <cell r="B34" t="str">
            <v>2.2.</v>
          </cell>
          <cell r="C34" t="str">
            <v>Reservas de apropiación</v>
          </cell>
          <cell r="D34">
            <v>0</v>
          </cell>
          <cell r="E34">
            <v>799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260.10000000000002</v>
          </cell>
          <cell r="L34">
            <v>0</v>
          </cell>
          <cell r="Q34" t="str">
            <v>2.2.</v>
          </cell>
          <cell r="R34" t="str">
            <v>Reservas de apropiación</v>
          </cell>
          <cell r="S34">
            <v>0</v>
          </cell>
          <cell r="T34">
            <v>3.9499465150546354E-3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2.8922144400538854E-4</v>
          </cell>
          <cell r="AA34">
            <v>0</v>
          </cell>
        </row>
        <row r="35">
          <cell r="B35" t="str">
            <v>2.3.</v>
          </cell>
          <cell r="C35" t="str">
            <v>Reservas de Tesorería</v>
          </cell>
          <cell r="D35">
            <v>18709.312999999998</v>
          </cell>
          <cell r="E35">
            <v>86295</v>
          </cell>
          <cell r="F35">
            <v>40610.697999999997</v>
          </cell>
          <cell r="G35">
            <v>11036.486999999999</v>
          </cell>
          <cell r="H35">
            <v>85431.099999999991</v>
          </cell>
          <cell r="I35">
            <v>18534.746429999999</v>
          </cell>
          <cell r="J35">
            <v>11641.080583000001</v>
          </cell>
          <cell r="K35">
            <v>41624.610047000002</v>
          </cell>
          <cell r="L35">
            <v>406317.8043986609</v>
          </cell>
          <cell r="Q35" t="str">
            <v>2.3.</v>
          </cell>
          <cell r="R35" t="str">
            <v>Reservas de Tesorería</v>
          </cell>
          <cell r="S35">
            <v>0.12368403551336377</v>
          </cell>
          <cell r="T35">
            <v>0.42660905446387953</v>
          </cell>
          <cell r="U35">
            <v>0.15476183226476081</v>
          </cell>
          <cell r="V35">
            <v>3.3304113552480176E-2</v>
          </cell>
          <cell r="W35">
            <v>0.19598003151508667</v>
          </cell>
          <cell r="X35">
            <v>3.2576013018321678E-2</v>
          </cell>
          <cell r="Y35">
            <v>1.6077283041943974E-2</v>
          </cell>
          <cell r="Z35">
            <v>4.6285005090175101E-2</v>
          </cell>
          <cell r="AA35">
            <v>0.37278035165973927</v>
          </cell>
        </row>
        <row r="36">
          <cell r="B36" t="str">
            <v>2.4.</v>
          </cell>
          <cell r="C36" t="str">
            <v>Deuda Flotante</v>
          </cell>
          <cell r="D36">
            <v>67585.687000000005</v>
          </cell>
          <cell r="E36">
            <v>-45684.302000000003</v>
          </cell>
          <cell r="F36">
            <v>-29574.210999999996</v>
          </cell>
          <cell r="G36">
            <v>74394.612999999998</v>
          </cell>
          <cell r="H36">
            <v>-66896.353569999992</v>
          </cell>
          <cell r="I36">
            <v>-6893.6658469999984</v>
          </cell>
          <cell r="J36">
            <v>29983.529463999999</v>
          </cell>
          <cell r="K36">
            <v>364693.1943516609</v>
          </cell>
          <cell r="L36">
            <v>-223217.8043986609</v>
          </cell>
          <cell r="Q36" t="str">
            <v>2.4.</v>
          </cell>
          <cell r="R36" t="str">
            <v>Deuda Flotante</v>
          </cell>
          <cell r="S36">
            <v>0.44679729881600083</v>
          </cell>
          <cell r="T36">
            <v>-0.22584549371414708</v>
          </cell>
          <cell r="U36">
            <v>-0.11270328528075639</v>
          </cell>
          <cell r="V36">
            <v>0.22449595048178086</v>
          </cell>
          <cell r="W36">
            <v>-0.15346108713212142</v>
          </cell>
          <cell r="X36">
            <v>-1.2116062619143773E-2</v>
          </cell>
          <cell r="Y36">
            <v>4.140970302131227E-2</v>
          </cell>
          <cell r="Z36">
            <v>0.40552515297702868</v>
          </cell>
          <cell r="AA36">
            <v>-0.20479341717156105</v>
          </cell>
        </row>
        <row r="38">
          <cell r="A38" t="str">
            <v>INVERSION</v>
          </cell>
          <cell r="D38">
            <v>401180.27699999989</v>
          </cell>
          <cell r="E38">
            <v>698543.87199999997</v>
          </cell>
          <cell r="F38">
            <v>1001927.9469999998</v>
          </cell>
          <cell r="G38">
            <v>1084661.3589999999</v>
          </cell>
          <cell r="H38">
            <v>1426368.5948099999</v>
          </cell>
          <cell r="I38">
            <v>2390426.667376</v>
          </cell>
          <cell r="J38">
            <v>3155755.68042127</v>
          </cell>
          <cell r="K38">
            <v>4182411.6367080738</v>
          </cell>
          <cell r="L38">
            <v>2286180.076307606</v>
          </cell>
          <cell r="P38" t="str">
            <v>INVERSION</v>
          </cell>
          <cell r="S38">
            <v>2.6521334924339075</v>
          </cell>
          <cell r="T38">
            <v>3.4533303289351327</v>
          </cell>
          <cell r="U38">
            <v>3.8182107797061291</v>
          </cell>
          <cell r="V38">
            <v>3.2731144490201882</v>
          </cell>
          <cell r="W38">
            <v>3.2721077238030847</v>
          </cell>
          <cell r="X38">
            <v>4.2013291376753887</v>
          </cell>
          <cell r="Y38">
            <v>4.3583563332984143</v>
          </cell>
          <cell r="Z38">
            <v>4.6506848634896176</v>
          </cell>
          <cell r="AA38">
            <v>2.0974788787922671</v>
          </cell>
        </row>
        <row r="39">
          <cell r="B39" t="str">
            <v>1.1.</v>
          </cell>
          <cell r="C39" t="str">
            <v>Vigencia</v>
          </cell>
          <cell r="D39">
            <v>300944.17699999997</v>
          </cell>
          <cell r="E39">
            <v>509847</v>
          </cell>
          <cell r="F39">
            <v>740705.81499999994</v>
          </cell>
          <cell r="G39">
            <v>698011.73499999999</v>
          </cell>
          <cell r="H39">
            <v>958714.70000000007</v>
          </cell>
          <cell r="I39">
            <v>1384495.9769009999</v>
          </cell>
          <cell r="J39">
            <v>1677982.626127</v>
          </cell>
          <cell r="K39">
            <v>2146733.9303026702</v>
          </cell>
          <cell r="L39">
            <v>439348.78469574777</v>
          </cell>
          <cell r="Q39" t="str">
            <v>1.1.</v>
          </cell>
          <cell r="R39" t="str">
            <v>Vigencia</v>
          </cell>
          <cell r="S39">
            <v>1.9894899548480498</v>
          </cell>
          <cell r="T39">
            <v>2.5204860836809271</v>
          </cell>
          <cell r="U39">
            <v>2.8227288557946713</v>
          </cell>
          <cell r="V39">
            <v>2.106346166438986</v>
          </cell>
          <cell r="W39">
            <v>2.1993037327153329</v>
          </cell>
          <cell r="X39">
            <v>2.4333410299231679</v>
          </cell>
          <cell r="Y39">
            <v>2.3174310518135717</v>
          </cell>
          <cell r="Z39">
            <v>2.3870876094482947</v>
          </cell>
          <cell r="AA39">
            <v>0.40308495637435993</v>
          </cell>
        </row>
        <row r="40">
          <cell r="B40" t="str">
            <v>1.2.</v>
          </cell>
          <cell r="C40" t="str">
            <v>Reservas de apropiación</v>
          </cell>
          <cell r="D40">
            <v>44156.1</v>
          </cell>
          <cell r="E40">
            <v>131762</v>
          </cell>
          <cell r="F40">
            <v>153077.386</v>
          </cell>
          <cell r="G40">
            <v>263387.62400000001</v>
          </cell>
          <cell r="H40">
            <v>301579.3</v>
          </cell>
          <cell r="I40">
            <v>426682.572744</v>
          </cell>
          <cell r="J40">
            <v>544215.95600500004</v>
          </cell>
          <cell r="K40">
            <v>958608.97140806005</v>
          </cell>
          <cell r="L40">
            <v>1105971.7226547827</v>
          </cell>
          <cell r="Q40" t="str">
            <v>1.2.</v>
          </cell>
          <cell r="R40" t="str">
            <v>Reservas de apropiación</v>
          </cell>
          <cell r="S40">
            <v>0.29190834749152161</v>
          </cell>
          <cell r="T40">
            <v>0.65138029125986086</v>
          </cell>
          <cell r="U40">
            <v>0.58335704389173626</v>
          </cell>
          <cell r="V40">
            <v>0.79480828800087888</v>
          </cell>
          <cell r="W40">
            <v>0.69182675534199811</v>
          </cell>
          <cell r="X40">
            <v>0.74992215819590957</v>
          </cell>
          <cell r="Y40">
            <v>0.75160668275175668</v>
          </cell>
          <cell r="Z40">
            <v>1.0659372200967294</v>
          </cell>
          <cell r="AA40">
            <v>1.0146848679376657</v>
          </cell>
        </row>
        <row r="41">
          <cell r="B41" t="str">
            <v>1.3.</v>
          </cell>
          <cell r="C41" t="str">
            <v>Reservas de Tesorería</v>
          </cell>
          <cell r="D41">
            <v>93412.69200000001</v>
          </cell>
          <cell r="E41">
            <v>56080</v>
          </cell>
          <cell r="F41">
            <v>56934.872000000003</v>
          </cell>
          <cell r="G41">
            <v>108144.746</v>
          </cell>
          <cell r="H41">
            <v>123262</v>
          </cell>
          <cell r="I41">
            <v>166074.59480999998</v>
          </cell>
          <cell r="J41">
            <v>579248.11773099995</v>
          </cell>
          <cell r="K41">
            <v>933557.09828926995</v>
          </cell>
          <cell r="L41">
            <v>1077068.7349973437</v>
          </cell>
          <cell r="Q41" t="str">
            <v>1.3.</v>
          </cell>
          <cell r="R41" t="str">
            <v>Reservas de Tesorería</v>
          </cell>
          <cell r="S41">
            <v>0.61753516629535865</v>
          </cell>
          <cell r="T41">
            <v>0.27723779795277087</v>
          </cell>
          <cell r="U41">
            <v>0.21697103335873782</v>
          </cell>
          <cell r="V41">
            <v>0.32634160678920082</v>
          </cell>
          <cell r="W41">
            <v>0.28276459795803421</v>
          </cell>
          <cell r="X41">
            <v>0.29188681825106888</v>
          </cell>
          <cell r="Y41">
            <v>0.79998895926159852</v>
          </cell>
          <cell r="Z41">
            <v>1.0380804768500695</v>
          </cell>
          <cell r="AA41">
            <v>0.98816753154158254</v>
          </cell>
        </row>
        <row r="42">
          <cell r="B42" t="str">
            <v>1.4.</v>
          </cell>
          <cell r="C42" t="str">
            <v>Deuda Flotante</v>
          </cell>
          <cell r="D42">
            <v>-37332.69200000001</v>
          </cell>
          <cell r="E42">
            <v>854.87200000000303</v>
          </cell>
          <cell r="F42">
            <v>51209.873999999996</v>
          </cell>
          <cell r="G42">
            <v>15117.254000000001</v>
          </cell>
          <cell r="H42">
            <v>42812.59480999998</v>
          </cell>
          <cell r="I42">
            <v>413173.52292099997</v>
          </cell>
          <cell r="J42">
            <v>354308.98055827001</v>
          </cell>
          <cell r="K42">
            <v>143511.63670807378</v>
          </cell>
          <cell r="L42">
            <v>-336209.16604026826</v>
          </cell>
          <cell r="Q42" t="str">
            <v>1.4.</v>
          </cell>
          <cell r="R42" t="str">
            <v>Deuda Flotante</v>
          </cell>
          <cell r="S42">
            <v>-0.24679997620102212</v>
          </cell>
          <cell r="T42">
            <v>4.2261560415742154E-3</v>
          </cell>
          <cell r="U42">
            <v>0.19515384666098415</v>
          </cell>
          <cell r="V42">
            <v>4.5618387791122782E-2</v>
          </cell>
          <cell r="W42">
            <v>9.8212637787719381E-2</v>
          </cell>
          <cell r="X42">
            <v>0.72617913130524148</v>
          </cell>
          <cell r="Y42">
            <v>0.48932963947148822</v>
          </cell>
          <cell r="Z42">
            <v>0.15957955709452451</v>
          </cell>
          <cell r="AA42">
            <v>-0.30845847706134122</v>
          </cell>
        </row>
        <row r="44">
          <cell r="A44" t="str">
            <v>TOTAL</v>
          </cell>
          <cell r="D44">
            <v>2557359.9179999996</v>
          </cell>
          <cell r="E44">
            <v>3722729.2560000001</v>
          </cell>
          <cell r="F44">
            <v>5028291.368999999</v>
          </cell>
          <cell r="G44">
            <v>6999904.296000001</v>
          </cell>
          <cell r="H44">
            <v>10267718.256239997</v>
          </cell>
          <cell r="I44">
            <v>13362172.286022998</v>
          </cell>
          <cell r="J44">
            <v>18831778.02793254</v>
          </cell>
          <cell r="K44">
            <v>25766957.505246505</v>
          </cell>
          <cell r="L44">
            <v>36855672.000612743</v>
          </cell>
          <cell r="P44" t="str">
            <v>TOTAL</v>
          </cell>
          <cell r="S44">
            <v>16.906264538861745</v>
          </cell>
          <cell r="T44">
            <v>18.403731478384401</v>
          </cell>
          <cell r="U44">
            <v>19.16213273230424</v>
          </cell>
          <cell r="V44">
            <v>21.123171488398242</v>
          </cell>
          <cell r="W44">
            <v>23.554276457238004</v>
          </cell>
          <cell r="X44">
            <v>23.484880140469357</v>
          </cell>
          <cell r="Y44">
            <v>26.008223496044923</v>
          </cell>
          <cell r="Z44">
            <v>28.651890262563928</v>
          </cell>
          <cell r="AA44">
            <v>33.813606542243129</v>
          </cell>
        </row>
        <row r="45">
          <cell r="C45" t="str">
            <v>Vigencia</v>
          </cell>
          <cell r="D45">
            <v>2272076.5039999997</v>
          </cell>
          <cell r="E45">
            <v>3302176</v>
          </cell>
          <cell r="F45">
            <v>4628191.3469999991</v>
          </cell>
          <cell r="G45">
            <v>6291665.8440000005</v>
          </cell>
          <cell r="H45">
            <v>9373474.9999999981</v>
          </cell>
          <cell r="I45">
            <v>11670494.857997</v>
          </cell>
          <cell r="J45">
            <v>16469406.425021999</v>
          </cell>
          <cell r="K45">
            <v>21232333.953963906</v>
          </cell>
          <cell r="L45">
            <v>31138731.894625232</v>
          </cell>
          <cell r="R45" t="str">
            <v>Vigencia</v>
          </cell>
          <cell r="S45">
            <v>15.02030518222745</v>
          </cell>
          <cell r="T45">
            <v>16.324679077968778</v>
          </cell>
          <cell r="U45">
            <v>17.637406107465363</v>
          </cell>
          <cell r="V45">
            <v>18.985964800469304</v>
          </cell>
          <cell r="W45">
            <v>21.502871037665166</v>
          </cell>
          <cell r="X45">
            <v>20.511647885779386</v>
          </cell>
          <cell r="Y45">
            <v>22.745595371495362</v>
          </cell>
          <cell r="Z45">
            <v>23.609558961053754</v>
          </cell>
          <cell r="AA45">
            <v>28.568542407577031</v>
          </cell>
        </row>
        <row r="46">
          <cell r="C46" t="str">
            <v>Reservas de apropiación</v>
          </cell>
          <cell r="D46">
            <v>83376.41399999999</v>
          </cell>
          <cell r="E46">
            <v>216155</v>
          </cell>
          <cell r="F46">
            <v>221817.58899999998</v>
          </cell>
          <cell r="G46">
            <v>374226.598</v>
          </cell>
          <cell r="H46">
            <v>409219.1</v>
          </cell>
          <cell r="I46">
            <v>630987.60453799996</v>
          </cell>
          <cell r="J46">
            <v>744073.92789699999</v>
          </cell>
          <cell r="K46">
            <v>1154768.3710225602</v>
          </cell>
          <cell r="L46">
            <v>2065027.499342344</v>
          </cell>
          <cell r="R46" t="str">
            <v>Reservas de apropiación</v>
          </cell>
          <cell r="S46">
            <v>0.55118706657764083</v>
          </cell>
          <cell r="T46">
            <v>1.0685865944450998</v>
          </cell>
          <cell r="U46">
            <v>0.84531658387628927</v>
          </cell>
          <cell r="V46">
            <v>1.1292800973851873</v>
          </cell>
          <cell r="W46">
            <v>0.9387538275238807</v>
          </cell>
          <cell r="X46">
            <v>1.109001436704818</v>
          </cell>
          <cell r="Y46">
            <v>1.0276268648462701</v>
          </cell>
          <cell r="Z46">
            <v>1.2840591147977511</v>
          </cell>
          <cell r="AA46">
            <v>1.8945802252774924</v>
          </cell>
        </row>
        <row r="47">
          <cell r="C47" t="str">
            <v>Reservas de Tesorería</v>
          </cell>
          <cell r="D47">
            <v>198262.264</v>
          </cell>
          <cell r="E47">
            <v>201907</v>
          </cell>
          <cell r="F47">
            <v>204398.25600000002</v>
          </cell>
          <cell r="G47">
            <v>178282.43299999999</v>
          </cell>
          <cell r="H47">
            <v>334011.85399999999</v>
          </cell>
          <cell r="I47">
            <v>485024.15623999998</v>
          </cell>
          <cell r="J47">
            <v>1060689.8234879998</v>
          </cell>
          <cell r="K47">
            <v>1618297.6750135398</v>
          </cell>
          <cell r="L47">
            <v>3379855.1802600399</v>
          </cell>
          <cell r="R47" t="str">
            <v>Reservas de Tesorería</v>
          </cell>
          <cell r="S47">
            <v>1.3106775701243496</v>
          </cell>
          <cell r="T47">
            <v>0.99815000127050846</v>
          </cell>
          <cell r="U47">
            <v>0.7789338811729275</v>
          </cell>
          <cell r="V47">
            <v>0.53799169908363409</v>
          </cell>
          <cell r="W47">
            <v>0.7662274473035291</v>
          </cell>
          <cell r="X47">
            <v>0.85246125635152425</v>
          </cell>
          <cell r="Y47">
            <v>1.4648992754873165</v>
          </cell>
          <cell r="Z47">
            <v>1.7994863144866549</v>
          </cell>
          <cell r="AA47">
            <v>3.1008820903652272</v>
          </cell>
        </row>
        <row r="48">
          <cell r="C48" t="str">
            <v>Deuda Flotante</v>
          </cell>
          <cell r="D48">
            <v>3644.7359999999971</v>
          </cell>
          <cell r="E48">
            <v>2491.2560000000012</v>
          </cell>
          <cell r="F48">
            <v>-26115.823000000004</v>
          </cell>
          <cell r="G48">
            <v>155729.42100000003</v>
          </cell>
          <cell r="H48">
            <v>151012.30223999999</v>
          </cell>
          <cell r="I48">
            <v>575665.66724799993</v>
          </cell>
          <cell r="J48">
            <v>557607.85152554</v>
          </cell>
          <cell r="K48">
            <v>1761557.5052465</v>
          </cell>
          <cell r="L48">
            <v>272057.42638512759</v>
          </cell>
          <cell r="R48" t="str">
            <v>Deuda Flotante</v>
          </cell>
          <cell r="S48">
            <v>2.4094719932305109E-2</v>
          </cell>
          <cell r="T48">
            <v>1.2315804700011208E-2</v>
          </cell>
          <cell r="U48">
            <v>-9.9523840210335307E-2</v>
          </cell>
          <cell r="V48">
            <v>0.46993489146011708</v>
          </cell>
          <cell r="W48">
            <v>0.34642414474542632</v>
          </cell>
          <cell r="X48">
            <v>1.0117695616336349</v>
          </cell>
          <cell r="Y48">
            <v>0.77010198421597664</v>
          </cell>
          <cell r="Z48">
            <v>1.9587858722257692</v>
          </cell>
          <cell r="AA48">
            <v>0.24960181902337952</v>
          </cell>
        </row>
        <row r="50">
          <cell r="Q50" t="str">
            <v>PIB</v>
          </cell>
          <cell r="S50">
            <v>15126700</v>
          </cell>
          <cell r="T50">
            <v>20228122</v>
          </cell>
          <cell r="U50">
            <v>26240771</v>
          </cell>
          <cell r="V50">
            <v>33138510</v>
          </cell>
          <cell r="W50">
            <v>43591737.045630313</v>
          </cell>
          <cell r="X50">
            <v>56896914.977212004</v>
          </cell>
          <cell r="Y50">
            <v>72407014</v>
          </cell>
          <cell r="Z50">
            <v>89931091</v>
          </cell>
          <cell r="AA50">
            <v>108996572</v>
          </cell>
        </row>
        <row r="51">
          <cell r="A51" t="str">
            <v>C:\CARLOSJ\PRES9194\PAGOS.XLS</v>
          </cell>
          <cell r="I51" t="str">
            <v>Rango FMI 1</v>
          </cell>
          <cell r="P51" t="str">
            <v>C:\CARLOSJ\PRES9194\PAGOS.XLS</v>
          </cell>
          <cell r="X51" t="str">
            <v>Rango FMI 2</v>
          </cell>
        </row>
      </sheetData>
      <sheetData sheetId="1" refreshError="1">
        <row r="2">
          <cell r="A2" t="str">
            <v>PAGOS POR NUMERALES CON RECURSOS DE LA NACION</v>
          </cell>
        </row>
        <row r="3">
          <cell r="A3" t="str">
            <v>Clasificación anterior al Decreto 568 de 1996</v>
          </cell>
        </row>
        <row r="4">
          <cell r="A4" t="str">
            <v>Millones de pesos</v>
          </cell>
        </row>
        <row r="6">
          <cell r="A6" t="str">
            <v xml:space="preserve"> </v>
          </cell>
          <cell r="AE6" t="str">
            <v>Proyección</v>
          </cell>
          <cell r="AH6" t="str">
            <v>Proyección</v>
          </cell>
          <cell r="AJ6" t="str">
            <v>TASAS DE CRECIMIENTO</v>
          </cell>
        </row>
        <row r="7">
          <cell r="A7" t="str">
            <v>CONCEPTOS</v>
          </cell>
          <cell r="D7">
            <v>1970</v>
          </cell>
          <cell r="E7">
            <v>1971</v>
          </cell>
          <cell r="F7">
            <v>1972</v>
          </cell>
          <cell r="G7">
            <v>1973</v>
          </cell>
          <cell r="H7">
            <v>1974</v>
          </cell>
          <cell r="I7">
            <v>1975</v>
          </cell>
          <cell r="J7">
            <v>1976</v>
          </cell>
          <cell r="K7">
            <v>1977</v>
          </cell>
          <cell r="L7">
            <v>1978</v>
          </cell>
          <cell r="M7">
            <v>1979</v>
          </cell>
          <cell r="N7">
            <v>1980</v>
          </cell>
          <cell r="O7">
            <v>1981</v>
          </cell>
          <cell r="P7">
            <v>1982</v>
          </cell>
          <cell r="Q7">
            <v>1983</v>
          </cell>
          <cell r="R7">
            <v>1984</v>
          </cell>
          <cell r="S7">
            <v>1985</v>
          </cell>
          <cell r="T7">
            <v>1986</v>
          </cell>
          <cell r="U7">
            <v>1987</v>
          </cell>
          <cell r="V7">
            <v>1988</v>
          </cell>
          <cell r="W7">
            <v>1989</v>
          </cell>
          <cell r="X7">
            <v>1990</v>
          </cell>
          <cell r="Y7">
            <v>1991</v>
          </cell>
          <cell r="Z7">
            <v>1992</v>
          </cell>
          <cell r="AA7">
            <v>1993</v>
          </cell>
          <cell r="AB7">
            <v>1994</v>
          </cell>
          <cell r="AC7">
            <v>1995</v>
          </cell>
          <cell r="AD7">
            <v>1996</v>
          </cell>
          <cell r="AE7">
            <v>1997</v>
          </cell>
          <cell r="AH7">
            <v>1998</v>
          </cell>
          <cell r="AJ7" t="str">
            <v>91/90</v>
          </cell>
          <cell r="AK7" t="str">
            <v>92/91</v>
          </cell>
          <cell r="AL7" t="str">
            <v>93/92</v>
          </cell>
          <cell r="AM7" t="str">
            <v>94/93</v>
          </cell>
          <cell r="AN7" t="str">
            <v>95/94</v>
          </cell>
          <cell r="AO7" t="str">
            <v>96/95</v>
          </cell>
          <cell r="AP7" t="str">
            <v>97/96</v>
          </cell>
          <cell r="AQ7" t="str">
            <v>97/96</v>
          </cell>
          <cell r="AR7" t="str">
            <v>97/97</v>
          </cell>
          <cell r="AS7" t="str">
            <v>98/97</v>
          </cell>
        </row>
        <row r="8">
          <cell r="AE8" t="str">
            <v>Dic-20-96</v>
          </cell>
          <cell r="AF8" t="str">
            <v>Mayo</v>
          </cell>
          <cell r="AG8" t="str">
            <v>cierre</v>
          </cell>
          <cell r="AH8" t="str">
            <v>Junio 19/97</v>
          </cell>
          <cell r="AP8" t="str">
            <v>Di20/96</v>
          </cell>
          <cell r="AQ8" t="str">
            <v>Mayo/97</v>
          </cell>
          <cell r="AR8">
            <v>35582</v>
          </cell>
          <cell r="AS8">
            <v>35582</v>
          </cell>
        </row>
        <row r="10">
          <cell r="A10" t="str">
            <v>FUNCIONAMIENTO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1130234.436</v>
          </cell>
          <cell r="X10">
            <v>1548761.1129999999</v>
          </cell>
          <cell r="Y10">
            <v>1997227</v>
          </cell>
          <cell r="Z10">
            <v>2886633.1660000002</v>
          </cell>
          <cell r="AA10">
            <v>4303008.3059999999</v>
          </cell>
          <cell r="AB10">
            <v>6242190.2539999997</v>
          </cell>
          <cell r="AC10">
            <v>8186211.6855740007</v>
          </cell>
          <cell r="AD10">
            <v>10546775.576811001</v>
          </cell>
          <cell r="AE10">
            <v>12471901</v>
          </cell>
          <cell r="AF10">
            <v>12965872</v>
          </cell>
          <cell r="AG10">
            <v>12791900</v>
          </cell>
          <cell r="AH10">
            <v>19063262.234000001</v>
          </cell>
          <cell r="AJ10">
            <v>28.95642738158033</v>
          </cell>
          <cell r="AK10">
            <v>44.532051990084256</v>
          </cell>
          <cell r="AL10">
            <v>49.066682829071318</v>
          </cell>
          <cell r="AM10">
            <v>45.065726350006251</v>
          </cell>
          <cell r="AN10">
            <v>31.143258255037498</v>
          </cell>
          <cell r="AO10">
            <v>28.835852063254851</v>
          </cell>
          <cell r="AP10">
            <v>18.253213118725476</v>
          </cell>
          <cell r="AQ10">
            <v>22.936834159132214</v>
          </cell>
          <cell r="AR10">
            <v>21.287306313081245</v>
          </cell>
          <cell r="AS10">
            <v>49.026041745166872</v>
          </cell>
        </row>
        <row r="11">
          <cell r="A11" t="str">
            <v>1.</v>
          </cell>
          <cell r="B11" t="str">
            <v>SERVICIOS PERSONALES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288550.58299999998</v>
          </cell>
          <cell r="X11">
            <v>450682.85099999997</v>
          </cell>
          <cell r="Y11">
            <v>565857</v>
          </cell>
          <cell r="Z11">
            <v>788827.1179999999</v>
          </cell>
          <cell r="AA11">
            <v>1165355.1440000001</v>
          </cell>
          <cell r="AB11">
            <v>1627946.0999999999</v>
          </cell>
          <cell r="AC11">
            <v>2072016.50178</v>
          </cell>
          <cell r="AD11">
            <v>2551305.8536439999</v>
          </cell>
          <cell r="AE11">
            <v>2827001</v>
          </cell>
          <cell r="AF11">
            <v>3038901</v>
          </cell>
          <cell r="AG11">
            <v>3741100</v>
          </cell>
          <cell r="AH11">
            <v>4131300</v>
          </cell>
          <cell r="AJ11">
            <v>25.555476261065913</v>
          </cell>
          <cell r="AK11">
            <v>39.403969200699109</v>
          </cell>
          <cell r="AL11">
            <v>47.732642223894771</v>
          </cell>
          <cell r="AM11">
            <v>39.6952773050959</v>
          </cell>
          <cell r="AN11">
            <v>27.277954827865635</v>
          </cell>
          <cell r="AO11">
            <v>23.131541252314271</v>
          </cell>
          <cell r="AP11">
            <v>10.806040599257361</v>
          </cell>
          <cell r="AQ11">
            <v>19.111591252752923</v>
          </cell>
          <cell r="AR11">
            <v>46.634712363342537</v>
          </cell>
          <cell r="AS11">
            <v>10.430087407446997</v>
          </cell>
        </row>
        <row r="12">
          <cell r="B12" t="str">
            <v>1.1.</v>
          </cell>
          <cell r="C12" t="str">
            <v>Vigencia</v>
          </cell>
          <cell r="W12">
            <v>286526.09999999998</v>
          </cell>
          <cell r="X12">
            <v>448435.77999999997</v>
          </cell>
          <cell r="Y12">
            <v>561895</v>
          </cell>
          <cell r="Z12">
            <v>780872.06299999997</v>
          </cell>
          <cell r="AA12">
            <v>1155639.1529999999</v>
          </cell>
          <cell r="AB12">
            <v>1614299.4</v>
          </cell>
          <cell r="AC12">
            <v>2058168.3357800001</v>
          </cell>
          <cell r="AD12">
            <v>2533434</v>
          </cell>
          <cell r="AE12">
            <v>2801601</v>
          </cell>
          <cell r="AF12">
            <v>3013501</v>
          </cell>
          <cell r="AG12">
            <v>3720242.9032626296</v>
          </cell>
          <cell r="AH12">
            <v>4025801.5790410009</v>
          </cell>
          <cell r="AJ12">
            <v>25.301107775120002</v>
          </cell>
          <cell r="AK12">
            <v>38.971171304247235</v>
          </cell>
          <cell r="AL12">
            <v>47.993404778780004</v>
          </cell>
          <cell r="AM12">
            <v>39.688880894121105</v>
          </cell>
          <cell r="AN12">
            <v>27.49607264798588</v>
          </cell>
          <cell r="AO12">
            <v>23.091680887213961</v>
          </cell>
          <cell r="AP12">
            <v>10.585118854487629</v>
          </cell>
          <cell r="AQ12">
            <v>18.949260174135183</v>
          </cell>
          <cell r="AR12">
            <v>46.845858359153226</v>
          </cell>
          <cell r="AS12">
            <v>8.2134065899406306</v>
          </cell>
        </row>
        <row r="13">
          <cell r="B13" t="str">
            <v>1.2.</v>
          </cell>
          <cell r="C13" t="str">
            <v>Reservas de apropiación</v>
          </cell>
          <cell r="W13">
            <v>0</v>
          </cell>
          <cell r="X13">
            <v>858.06499999999994</v>
          </cell>
          <cell r="Y13">
            <v>974</v>
          </cell>
          <cell r="Z13">
            <v>445.137</v>
          </cell>
          <cell r="AA13">
            <v>4114.1580000000004</v>
          </cell>
          <cell r="AB13">
            <v>4524.2</v>
          </cell>
          <cell r="AC13">
            <v>8374.0679999999993</v>
          </cell>
          <cell r="AD13">
            <v>4569.7269999999999</v>
          </cell>
          <cell r="AE13">
            <v>6300</v>
          </cell>
          <cell r="AF13">
            <v>6300</v>
          </cell>
          <cell r="AG13">
            <v>6443.6396408199998</v>
          </cell>
          <cell r="AH13">
            <v>9822.3828690355003</v>
          </cell>
          <cell r="AI13">
            <v>7001.4620601623456</v>
          </cell>
          <cell r="AJ13">
            <v>13.511214185405551</v>
          </cell>
          <cell r="AK13">
            <v>-54.298049281314164</v>
          </cell>
          <cell r="AL13">
            <v>824.24534469163427</v>
          </cell>
          <cell r="AM13">
            <v>9.9666079912341665</v>
          </cell>
          <cell r="AN13">
            <v>85.09500022103353</v>
          </cell>
          <cell r="AO13">
            <v>-45.430022779848457</v>
          </cell>
          <cell r="AP13">
            <v>37.863815497074562</v>
          </cell>
          <cell r="AQ13">
            <v>37.863815497074562</v>
          </cell>
          <cell r="AR13">
            <v>41.007102630419709</v>
          </cell>
          <cell r="AS13">
            <v>52.435322528147019</v>
          </cell>
        </row>
        <row r="14">
          <cell r="B14" t="str">
            <v>1.3.</v>
          </cell>
          <cell r="C14" t="str">
            <v>Reservas de Tesorería</v>
          </cell>
          <cell r="W14">
            <v>2024.4829999999999</v>
          </cell>
          <cell r="X14">
            <v>1389.0060000000001</v>
          </cell>
          <cell r="Y14">
            <v>2988</v>
          </cell>
          <cell r="Z14">
            <v>7509.9179999999997</v>
          </cell>
          <cell r="AA14">
            <v>5601.8329999999996</v>
          </cell>
          <cell r="AB14">
            <v>9122.5</v>
          </cell>
          <cell r="AC14">
            <v>5474.098</v>
          </cell>
          <cell r="AD14">
            <v>13302.126644</v>
          </cell>
          <cell r="AE14">
            <v>19100</v>
          </cell>
          <cell r="AF14">
            <v>19100</v>
          </cell>
          <cell r="AG14">
            <v>14413.457096550001</v>
          </cell>
          <cell r="AH14">
            <v>95676.038089963811</v>
          </cell>
          <cell r="AI14">
            <v>68198.537939837654</v>
          </cell>
          <cell r="AJ14">
            <v>115.11786126193839</v>
          </cell>
          <cell r="AK14">
            <v>151.33594377510039</v>
          </cell>
          <cell r="AL14">
            <v>-25.407534409829779</v>
          </cell>
          <cell r="AM14">
            <v>62.84848191654411</v>
          </cell>
          <cell r="AN14">
            <v>-39.993444779391616</v>
          </cell>
          <cell r="AO14">
            <v>143.00125142078204</v>
          </cell>
          <cell r="AP14">
            <v>43.586063425543784</v>
          </cell>
          <cell r="AQ14">
            <v>43.586063425543784</v>
          </cell>
          <cell r="AR14">
            <v>8.3545321909205494</v>
          </cell>
          <cell r="AS14">
            <v>563.79659958792809</v>
          </cell>
        </row>
        <row r="15">
          <cell r="A15" t="str">
            <v>2.</v>
          </cell>
          <cell r="B15" t="str">
            <v>GASTOS GENERALES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70047.97</v>
          </cell>
          <cell r="X15">
            <v>78613.885999999999</v>
          </cell>
          <cell r="Y15">
            <v>142240</v>
          </cell>
          <cell r="Z15">
            <v>211058.32</v>
          </cell>
          <cell r="AA15">
            <v>323984.92000000004</v>
          </cell>
          <cell r="AB15">
            <v>505133.27799999999</v>
          </cell>
          <cell r="AC15">
            <v>596351.93934400007</v>
          </cell>
          <cell r="AD15">
            <v>701922.21839000005</v>
          </cell>
          <cell r="AE15">
            <v>788600</v>
          </cell>
          <cell r="AF15">
            <v>790371</v>
          </cell>
          <cell r="AG15">
            <v>868000</v>
          </cell>
          <cell r="AH15">
            <v>1047823.0000000001</v>
          </cell>
          <cell r="AJ15">
            <v>80.93495594404277</v>
          </cell>
          <cell r="AK15">
            <v>48.381833520809913</v>
          </cell>
          <cell r="AL15">
            <v>53.504926979424461</v>
          </cell>
          <cell r="AM15">
            <v>55.912589388419654</v>
          </cell>
          <cell r="AN15">
            <v>18.058335357584589</v>
          </cell>
          <cell r="AO15">
            <v>17.702680595309129</v>
          </cell>
          <cell r="AP15">
            <v>12.348630566049446</v>
          </cell>
          <cell r="AQ15">
            <v>12.600937723965355</v>
          </cell>
          <cell r="AR15">
            <v>23.660425223599969</v>
          </cell>
          <cell r="AS15">
            <v>20.716935483870991</v>
          </cell>
        </row>
        <row r="16">
          <cell r="B16" t="str">
            <v>2.1.</v>
          </cell>
          <cell r="C16" t="str">
            <v>Vigencia</v>
          </cell>
          <cell r="W16">
            <v>49524.1</v>
          </cell>
          <cell r="X16">
            <v>60562.438000000002</v>
          </cell>
          <cell r="Y16">
            <v>112505</v>
          </cell>
          <cell r="Z16">
            <v>176720.44200000001</v>
          </cell>
          <cell r="AA16">
            <v>258642.916</v>
          </cell>
          <cell r="AB16">
            <v>399005.9</v>
          </cell>
          <cell r="AC16">
            <v>508771.81699999998</v>
          </cell>
          <cell r="AD16">
            <v>567045.63896799996</v>
          </cell>
          <cell r="AE16">
            <v>585500</v>
          </cell>
          <cell r="AF16">
            <v>587771</v>
          </cell>
          <cell r="AG16">
            <v>675253.51317078003</v>
          </cell>
          <cell r="AH16">
            <v>770641.77358200005</v>
          </cell>
          <cell r="AJ16">
            <v>85.766960042130407</v>
          </cell>
          <cell r="AK16">
            <v>57.077856095284659</v>
          </cell>
          <cell r="AL16">
            <v>46.357101121329251</v>
          </cell>
          <cell r="AM16">
            <v>54.269023165513651</v>
          </cell>
          <cell r="AN16">
            <v>27.509848099990485</v>
          </cell>
          <cell r="AO16">
            <v>11.453822719901163</v>
          </cell>
          <cell r="AP16">
            <v>3.2544754361547135</v>
          </cell>
          <cell r="AQ16">
            <v>3.6549722998874268</v>
          </cell>
          <cell r="AR16">
            <v>19.082745156053747</v>
          </cell>
          <cell r="AS16">
            <v>14.126288653176555</v>
          </cell>
        </row>
        <row r="17">
          <cell r="B17" t="str">
            <v>2.2.</v>
          </cell>
          <cell r="C17" t="str">
            <v>Reservas de apropiación</v>
          </cell>
          <cell r="W17">
            <v>0</v>
          </cell>
          <cell r="X17">
            <v>10424.849</v>
          </cell>
          <cell r="Y17">
            <v>12493</v>
          </cell>
          <cell r="Z17">
            <v>24202.214</v>
          </cell>
          <cell r="AA17">
            <v>44751.06</v>
          </cell>
          <cell r="AB17">
            <v>77700.800000000003</v>
          </cell>
          <cell r="AC17">
            <v>67560.148344000001</v>
          </cell>
          <cell r="AD17">
            <v>52550.792460999997</v>
          </cell>
          <cell r="AE17">
            <v>77294</v>
          </cell>
          <cell r="AF17">
            <v>81600</v>
          </cell>
          <cell r="AG17">
            <v>65501.099445650005</v>
          </cell>
          <cell r="AH17">
            <v>94194.583645818668</v>
          </cell>
          <cell r="AI17">
            <v>102594.77227288127</v>
          </cell>
          <cell r="AJ17">
            <v>19.83866624830728</v>
          </cell>
          <cell r="AK17">
            <v>93.726198671255915</v>
          </cell>
          <cell r="AL17">
            <v>84.904819038456552</v>
          </cell>
          <cell r="AM17">
            <v>73.628959850336528</v>
          </cell>
          <cell r="AN17">
            <v>-13.050897360130143</v>
          </cell>
          <cell r="AO17">
            <v>-22.216286155228637</v>
          </cell>
          <cell r="AP17">
            <v>47.084366153684364</v>
          </cell>
          <cell r="AQ17">
            <v>55.278343443742649</v>
          </cell>
          <cell r="AR17">
            <v>24.643409505690972</v>
          </cell>
          <cell r="AS17">
            <v>43.806110802731311</v>
          </cell>
        </row>
        <row r="18">
          <cell r="B18" t="str">
            <v>2.3.</v>
          </cell>
          <cell r="C18" t="str">
            <v>Reservas de Tesorería</v>
          </cell>
          <cell r="W18">
            <v>20523.870000000003</v>
          </cell>
          <cell r="X18">
            <v>7626.5989999999993</v>
          </cell>
          <cell r="Y18">
            <v>17242</v>
          </cell>
          <cell r="Z18">
            <v>10135.664000000001</v>
          </cell>
          <cell r="AA18">
            <v>20590.944</v>
          </cell>
          <cell r="AB18">
            <v>28426.578000000001</v>
          </cell>
          <cell r="AC18">
            <v>20019.974000000002</v>
          </cell>
          <cell r="AD18">
            <v>82325.786961000005</v>
          </cell>
          <cell r="AE18">
            <v>125806</v>
          </cell>
          <cell r="AF18">
            <v>121000</v>
          </cell>
          <cell r="AG18">
            <v>127245.38738357001</v>
          </cell>
          <cell r="AH18">
            <v>182986.6427721814</v>
          </cell>
          <cell r="AI18">
            <v>199305.22772711873</v>
          </cell>
          <cell r="AJ18">
            <v>126.07718066729352</v>
          </cell>
          <cell r="AK18">
            <v>-41.215265050458186</v>
          </cell>
          <cell r="AL18">
            <v>103.15337998576118</v>
          </cell>
          <cell r="AM18">
            <v>38.053787140599304</v>
          </cell>
          <cell r="AN18">
            <v>-29.573042523795856</v>
          </cell>
          <cell r="AO18">
            <v>311.21825113758888</v>
          </cell>
          <cell r="AP18">
            <v>52.814816163977611</v>
          </cell>
          <cell r="AQ18">
            <v>46.977034130655859</v>
          </cell>
          <cell r="AR18">
            <v>54.563220202012339</v>
          </cell>
          <cell r="AS18">
            <v>43.806110802731332</v>
          </cell>
        </row>
        <row r="19">
          <cell r="A19" t="str">
            <v>3.</v>
          </cell>
          <cell r="B19" t="str">
            <v>TRANSFERENCIAS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771635.88300000003</v>
          </cell>
          <cell r="X19">
            <v>1019464.3759999999</v>
          </cell>
          <cell r="Y19">
            <v>1289130</v>
          </cell>
          <cell r="Z19">
            <v>1886747.7280000001</v>
          </cell>
          <cell r="AA19">
            <v>2813668.2420000001</v>
          </cell>
          <cell r="AB19">
            <v>4109110.8759999997</v>
          </cell>
          <cell r="AC19">
            <v>5517843.2444500001</v>
          </cell>
          <cell r="AD19">
            <v>7293547.5047770003</v>
          </cell>
          <cell r="AE19">
            <v>8856300</v>
          </cell>
          <cell r="AF19">
            <v>9136600</v>
          </cell>
          <cell r="AG19">
            <v>8182800</v>
          </cell>
          <cell r="AH19">
            <v>13884139.234000001</v>
          </cell>
          <cell r="AJ19">
            <v>26.451696630937516</v>
          </cell>
          <cell r="AK19">
            <v>46.358220505302029</v>
          </cell>
          <cell r="AL19">
            <v>49.127951778829427</v>
          </cell>
          <cell r="AM19">
            <v>46.041058240724865</v>
          </cell>
          <cell r="AN19">
            <v>34.283143262888217</v>
          </cell>
          <cell r="AO19">
            <v>32.181129141590837</v>
          </cell>
          <cell r="AP19">
            <v>21.426507391628768</v>
          </cell>
          <cell r="AQ19">
            <v>25.269630368704242</v>
          </cell>
          <cell r="AR19">
            <v>12.192317862337543</v>
          </cell>
          <cell r="AS19">
            <v>69.674674121327683</v>
          </cell>
        </row>
        <row r="20">
          <cell r="B20" t="str">
            <v>3.1.</v>
          </cell>
          <cell r="C20" t="str">
            <v>Vigencia</v>
          </cell>
          <cell r="W20">
            <v>715945</v>
          </cell>
          <cell r="X20">
            <v>916032.97599999991</v>
          </cell>
          <cell r="Y20">
            <v>1191613</v>
          </cell>
          <cell r="Z20">
            <v>1764629.9180000001</v>
          </cell>
          <cell r="AA20">
            <v>2728808.7370000002</v>
          </cell>
          <cell r="AB20">
            <v>4015879</v>
          </cell>
          <cell r="AC20">
            <v>5203311.62</v>
          </cell>
          <cell r="AD20">
            <v>6804539.1954640001</v>
          </cell>
          <cell r="AE20">
            <v>8147300</v>
          </cell>
          <cell r="AF20">
            <v>8414000</v>
          </cell>
          <cell r="AG20">
            <v>7561255.3762968201</v>
          </cell>
          <cell r="AH20">
            <v>11980966.199272001</v>
          </cell>
          <cell r="AJ20">
            <v>30.084072431907739</v>
          </cell>
          <cell r="AK20">
            <v>48.087501395167735</v>
          </cell>
          <cell r="AL20">
            <v>54.639151765758513</v>
          </cell>
          <cell r="AM20">
            <v>47.166012243678914</v>
          </cell>
          <cell r="AN20">
            <v>29.568436200393489</v>
          </cell>
          <cell r="AO20">
            <v>30.773240051765338</v>
          </cell>
          <cell r="AP20">
            <v>19.733309868081928</v>
          </cell>
          <cell r="AQ20">
            <v>23.652752351090701</v>
          </cell>
          <cell r="AR20">
            <v>11.120755705797936</v>
          </cell>
          <cell r="AS20">
            <v>58.452077109181921</v>
          </cell>
        </row>
        <row r="21">
          <cell r="B21" t="str">
            <v>3.2.</v>
          </cell>
          <cell r="C21" t="str">
            <v>Reservas de apropiación</v>
          </cell>
          <cell r="W21">
            <v>0</v>
          </cell>
          <cell r="X21">
            <v>27937.4</v>
          </cell>
          <cell r="Y21">
            <v>67827</v>
          </cell>
          <cell r="Z21">
            <v>44092.851999999999</v>
          </cell>
          <cell r="AA21">
            <v>61973.756000000001</v>
          </cell>
          <cell r="AB21">
            <v>25414.799999999999</v>
          </cell>
          <cell r="AC21">
            <v>128370.81544999999</v>
          </cell>
          <cell r="AD21">
            <v>142737.45243100001</v>
          </cell>
          <cell r="AE21">
            <v>209122</v>
          </cell>
          <cell r="AF21">
            <v>226100</v>
          </cell>
          <cell r="AG21">
            <v>123754.56052803001</v>
          </cell>
          <cell r="AH21">
            <v>855038.81017270719</v>
          </cell>
          <cell r="AI21">
            <v>498150.72797886416</v>
          </cell>
          <cell r="AJ21">
            <v>142.78207707231167</v>
          </cell>
          <cell r="AK21">
            <v>-34.992183053946071</v>
          </cell>
          <cell r="AL21">
            <v>40.552840628226996</v>
          </cell>
          <cell r="AM21">
            <v>-58.991028395955226</v>
          </cell>
          <cell r="AN21">
            <v>405.10259946960036</v>
          </cell>
          <cell r="AO21">
            <v>11.191513375246709</v>
          </cell>
          <cell r="AP21">
            <v>46.508149359811938</v>
          </cell>
          <cell r="AQ21">
            <v>58.402715019239857</v>
          </cell>
          <cell r="AR21">
            <v>-13.299166812681085</v>
          </cell>
          <cell r="AS21">
            <v>590.91499054618168</v>
          </cell>
        </row>
        <row r="22">
          <cell r="B22" t="str">
            <v>3.3.</v>
          </cell>
          <cell r="C22" t="str">
            <v>Reservas de Tesorería</v>
          </cell>
          <cell r="W22">
            <v>55690.883000000002</v>
          </cell>
          <cell r="X22">
            <v>75494</v>
          </cell>
          <cell r="Y22">
            <v>29690</v>
          </cell>
          <cell r="Z22">
            <v>78024.957999999999</v>
          </cell>
          <cell r="AA22">
            <v>22885.749</v>
          </cell>
          <cell r="AB22">
            <v>67817.076000000001</v>
          </cell>
          <cell r="AC22">
            <v>186160.80899999998</v>
          </cell>
          <cell r="AD22">
            <v>346270.85688199999</v>
          </cell>
          <cell r="AE22">
            <v>499878</v>
          </cell>
          <cell r="AF22">
            <v>496500</v>
          </cell>
          <cell r="AG22">
            <v>497790.06317515002</v>
          </cell>
          <cell r="AH22">
            <v>1048134.2245552937</v>
          </cell>
          <cell r="AI22">
            <v>610649.27202113578</v>
          </cell>
          <cell r="AJ22">
            <v>-60.672371314276631</v>
          </cell>
          <cell r="AK22">
            <v>162.79878073425397</v>
          </cell>
          <cell r="AL22">
            <v>-70.668681423705479</v>
          </cell>
          <cell r="AM22">
            <v>196.32884639257381</v>
          </cell>
          <cell r="AN22">
            <v>174.50432837888789</v>
          </cell>
          <cell r="AO22">
            <v>86.006312898006371</v>
          </cell>
          <cell r="AP22">
            <v>44.360401710140238</v>
          </cell>
          <cell r="AQ22">
            <v>43.384864805181735</v>
          </cell>
          <cell r="AR22">
            <v>43.75742378596528</v>
          </cell>
          <cell r="AS22">
            <v>110.55748237917359</v>
          </cell>
        </row>
        <row r="24">
          <cell r="A24" t="str">
            <v>SERVICIO DE LA DEUDA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490596.93699999992</v>
          </cell>
          <cell r="X24">
            <v>566441.1</v>
          </cell>
          <cell r="Y24">
            <v>1025322</v>
          </cell>
          <cell r="Z24">
            <v>1217055.953</v>
          </cell>
          <cell r="AA24">
            <v>1471622.4639999999</v>
          </cell>
          <cell r="AB24">
            <v>2490959.7000000002</v>
          </cell>
          <cell r="AC24">
            <v>2623041.7887459998</v>
          </cell>
          <cell r="AD24">
            <v>4925947.8997329995</v>
          </cell>
          <cell r="AE24">
            <v>7085000</v>
          </cell>
          <cell r="AF24">
            <v>7305400</v>
          </cell>
          <cell r="AG24">
            <v>7174600</v>
          </cell>
          <cell r="AH24">
            <v>14897963.097879741</v>
          </cell>
          <cell r="AJ24">
            <v>81.011229587683516</v>
          </cell>
          <cell r="AK24">
            <v>18.699877014245271</v>
          </cell>
          <cell r="AL24">
            <v>20.916582378361692</v>
          </cell>
          <cell r="AM24">
            <v>69.266218811946615</v>
          </cell>
          <cell r="AN24">
            <v>5.3024578738066097</v>
          </cell>
          <cell r="AO24">
            <v>87.795250570062507</v>
          </cell>
          <cell r="AP24">
            <v>43.830185463066449</v>
          </cell>
          <cell r="AQ24">
            <v>48.304451218332488</v>
          </cell>
          <cell r="AR24">
            <v>45.649124717475885</v>
          </cell>
          <cell r="AS24">
            <v>107.6486925804887</v>
          </cell>
        </row>
        <row r="25">
          <cell r="A25" t="str">
            <v>1.</v>
          </cell>
          <cell r="B25" t="str">
            <v>INTERNA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88669.915999999997</v>
          </cell>
          <cell r="X25">
            <v>45514.29</v>
          </cell>
          <cell r="Y25">
            <v>315868</v>
          </cell>
          <cell r="Z25">
            <v>192408.85500000001</v>
          </cell>
          <cell r="AA25">
            <v>332930.63099999999</v>
          </cell>
          <cell r="AB25">
            <v>1141052.8999999999</v>
          </cell>
          <cell r="AC25">
            <v>1377370.6828639999</v>
          </cell>
          <cell r="AD25">
            <v>3435008.1982249999</v>
          </cell>
          <cell r="AE25">
            <v>4897900</v>
          </cell>
          <cell r="AF25">
            <v>5277600</v>
          </cell>
          <cell r="AG25">
            <v>5208400</v>
          </cell>
          <cell r="AH25">
            <v>10768850.787332403</v>
          </cell>
          <cell r="AJ25">
            <v>593.99742366628152</v>
          </cell>
          <cell r="AK25">
            <v>-39.085676611749207</v>
          </cell>
          <cell r="AL25">
            <v>73.032904852533932</v>
          </cell>
          <cell r="AM25">
            <v>242.72992442080223</v>
          </cell>
          <cell r="AN25">
            <v>20.710501928876379</v>
          </cell>
          <cell r="AO25">
            <v>149.38879859723056</v>
          </cell>
          <cell r="AP25">
            <v>42.587723736174254</v>
          </cell>
          <cell r="AQ25">
            <v>53.641554705084474</v>
          </cell>
          <cell r="AR25">
            <v>51.627003472404496</v>
          </cell>
          <cell r="AS25">
            <v>106.75928859788809</v>
          </cell>
        </row>
        <row r="26">
          <cell r="B26" t="str">
            <v>1.1.</v>
          </cell>
          <cell r="C26" t="str">
            <v>Vigencia</v>
          </cell>
          <cell r="W26">
            <v>88669.915999999997</v>
          </cell>
          <cell r="X26">
            <v>43883.635999999999</v>
          </cell>
          <cell r="Y26">
            <v>303956</v>
          </cell>
          <cell r="Z26">
            <v>181226.709</v>
          </cell>
          <cell r="AA26">
            <v>322907.95699999999</v>
          </cell>
          <cell r="AB26">
            <v>1121100.2999999998</v>
          </cell>
          <cell r="AC26">
            <v>1288610.748864</v>
          </cell>
          <cell r="AD26">
            <v>3407106.3435379998</v>
          </cell>
          <cell r="AE26">
            <v>4897900</v>
          </cell>
          <cell r="AF26">
            <v>5277600</v>
          </cell>
          <cell r="AG26">
            <v>5204532.9409779999</v>
          </cell>
          <cell r="AH26">
            <v>10199179.051885806</v>
          </cell>
          <cell r="AJ26">
            <v>592.6408741518137</v>
          </cell>
          <cell r="AK26">
            <v>-40.377321388622036</v>
          </cell>
          <cell r="AL26">
            <v>78.179010578402114</v>
          </cell>
          <cell r="AM26">
            <v>247.18881207377615</v>
          </cell>
          <cell r="AN26">
            <v>14.941611278134538</v>
          </cell>
          <cell r="AO26">
            <v>164.40151508448935</v>
          </cell>
          <cell r="AP26">
            <v>43.755419002094719</v>
          </cell>
          <cell r="AQ26">
            <v>54.899773234540319</v>
          </cell>
          <cell r="AR26">
            <v>52.755224410563017</v>
          </cell>
          <cell r="AS26">
            <v>95.967230250045191</v>
          </cell>
        </row>
        <row r="27">
          <cell r="B27" t="str">
            <v>1.2.</v>
          </cell>
          <cell r="C27" t="str">
            <v>Reservas de apropiación</v>
          </cell>
          <cell r="W27">
            <v>0</v>
          </cell>
          <cell r="X27">
            <v>0</v>
          </cell>
          <cell r="Y27">
            <v>2300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</v>
          </cell>
          <cell r="AH27">
            <v>0</v>
          </cell>
          <cell r="AI27">
            <v>0</v>
          </cell>
        </row>
        <row r="28">
          <cell r="B28" t="str">
            <v>1.3.</v>
          </cell>
          <cell r="C28" t="str">
            <v>Reservas de Tesorería</v>
          </cell>
          <cell r="W28">
            <v>0</v>
          </cell>
          <cell r="X28">
            <v>1630.654</v>
          </cell>
          <cell r="Y28">
            <v>9612</v>
          </cell>
          <cell r="Z28">
            <v>11182.146000000001</v>
          </cell>
          <cell r="AA28">
            <v>10022.674000000001</v>
          </cell>
          <cell r="AB28">
            <v>19952.599999999999</v>
          </cell>
          <cell r="AC28">
            <v>88759.933999999994</v>
          </cell>
          <cell r="AD28">
            <v>27901.854686999999</v>
          </cell>
          <cell r="AE28">
            <v>0</v>
          </cell>
          <cell r="AF28">
            <v>0</v>
          </cell>
          <cell r="AG28">
            <v>3667.0590219999999</v>
          </cell>
          <cell r="AH28">
            <v>569671.7354465964</v>
          </cell>
          <cell r="AI28">
            <v>1849800</v>
          </cell>
          <cell r="AJ28">
            <v>489.45674557570158</v>
          </cell>
          <cell r="AK28">
            <v>16.335268414481895</v>
          </cell>
          <cell r="AL28">
            <v>-10.368957801123324</v>
          </cell>
          <cell r="AM28">
            <v>99.074618210669101</v>
          </cell>
          <cell r="AN28">
            <v>344.85397391818606</v>
          </cell>
          <cell r="AO28">
            <v>-68.564809109704839</v>
          </cell>
          <cell r="AR28">
            <v>-86.857292953688301</v>
          </cell>
        </row>
        <row r="29">
          <cell r="A29" t="str">
            <v>2.</v>
          </cell>
          <cell r="B29" t="str">
            <v>EXTERNA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401927.02099999995</v>
          </cell>
          <cell r="X29">
            <v>520926.81</v>
          </cell>
          <cell r="Y29">
            <v>709454</v>
          </cell>
          <cell r="Z29">
            <v>1024647.098</v>
          </cell>
          <cell r="AA29">
            <v>1138691.8329999999</v>
          </cell>
          <cell r="AB29">
            <v>1349906.8</v>
          </cell>
          <cell r="AC29">
            <v>1245671.1058819999</v>
          </cell>
          <cell r="AD29">
            <v>1490939.701508</v>
          </cell>
          <cell r="AE29">
            <v>2187100</v>
          </cell>
          <cell r="AF29">
            <v>2027800</v>
          </cell>
          <cell r="AG29">
            <v>1966200</v>
          </cell>
          <cell r="AH29">
            <v>4129112.3105473397</v>
          </cell>
          <cell r="AJ29">
            <v>36.190725142366922</v>
          </cell>
          <cell r="AK29">
            <v>44.42755950350552</v>
          </cell>
          <cell r="AL29">
            <v>11.130147659872636</v>
          </cell>
          <cell r="AM29">
            <v>18.548913839447923</v>
          </cell>
          <cell r="AN29">
            <v>-7.7216956102451046</v>
          </cell>
          <cell r="AO29">
            <v>19.689675265634186</v>
          </cell>
          <cell r="AP29">
            <v>46.692719885846067</v>
          </cell>
          <cell r="AQ29">
            <v>36.008183157843106</v>
          </cell>
          <cell r="AR29">
            <v>31.876560669174037</v>
          </cell>
          <cell r="AS29">
            <v>110.00469487068152</v>
          </cell>
        </row>
        <row r="30">
          <cell r="B30" t="str">
            <v>2.1.</v>
          </cell>
          <cell r="C30" t="str">
            <v>Vigencia</v>
          </cell>
          <cell r="W30">
            <v>401927.02099999995</v>
          </cell>
          <cell r="X30">
            <v>502217.49699999997</v>
          </cell>
          <cell r="Y30">
            <v>622360</v>
          </cell>
          <cell r="Z30">
            <v>984036.4</v>
          </cell>
          <cell r="AA30">
            <v>1127655.3459999999</v>
          </cell>
          <cell r="AB30">
            <v>1264475.7</v>
          </cell>
          <cell r="AC30">
            <v>1227136.3594519999</v>
          </cell>
          <cell r="AD30">
            <v>1479298.6209249999</v>
          </cell>
          <cell r="AE30">
            <v>2187100</v>
          </cell>
          <cell r="AF30">
            <v>2027800</v>
          </cell>
          <cell r="AG30">
            <v>1924315.2899529999</v>
          </cell>
          <cell r="AH30">
            <v>3722794.5061486787</v>
          </cell>
          <cell r="AJ30">
            <v>23.922404877900938</v>
          </cell>
          <cell r="AK30">
            <v>58.113696252972559</v>
          </cell>
          <cell r="AL30">
            <v>14.594881449507335</v>
          </cell>
          <cell r="AM30">
            <v>12.133171228720441</v>
          </cell>
          <cell r="AN30">
            <v>-2.9529504242746696</v>
          </cell>
          <cell r="AO30">
            <v>20.548837912814164</v>
          </cell>
          <cell r="AP30">
            <v>47.847092470918049</v>
          </cell>
          <cell r="AQ30">
            <v>37.078475658418732</v>
          </cell>
          <cell r="AR30">
            <v>30.082950307202516</v>
          </cell>
          <cell r="AS30">
            <v>93.460735129304368</v>
          </cell>
        </row>
        <row r="31">
          <cell r="B31" t="str">
            <v>2.2.</v>
          </cell>
          <cell r="C31" t="str">
            <v>Reservas de apropiación</v>
          </cell>
          <cell r="W31">
            <v>0</v>
          </cell>
          <cell r="X31">
            <v>0</v>
          </cell>
          <cell r="Y31">
            <v>799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260.10000000000002</v>
          </cell>
          <cell r="AH31">
            <v>0</v>
          </cell>
          <cell r="AI31">
            <v>0</v>
          </cell>
        </row>
        <row r="32">
          <cell r="B32" t="str">
            <v>2.3.</v>
          </cell>
          <cell r="C32" t="str">
            <v>Reservas de Tesorería</v>
          </cell>
          <cell r="W32">
            <v>0</v>
          </cell>
          <cell r="X32">
            <v>18709.312999999998</v>
          </cell>
          <cell r="Y32">
            <v>86295</v>
          </cell>
          <cell r="Z32">
            <v>40610.697999999997</v>
          </cell>
          <cell r="AA32">
            <v>11036.486999999999</v>
          </cell>
          <cell r="AB32">
            <v>85431.099999999991</v>
          </cell>
          <cell r="AC32">
            <v>18534.746429999999</v>
          </cell>
          <cell r="AD32">
            <v>11641.080583000001</v>
          </cell>
          <cell r="AE32">
            <v>0</v>
          </cell>
          <cell r="AF32">
            <v>0</v>
          </cell>
          <cell r="AG32">
            <v>41624.610047000002</v>
          </cell>
          <cell r="AH32">
            <v>406317.8043986609</v>
          </cell>
          <cell r="AI32">
            <v>183100</v>
          </cell>
          <cell r="AJ32">
            <v>361.24088041073452</v>
          </cell>
          <cell r="AK32">
            <v>-52.939685960947912</v>
          </cell>
          <cell r="AL32">
            <v>-72.823695372091365</v>
          </cell>
          <cell r="AM32">
            <v>674.07874444105266</v>
          </cell>
          <cell r="AN32">
            <v>-78.304450685991398</v>
          </cell>
          <cell r="AO32">
            <v>-37.193202901562429</v>
          </cell>
          <cell r="AR32">
            <v>257.5665484850806</v>
          </cell>
        </row>
        <row r="34">
          <cell r="A34" t="str">
            <v>INVERSION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330205.33600000001</v>
          </cell>
          <cell r="X34">
            <v>438512.96899999992</v>
          </cell>
          <cell r="Y34">
            <v>697689</v>
          </cell>
          <cell r="Z34">
            <v>950718.07299999986</v>
          </cell>
          <cell r="AA34">
            <v>1069544.105</v>
          </cell>
          <cell r="AB34">
            <v>1383556</v>
          </cell>
          <cell r="AC34">
            <v>1977253.1444549998</v>
          </cell>
          <cell r="AD34">
            <v>2801446.6998629998</v>
          </cell>
          <cell r="AE34">
            <v>3575300</v>
          </cell>
          <cell r="AF34">
            <v>3515000</v>
          </cell>
          <cell r="AG34">
            <v>4038900</v>
          </cell>
          <cell r="AH34">
            <v>2622389.2423478742</v>
          </cell>
          <cell r="AJ34">
            <v>59.103390166779789</v>
          </cell>
          <cell r="AK34">
            <v>36.266742488415304</v>
          </cell>
          <cell r="AL34">
            <v>12.498556130845762</v>
          </cell>
          <cell r="AM34">
            <v>29.359415243563049</v>
          </cell>
          <cell r="AN34">
            <v>42.910958750856487</v>
          </cell>
          <cell r="AO34">
            <v>41.683765061614132</v>
          </cell>
          <cell r="AP34">
            <v>27.623345472710369</v>
          </cell>
          <cell r="AQ34">
            <v>25.470886173629339</v>
          </cell>
          <cell r="AR34">
            <v>44.171938027502563</v>
          </cell>
          <cell r="AS34">
            <v>-35.07169669098333</v>
          </cell>
        </row>
        <row r="35">
          <cell r="B35" t="str">
            <v>1.1.</v>
          </cell>
          <cell r="C35" t="str">
            <v>Vigencia</v>
          </cell>
          <cell r="W35">
            <v>249036</v>
          </cell>
          <cell r="X35">
            <v>300944.17699999997</v>
          </cell>
          <cell r="Y35">
            <v>509847</v>
          </cell>
          <cell r="Z35">
            <v>740705.81499999994</v>
          </cell>
          <cell r="AA35">
            <v>698011.73499999999</v>
          </cell>
          <cell r="AB35">
            <v>958714.70000000007</v>
          </cell>
          <cell r="AC35">
            <v>1384495.9769009999</v>
          </cell>
          <cell r="AD35">
            <v>1677982.626127</v>
          </cell>
          <cell r="AE35">
            <v>1672300</v>
          </cell>
          <cell r="AF35">
            <v>1583800</v>
          </cell>
          <cell r="AG35">
            <v>2146733.9303026702</v>
          </cell>
          <cell r="AH35">
            <v>439348.78469574777</v>
          </cell>
          <cell r="AJ35">
            <v>69.415804978343232</v>
          </cell>
          <cell r="AK35">
            <v>45.280018319221242</v>
          </cell>
          <cell r="AL35">
            <v>-5.7639725698656719</v>
          </cell>
          <cell r="AM35">
            <v>37.349367056128372</v>
          </cell>
          <cell r="AN35">
            <v>44.411677102791877</v>
          </cell>
          <cell r="AO35">
            <v>21.198086099385339</v>
          </cell>
          <cell r="AP35">
            <v>-0.33865822199340423</v>
          </cell>
          <cell r="AQ35">
            <v>-5.6128487065676964</v>
          </cell>
          <cell r="AR35">
            <v>27.935408679266761</v>
          </cell>
          <cell r="AS35">
            <v>-79.534082985598332</v>
          </cell>
        </row>
        <row r="36">
          <cell r="B36" t="str">
            <v>1.2.</v>
          </cell>
          <cell r="C36" t="str">
            <v>Reservas de apropiación</v>
          </cell>
          <cell r="W36">
            <v>0</v>
          </cell>
          <cell r="X36">
            <v>44156.1</v>
          </cell>
          <cell r="Y36">
            <v>131762</v>
          </cell>
          <cell r="Z36">
            <v>153077.386</v>
          </cell>
          <cell r="AA36">
            <v>263387.62400000001</v>
          </cell>
          <cell r="AB36">
            <v>301579.3</v>
          </cell>
          <cell r="AC36">
            <v>426682.572744</v>
          </cell>
          <cell r="AD36">
            <v>544215.95600500004</v>
          </cell>
          <cell r="AE36">
            <v>933140</v>
          </cell>
          <cell r="AF36">
            <v>1006000</v>
          </cell>
          <cell r="AG36">
            <v>958608.97140806005</v>
          </cell>
          <cell r="AH36">
            <v>1105971.7226547827</v>
          </cell>
          <cell r="AI36">
            <v>760740.43104292452</v>
          </cell>
          <cell r="AJ36">
            <v>198.40044750328948</v>
          </cell>
          <cell r="AK36">
            <v>16.177187656532222</v>
          </cell>
          <cell r="AL36">
            <v>72.061746599200504</v>
          </cell>
          <cell r="AM36">
            <v>14.500178641650985</v>
          </cell>
          <cell r="AN36">
            <v>41.4827120906508</v>
          </cell>
          <cell r="AO36">
            <v>27.5458597957591</v>
          </cell>
          <cell r="AP36">
            <v>71.465020402934812</v>
          </cell>
          <cell r="AQ36">
            <v>84.853087988246585</v>
          </cell>
          <cell r="AR36">
            <v>76.144958785304851</v>
          </cell>
          <cell r="AS36">
            <v>15.372561246768623</v>
          </cell>
        </row>
        <row r="37">
          <cell r="B37" t="str">
            <v>1.3.</v>
          </cell>
          <cell r="C37" t="str">
            <v>Reservas de Tesorería</v>
          </cell>
          <cell r="W37">
            <v>81169.335999999981</v>
          </cell>
          <cell r="X37">
            <v>93412.69200000001</v>
          </cell>
          <cell r="Y37">
            <v>56080</v>
          </cell>
          <cell r="Z37">
            <v>56934.872000000003</v>
          </cell>
          <cell r="AA37">
            <v>108144.746</v>
          </cell>
          <cell r="AB37">
            <v>123262</v>
          </cell>
          <cell r="AC37">
            <v>166074.59480999998</v>
          </cell>
          <cell r="AD37">
            <v>579248.11773099995</v>
          </cell>
          <cell r="AE37">
            <v>969860</v>
          </cell>
          <cell r="AF37">
            <v>925200</v>
          </cell>
          <cell r="AG37">
            <v>933557.09828926995</v>
          </cell>
          <cell r="AH37">
            <v>1077068.7349973437</v>
          </cell>
          <cell r="AI37">
            <v>740859.56895707548</v>
          </cell>
          <cell r="AJ37">
            <v>-39.965331477654033</v>
          </cell>
          <cell r="AK37">
            <v>1.5243794579172576</v>
          </cell>
          <cell r="AL37">
            <v>89.944654657342511</v>
          </cell>
          <cell r="AM37">
            <v>13.978722553937107</v>
          </cell>
          <cell r="AN37">
            <v>34.733003529068142</v>
          </cell>
          <cell r="AO37">
            <v>248.7879156915584</v>
          </cell>
          <cell r="AP37">
            <v>67.434294616111018</v>
          </cell>
          <cell r="AQ37">
            <v>59.724299774014696</v>
          </cell>
          <cell r="AR37">
            <v>61.167049095670855</v>
          </cell>
          <cell r="AS37">
            <v>15.372561246768601</v>
          </cell>
        </row>
        <row r="38">
          <cell r="AH38">
            <v>0</v>
          </cell>
          <cell r="AP38" t="e">
            <v>#DIV/0!</v>
          </cell>
          <cell r="AQ38" t="e">
            <v>#DIV/0!</v>
          </cell>
          <cell r="AR38" t="e">
            <v>#DIV/0!</v>
          </cell>
          <cell r="AS38" t="e">
            <v>#DIV/0!</v>
          </cell>
        </row>
        <row r="39">
          <cell r="A39" t="str">
            <v>OTROS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92075</v>
          </cell>
          <cell r="X39">
            <v>120680</v>
          </cell>
          <cell r="Y39">
            <v>120681</v>
          </cell>
          <cell r="Z39">
            <v>120682</v>
          </cell>
          <cell r="AA39">
            <v>120683</v>
          </cell>
          <cell r="AB39">
            <v>120684</v>
          </cell>
          <cell r="AC39">
            <v>120685</v>
          </cell>
          <cell r="AD39">
            <v>120686</v>
          </cell>
          <cell r="AE39">
            <v>120687</v>
          </cell>
          <cell r="AF39">
            <v>120688</v>
          </cell>
          <cell r="AG39">
            <v>0</v>
          </cell>
          <cell r="AH39">
            <v>0</v>
          </cell>
          <cell r="AJ39">
            <v>8.2863771959651444E-4</v>
          </cell>
          <cell r="AK39">
            <v>8.2863085324458297E-4</v>
          </cell>
          <cell r="AL39">
            <v>8.2862398700367379E-4</v>
          </cell>
          <cell r="AP39">
            <v>8.2859652321687349E-4</v>
          </cell>
          <cell r="AQ39">
            <v>1.6571930464115425E-3</v>
          </cell>
          <cell r="AR39">
            <v>-100</v>
          </cell>
          <cell r="AS39">
            <v>-100</v>
          </cell>
        </row>
        <row r="40">
          <cell r="B40" t="str">
            <v>DEVOLUCION DE IMPUESTOS</v>
          </cell>
          <cell r="AH40">
            <v>0</v>
          </cell>
          <cell r="AK40" t="e">
            <v>#DIV/0!</v>
          </cell>
          <cell r="AL40" t="e">
            <v>#DIV/0!</v>
          </cell>
          <cell r="AP40" t="e">
            <v>#DIV/0!</v>
          </cell>
          <cell r="AQ40" t="e">
            <v>#DIV/0!</v>
          </cell>
          <cell r="AR40" t="e">
            <v>#DIV/0!</v>
          </cell>
          <cell r="AS40" t="e">
            <v>#DIV/0!</v>
          </cell>
        </row>
        <row r="41">
          <cell r="B41" t="str">
            <v>PREPAGO DEUDA</v>
          </cell>
          <cell r="AH41">
            <v>0</v>
          </cell>
          <cell r="AP41" t="e">
            <v>#DIV/0!</v>
          </cell>
          <cell r="AQ41" t="e">
            <v>#DIV/0!</v>
          </cell>
          <cell r="AR41" t="e">
            <v>#DIV/0!</v>
          </cell>
          <cell r="AS41" t="e">
            <v>#DIV/0!</v>
          </cell>
        </row>
        <row r="42">
          <cell r="B42" t="str">
            <v>OTROS</v>
          </cell>
          <cell r="AH42">
            <v>0</v>
          </cell>
          <cell r="AP42" t="e">
            <v>#DIV/0!</v>
          </cell>
          <cell r="AQ42" t="e">
            <v>#DIV/0!</v>
          </cell>
          <cell r="AR42" t="e">
            <v>#DIV/0!</v>
          </cell>
          <cell r="AS42" t="e">
            <v>#DIV/0!</v>
          </cell>
        </row>
        <row r="43">
          <cell r="B43" t="str">
            <v>TESOROS</v>
          </cell>
          <cell r="AH43">
            <v>0</v>
          </cell>
          <cell r="AK43" t="e">
            <v>#DIV/0!</v>
          </cell>
          <cell r="AL43" t="e">
            <v>#DIV/0!</v>
          </cell>
          <cell r="AP43" t="e">
            <v>#DIV/0!</v>
          </cell>
          <cell r="AQ43" t="e">
            <v>#DIV/0!</v>
          </cell>
          <cell r="AR43" t="e">
            <v>#DIV/0!</v>
          </cell>
          <cell r="AS43" t="e">
            <v>#DIV/0!</v>
          </cell>
        </row>
        <row r="44">
          <cell r="B44" t="str">
            <v>RECOMPRA TESOROS</v>
          </cell>
          <cell r="AH44">
            <v>0</v>
          </cell>
          <cell r="AK44" t="e">
            <v>#DIV/0!</v>
          </cell>
          <cell r="AP44" t="e">
            <v>#DIV/0!</v>
          </cell>
          <cell r="AQ44" t="e">
            <v>#DIV/0!</v>
          </cell>
          <cell r="AR44" t="e">
            <v>#DIV/0!</v>
          </cell>
          <cell r="AS44" t="e">
            <v>#DIV/0!</v>
          </cell>
        </row>
        <row r="45">
          <cell r="B45" t="str">
            <v>ORO Y PLATINO</v>
          </cell>
          <cell r="AH45">
            <v>0</v>
          </cell>
          <cell r="AP45" t="e">
            <v>#DIV/0!</v>
          </cell>
          <cell r="AQ45" t="e">
            <v>#DIV/0!</v>
          </cell>
          <cell r="AR45" t="e">
            <v>#DIV/0!</v>
          </cell>
          <cell r="AS45" t="e">
            <v>#DIV/0!</v>
          </cell>
        </row>
        <row r="47">
          <cell r="A47" t="str">
            <v>TOTAL</v>
          </cell>
          <cell r="C47">
            <v>0.50661989280961939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2043111.7089999998</v>
          </cell>
          <cell r="X47">
            <v>2553715.182</v>
          </cell>
          <cell r="Y47">
            <v>3720238</v>
          </cell>
          <cell r="Z47">
            <v>5054407.1919999998</v>
          </cell>
          <cell r="AA47">
            <v>6844174.875</v>
          </cell>
          <cell r="AB47">
            <v>10116705.954</v>
          </cell>
          <cell r="AC47">
            <v>12786506.618774999</v>
          </cell>
          <cell r="AD47">
            <v>18274170.176407002</v>
          </cell>
          <cell r="AE47">
            <v>23132201</v>
          </cell>
          <cell r="AF47">
            <v>23786272</v>
          </cell>
          <cell r="AG47">
            <v>24005400</v>
          </cell>
          <cell r="AH47">
            <v>36583614.574227616</v>
          </cell>
          <cell r="AJ47">
            <v>45.679440926783819</v>
          </cell>
          <cell r="AK47">
            <v>35.862468799039206</v>
          </cell>
          <cell r="AL47">
            <v>35.410041474948905</v>
          </cell>
          <cell r="AM47">
            <v>47.814837270650543</v>
          </cell>
          <cell r="AN47">
            <v>26.39001940863368</v>
          </cell>
          <cell r="AO47">
            <v>42.917614022693428</v>
          </cell>
          <cell r="AP47">
            <v>26.584139124768534</v>
          </cell>
          <cell r="AQ47">
            <v>30.163349527681625</v>
          </cell>
          <cell r="AR47">
            <v>31.362462800047375</v>
          </cell>
          <cell r="AS47">
            <v>52.397437969072037</v>
          </cell>
        </row>
        <row r="48">
          <cell r="C48" t="str">
            <v>Vigencia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1791628.1369999999</v>
          </cell>
          <cell r="X48">
            <v>2272076.5039999997</v>
          </cell>
          <cell r="Y48">
            <v>3302176</v>
          </cell>
          <cell r="Z48">
            <v>4628191.3469999991</v>
          </cell>
          <cell r="AA48">
            <v>6291665.8440000005</v>
          </cell>
          <cell r="AB48">
            <v>9373474.9999999981</v>
          </cell>
          <cell r="AC48">
            <v>11670494.857997</v>
          </cell>
          <cell r="AD48">
            <v>16469406.425021999</v>
          </cell>
          <cell r="AE48">
            <v>20291701</v>
          </cell>
          <cell r="AF48">
            <v>20904472</v>
          </cell>
          <cell r="AG48">
            <v>21232333.953963906</v>
          </cell>
          <cell r="AH48">
            <v>31138731.894625232</v>
          </cell>
          <cell r="AJ48">
            <v>45.337359643766661</v>
          </cell>
          <cell r="AK48">
            <v>40.155804748141797</v>
          </cell>
          <cell r="AL48">
            <v>35.942215269000677</v>
          </cell>
          <cell r="AM48">
            <v>48.982403586149474</v>
          </cell>
          <cell r="AN48">
            <v>24.505531385073343</v>
          </cell>
          <cell r="AO48">
            <v>41.120034972095709</v>
          </cell>
          <cell r="AP48">
            <v>23.208453761701954</v>
          </cell>
          <cell r="AQ48">
            <v>26.92911608665991</v>
          </cell>
          <cell r="AR48">
            <v>28.919849362060688</v>
          </cell>
          <cell r="AS48">
            <v>46.657131345712855</v>
          </cell>
        </row>
        <row r="49">
          <cell r="C49" t="str">
            <v>Reservas de apropiación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83376.41399999999</v>
          </cell>
          <cell r="Y49">
            <v>216155</v>
          </cell>
          <cell r="Z49">
            <v>221817.58899999998</v>
          </cell>
          <cell r="AA49">
            <v>374226.598</v>
          </cell>
          <cell r="AB49">
            <v>409219.1</v>
          </cell>
          <cell r="AC49">
            <v>630987.60453799996</v>
          </cell>
          <cell r="AD49">
            <v>744073.92789699999</v>
          </cell>
          <cell r="AE49">
            <v>1225856</v>
          </cell>
          <cell r="AF49">
            <v>1320000</v>
          </cell>
          <cell r="AG49">
            <v>1154768.3710225602</v>
          </cell>
          <cell r="AH49">
            <v>2065027.499342344</v>
          </cell>
          <cell r="AJ49">
            <v>159.25197502497531</v>
          </cell>
          <cell r="AK49">
            <v>2.6196891119798282</v>
          </cell>
          <cell r="AL49">
            <v>68.709163095267442</v>
          </cell>
          <cell r="AM49">
            <v>9.3506186324040961</v>
          </cell>
          <cell r="AN49">
            <v>54.193097178992858</v>
          </cell>
          <cell r="AO49">
            <v>17.922114879229724</v>
          </cell>
          <cell r="AP49">
            <v>64.749221016878806</v>
          </cell>
          <cell r="AQ49">
            <v>77.401727235727563</v>
          </cell>
          <cell r="AR49">
            <v>55.195381497416406</v>
          </cell>
          <cell r="AS49">
            <v>78.826122290978518</v>
          </cell>
        </row>
        <row r="50">
          <cell r="C50" t="str">
            <v>Reservas de Tesorería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159408.57199999999</v>
          </cell>
          <cell r="X50">
            <v>198262.264</v>
          </cell>
          <cell r="Y50">
            <v>201907</v>
          </cell>
          <cell r="Z50">
            <v>204398.25600000002</v>
          </cell>
          <cell r="AA50">
            <v>178282.43299999999</v>
          </cell>
          <cell r="AB50">
            <v>334011.85399999999</v>
          </cell>
          <cell r="AC50">
            <v>485024.15623999998</v>
          </cell>
          <cell r="AD50">
            <v>1060689.8234879998</v>
          </cell>
          <cell r="AE50">
            <v>1614644</v>
          </cell>
          <cell r="AF50">
            <v>1561800</v>
          </cell>
          <cell r="AG50">
            <v>1618297.6750135398</v>
          </cell>
          <cell r="AH50">
            <v>3379855.1802600399</v>
          </cell>
          <cell r="AJ50">
            <v>1.8383407545472297</v>
          </cell>
          <cell r="AK50">
            <v>1.2338631151966206</v>
          </cell>
          <cell r="AL50">
            <v>-12.776930445042556</v>
          </cell>
          <cell r="AM50">
            <v>87.349840575711696</v>
          </cell>
          <cell r="AN50">
            <v>45.211659535891791</v>
          </cell>
          <cell r="AO50">
            <v>118.6880405525923</v>
          </cell>
          <cell r="AP50">
            <v>52.225840603463404</v>
          </cell>
          <cell r="AQ50">
            <v>47.24379978155504</v>
          </cell>
          <cell r="AR50">
            <v>52.570302757491149</v>
          </cell>
          <cell r="AS50">
            <v>108.852501764347</v>
          </cell>
        </row>
        <row r="51">
          <cell r="C51" t="str">
            <v>Otros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92075</v>
          </cell>
          <cell r="X51">
            <v>120680</v>
          </cell>
          <cell r="Y51">
            <v>120681</v>
          </cell>
          <cell r="Z51">
            <v>120682</v>
          </cell>
          <cell r="AA51">
            <v>120683</v>
          </cell>
          <cell r="AB51">
            <v>120684</v>
          </cell>
          <cell r="AC51">
            <v>120685</v>
          </cell>
          <cell r="AD51">
            <v>120686</v>
          </cell>
          <cell r="AE51">
            <v>120687</v>
          </cell>
          <cell r="AF51">
            <v>120688</v>
          </cell>
          <cell r="AG51">
            <v>0</v>
          </cell>
          <cell r="AH51">
            <v>0</v>
          </cell>
          <cell r="AJ51">
            <v>8.2863771959651444E-4</v>
          </cell>
          <cell r="AK51">
            <v>8.2863085324458297E-4</v>
          </cell>
          <cell r="AL51">
            <v>8.2862398700367379E-4</v>
          </cell>
        </row>
        <row r="53">
          <cell r="A53" t="str">
            <v>P = Proyectado</v>
          </cell>
          <cell r="E53" t="str">
            <v>C:\CARLOSJ\PRES9194\PAGOS.WK3</v>
          </cell>
          <cell r="W53" t="str">
            <v>C:\CARLOSJ\PRES9194\PAGOS.WK3</v>
          </cell>
          <cell r="X53" t="str">
            <v>C:\CARLOSJ\PRES9194\PAGOS.XLS</v>
          </cell>
          <cell r="AF53">
            <v>35620</v>
          </cell>
          <cell r="AL53" t="str">
            <v>Rango REZ 1</v>
          </cell>
        </row>
        <row r="54">
          <cell r="A54" t="str">
            <v>C:\CARLOSJ\PRES9194\PAGOS.XLS</v>
          </cell>
        </row>
        <row r="57">
          <cell r="A57" t="str">
            <v>PAGOS POR NUMERALES CON RECURSOS DE LA NACION</v>
          </cell>
        </row>
        <row r="58">
          <cell r="A58" t="str">
            <v>Participación  porcentual en el PIB</v>
          </cell>
        </row>
        <row r="60">
          <cell r="AD60" t="str">
            <v>Provisional</v>
          </cell>
          <cell r="AE60" t="str">
            <v>Proyección</v>
          </cell>
          <cell r="AH60" t="str">
            <v>Proyección</v>
          </cell>
        </row>
        <row r="61">
          <cell r="A61" t="str">
            <v>CONCEPTOS</v>
          </cell>
          <cell r="D61">
            <v>1970</v>
          </cell>
          <cell r="E61">
            <v>1971</v>
          </cell>
          <cell r="F61">
            <v>1972</v>
          </cell>
          <cell r="G61">
            <v>1973</v>
          </cell>
          <cell r="H61">
            <v>1974</v>
          </cell>
          <cell r="I61">
            <v>1975</v>
          </cell>
          <cell r="J61">
            <v>1976</v>
          </cell>
          <cell r="K61">
            <v>1977</v>
          </cell>
          <cell r="L61">
            <v>1978</v>
          </cell>
          <cell r="M61">
            <v>1979</v>
          </cell>
          <cell r="N61">
            <v>1980</v>
          </cell>
          <cell r="O61">
            <v>1981</v>
          </cell>
          <cell r="P61">
            <v>1982</v>
          </cell>
          <cell r="Q61">
            <v>1983</v>
          </cell>
          <cell r="R61">
            <v>1984</v>
          </cell>
          <cell r="S61">
            <v>1985</v>
          </cell>
          <cell r="T61">
            <v>1986</v>
          </cell>
          <cell r="U61">
            <v>1987</v>
          </cell>
          <cell r="V61">
            <v>1988</v>
          </cell>
          <cell r="W61">
            <v>1989</v>
          </cell>
          <cell r="X61">
            <v>1990</v>
          </cell>
          <cell r="Y61">
            <v>1991</v>
          </cell>
          <cell r="Z61">
            <v>1992</v>
          </cell>
          <cell r="AA61">
            <v>1993</v>
          </cell>
          <cell r="AB61">
            <v>1994</v>
          </cell>
          <cell r="AC61">
            <v>1995</v>
          </cell>
          <cell r="AD61">
            <v>1996</v>
          </cell>
          <cell r="AE61">
            <v>1997</v>
          </cell>
          <cell r="AH61">
            <v>1998</v>
          </cell>
        </row>
        <row r="62">
          <cell r="AE62" t="str">
            <v>Dic-20-96</v>
          </cell>
          <cell r="AF62" t="str">
            <v>Mayo</v>
          </cell>
          <cell r="AG62" t="str">
            <v>Junio</v>
          </cell>
          <cell r="AH62" t="str">
            <v>Junio 19/97</v>
          </cell>
        </row>
        <row r="64">
          <cell r="A64" t="str">
            <v>FUNCIONAMIENTO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7.4717756753315559E-2</v>
          </cell>
          <cell r="X64">
            <v>7.6564750449893468</v>
          </cell>
          <cell r="Y64">
            <v>7.6111597483168465</v>
          </cell>
          <cell r="Z64">
            <v>8.7108115784324642</v>
          </cell>
          <cell r="AA64">
            <v>9.8711558603314202</v>
          </cell>
          <cell r="AB64">
            <v>10.971052220493998</v>
          </cell>
          <cell r="AC64">
            <v>11.305826926620673</v>
          </cell>
          <cell r="AD64">
            <v>11.854564493137852</v>
          </cell>
          <cell r="AE64">
            <v>11.227453632192901</v>
          </cell>
          <cell r="AF64">
            <v>11.699139483072669</v>
          </cell>
          <cell r="AG64">
            <v>11.736057167008886</v>
          </cell>
          <cell r="AH64">
            <v>14.350810631233587</v>
          </cell>
        </row>
        <row r="65">
          <cell r="A65" t="str">
            <v>1.</v>
          </cell>
          <cell r="B65" t="str">
            <v>SERVICIOS PERSONALES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1.9075557764744473E-2</v>
          </cell>
          <cell r="X65">
            <v>2.2280014476875309</v>
          </cell>
          <cell r="Y65">
            <v>2.1564038648102222</v>
          </cell>
          <cell r="Z65">
            <v>2.3803940430634931</v>
          </cell>
          <cell r="AA65">
            <v>2.6733395431802749</v>
          </cell>
          <cell r="AB65">
            <v>2.8612203326876591</v>
          </cell>
          <cell r="AC65">
            <v>2.8616240158446526</v>
          </cell>
          <cell r="AD65">
            <v>2.8676650568199444</v>
          </cell>
          <cell r="AE65">
            <v>2.5449225940506555</v>
          </cell>
          <cell r="AF65">
            <v>2.7420081483334879</v>
          </cell>
          <cell r="AG65">
            <v>3.4323097794304944</v>
          </cell>
          <cell r="AH65">
            <v>3.110039784013146</v>
          </cell>
        </row>
        <row r="66">
          <cell r="B66" t="str">
            <v>1.1.</v>
          </cell>
          <cell r="C66" t="str">
            <v>Vigencia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1.8941722850918486E-2</v>
          </cell>
          <cell r="X66">
            <v>2.2168927990448148</v>
          </cell>
          <cell r="Y66">
            <v>2.1413052230820502</v>
          </cell>
          <cell r="Z66">
            <v>2.3563885732943333</v>
          </cell>
          <cell r="AA66">
            <v>2.6510509360760666</v>
          </cell>
          <cell r="AB66">
            <v>2.8372353767274534</v>
          </cell>
          <cell r="AC66">
            <v>2.8424985675835219</v>
          </cell>
          <cell r="AD66">
            <v>2.8475771123963862</v>
          </cell>
          <cell r="AE66">
            <v>2.5220570082624341</v>
          </cell>
          <cell r="AF66">
            <v>2.7190896633391852</v>
          </cell>
          <cell r="AG66">
            <v>3.4131742264909302</v>
          </cell>
          <cell r="AH66">
            <v>3.030620645646759</v>
          </cell>
        </row>
        <row r="67">
          <cell r="B67" t="str">
            <v>1.2.</v>
          </cell>
          <cell r="C67" t="str">
            <v>Reservas de apropiación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4.2419409967964401E-3</v>
          </cell>
          <cell r="Y67">
            <v>3.7117811820392014E-3</v>
          </cell>
          <cell r="Z67">
            <v>1.3432619631962932E-3</v>
          </cell>
          <cell r="AA67">
            <v>9.4379308530271305E-3</v>
          </cell>
          <cell r="AB67">
            <v>7.9515734760171163E-3</v>
          </cell>
          <cell r="AC67">
            <v>1.1565271839548582E-2</v>
          </cell>
          <cell r="AD67">
            <v>5.1363682713265078E-3</v>
          </cell>
          <cell r="AE67">
            <v>5.6713854514091533E-3</v>
          </cell>
          <cell r="AF67">
            <v>5.6845061206340624E-3</v>
          </cell>
          <cell r="AG67">
            <v>5.9117819235819631E-3</v>
          </cell>
          <cell r="AH67">
            <v>7.3942830335510827E-3</v>
          </cell>
        </row>
        <row r="68">
          <cell r="B68" t="str">
            <v>1.3.</v>
          </cell>
          <cell r="C68" t="str">
            <v>Reservas de Tesorería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1.3383491382598658E-4</v>
          </cell>
          <cell r="X68">
            <v>6.8667076459198737E-3</v>
          </cell>
          <cell r="Y68">
            <v>1.1386860546132581E-2</v>
          </cell>
          <cell r="Z68">
            <v>2.2662207805963515E-2</v>
          </cell>
          <cell r="AA68">
            <v>1.2850676251180805E-2</v>
          </cell>
          <cell r="AB68">
            <v>1.6033382484188619E-2</v>
          </cell>
          <cell r="AC68">
            <v>7.5601764215825831E-3</v>
          </cell>
          <cell r="AD68">
            <v>1.4951576152231539E-2</v>
          </cell>
          <cell r="AE68">
            <v>1.719420033681188E-2</v>
          </cell>
          <cell r="AF68">
            <v>1.7233978873668346E-2</v>
          </cell>
          <cell r="AG68">
            <v>1.3223771015982044E-2</v>
          </cell>
          <cell r="AH68">
            <v>7.2024855332835813E-2</v>
          </cell>
        </row>
        <row r="69">
          <cell r="A69" t="str">
            <v>2.</v>
          </cell>
          <cell r="B69" t="str">
            <v>GASTOS GENERALES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4.6307447524307653E-3</v>
          </cell>
          <cell r="X69">
            <v>0.38863660205331962</v>
          </cell>
          <cell r="Y69">
            <v>0.54205724366864072</v>
          </cell>
          <cell r="Z69">
            <v>0.63689743443504254</v>
          </cell>
          <cell r="AA69">
            <v>0.74322553299691607</v>
          </cell>
          <cell r="AB69">
            <v>0.88780433561698868</v>
          </cell>
          <cell r="AC69">
            <v>0.82361073382200245</v>
          </cell>
          <cell r="AD69">
            <v>0.7889598244003444</v>
          </cell>
          <cell r="AE69">
            <v>0.70991342333035856</v>
          </cell>
          <cell r="AF69">
            <v>0.71315377572566097</v>
          </cell>
          <cell r="AG69">
            <v>0.79635532023887867</v>
          </cell>
          <cell r="AH69">
            <v>0.78880043003509959</v>
          </cell>
        </row>
        <row r="70">
          <cell r="B70" t="str">
            <v>2.1.</v>
          </cell>
          <cell r="C70" t="str">
            <v>Vigencia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3.273948783867062E-3</v>
          </cell>
          <cell r="X70">
            <v>0.2993972351956351</v>
          </cell>
          <cell r="Y70">
            <v>0.42874121343462052</v>
          </cell>
          <cell r="Z70">
            <v>0.53327817696088331</v>
          </cell>
          <cell r="AA70">
            <v>0.59333014357574598</v>
          </cell>
          <cell r="AB70">
            <v>0.70127861969283811</v>
          </cell>
          <cell r="AC70">
            <v>0.70265543197237768</v>
          </cell>
          <cell r="AD70">
            <v>0.63735869306619441</v>
          </cell>
          <cell r="AE70">
            <v>0.52707875901588241</v>
          </cell>
          <cell r="AF70">
            <v>0.5303472773065403</v>
          </cell>
          <cell r="AG70">
            <v>0.61951811949717095</v>
          </cell>
          <cell r="AH70">
            <v>0.58013859440429671</v>
          </cell>
        </row>
        <row r="71">
          <cell r="B71" t="str">
            <v>2.2.</v>
          </cell>
          <cell r="C71" t="str">
            <v>Reservas de apropiación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5.1536415491265079E-2</v>
          </cell>
          <cell r="Y71">
            <v>4.7609119411925818E-2</v>
          </cell>
          <cell r="Z71">
            <v>7.3033500902726159E-2</v>
          </cell>
          <cell r="AA71">
            <v>0.10265950162333781</v>
          </cell>
          <cell r="AB71">
            <v>0.13656417053740125</v>
          </cell>
          <cell r="AC71">
            <v>9.3306082673150978E-2</v>
          </cell>
          <cell r="AD71">
            <v>5.9067034645558618E-2</v>
          </cell>
          <cell r="AE71">
            <v>6.9581597949399859E-2</v>
          </cell>
          <cell r="AF71">
            <v>7.362788880059358E-2</v>
          </cell>
          <cell r="AG71">
            <v>6.0094641733916189E-2</v>
          </cell>
          <cell r="AH71">
            <v>7.0909617451419674E-2</v>
          </cell>
        </row>
        <row r="72">
          <cell r="B72" t="str">
            <v>2.3.</v>
          </cell>
          <cell r="C72" t="str">
            <v>Reservas de Tesorería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1.3567959685637032E-3</v>
          </cell>
          <cell r="X72">
            <v>3.7702951366419483E-2</v>
          </cell>
          <cell r="Y72">
            <v>6.5706910822094358E-2</v>
          </cell>
          <cell r="Z72">
            <v>3.0585756571433056E-2</v>
          </cell>
          <cell r="AA72">
            <v>4.7235887797832221E-2</v>
          </cell>
          <cell r="AB72">
            <v>4.996154538674942E-2</v>
          </cell>
          <cell r="AC72">
            <v>2.764921917647371E-2</v>
          </cell>
          <cell r="AD72">
            <v>9.253409668859125E-2</v>
          </cell>
          <cell r="AE72">
            <v>0.11325306636507618</v>
          </cell>
          <cell r="AF72">
            <v>0.10917860961852724</v>
          </cell>
          <cell r="AG72">
            <v>0.11674255900779155</v>
          </cell>
          <cell r="AH72">
            <v>0.13775221817938316</v>
          </cell>
        </row>
        <row r="73">
          <cell r="A73" t="str">
            <v>3.</v>
          </cell>
          <cell r="B73" t="str">
            <v>TRANSFERENCIAS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5.101145423614032E-2</v>
          </cell>
          <cell r="X73">
            <v>5.0398369952484954</v>
          </cell>
          <cell r="Y73">
            <v>4.9126986398379833</v>
          </cell>
          <cell r="Z73">
            <v>5.6935201009339291</v>
          </cell>
          <cell r="AA73">
            <v>6.4545907841542309</v>
          </cell>
          <cell r="AB73">
            <v>7.22202755218935</v>
          </cell>
          <cell r="AC73">
            <v>7.6205921769540179</v>
          </cell>
          <cell r="AD73">
            <v>8.1979396119175636</v>
          </cell>
          <cell r="AE73">
            <v>7.9726176148118872</v>
          </cell>
          <cell r="AF73">
            <v>8.2439775590135191</v>
          </cell>
          <cell r="AG73">
            <v>7.507392067339512</v>
          </cell>
          <cell r="AH73">
            <v>10.451970417185343</v>
          </cell>
        </row>
        <row r="74">
          <cell r="B74" t="str">
            <v>3.1.</v>
          </cell>
          <cell r="C74" t="str">
            <v>Vigencia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4.7329830568666645E-2</v>
          </cell>
          <cell r="X74">
            <v>4.5285122168039118</v>
          </cell>
          <cell r="Y74">
            <v>4.5410746505885822</v>
          </cell>
          <cell r="Z74">
            <v>5.3250128566432231</v>
          </cell>
          <cell r="AA74">
            <v>6.2599219988494106</v>
          </cell>
          <cell r="AB74">
            <v>7.0581665132607192</v>
          </cell>
          <cell r="AC74">
            <v>7.1861983149864459</v>
          </cell>
          <cell r="AD74">
            <v>7.6482947941045261</v>
          </cell>
          <cell r="AE74">
            <v>7.3343616965501264</v>
          </cell>
          <cell r="AF74">
            <v>7.5919737300023815</v>
          </cell>
          <cell r="AG74">
            <v>6.9371497080631315</v>
          </cell>
          <cell r="AH74">
            <v>9.0192630723144518</v>
          </cell>
        </row>
        <row r="75">
          <cell r="B75" t="str">
            <v>3.2.</v>
          </cell>
          <cell r="C75" t="str">
            <v>Reservas de apropiación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0.13811168431750609</v>
          </cell>
          <cell r="Y75">
            <v>0.25847944787902766</v>
          </cell>
          <cell r="Z75">
            <v>0.13305622974599643</v>
          </cell>
          <cell r="AA75">
            <v>0.14216858560861667</v>
          </cell>
          <cell r="AB75">
            <v>4.4668151182149292E-2</v>
          </cell>
          <cell r="AC75">
            <v>0.17729058050923077</v>
          </cell>
          <cell r="AD75">
            <v>0.1604367442073816</v>
          </cell>
          <cell r="AE75">
            <v>0.18825578863009287</v>
          </cell>
          <cell r="AF75">
            <v>0.20401060855164466</v>
          </cell>
          <cell r="AG75">
            <v>0.11353986483907955</v>
          </cell>
          <cell r="AH75">
            <v>0.64367262520571822</v>
          </cell>
        </row>
        <row r="76">
          <cell r="B76" t="str">
            <v>3.3.</v>
          </cell>
          <cell r="C76" t="str">
            <v>Reservas de Tesorería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3.6816236674736716E-3</v>
          </cell>
          <cell r="X76">
            <v>0.37321309412707715</v>
          </cell>
          <cell r="Y76">
            <v>0.11314454137037359</v>
          </cell>
          <cell r="Z76">
            <v>0.23545101454470946</v>
          </cell>
          <cell r="AA76">
            <v>5.2500199696203884E-2</v>
          </cell>
          <cell r="AB76">
            <v>0.11919288774648268</v>
          </cell>
          <cell r="AC76">
            <v>0.25710328145834044</v>
          </cell>
          <cell r="AD76">
            <v>0.38920807360565463</v>
          </cell>
          <cell r="AE76">
            <v>0.45000012963166741</v>
          </cell>
          <cell r="AF76">
            <v>0.44799322045949397</v>
          </cell>
          <cell r="AG76">
            <v>0.4567024944373021</v>
          </cell>
          <cell r="AH76">
            <v>0.78903471966517358</v>
          </cell>
        </row>
        <row r="78">
          <cell r="A78" t="str">
            <v>SERVICIO DE LA DEUDA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3.243247722341356E-2</v>
          </cell>
          <cell r="X78">
            <v>2.8002653929020198</v>
          </cell>
          <cell r="Y78">
            <v>3.9073623255963024</v>
          </cell>
          <cell r="Z78">
            <v>3.6726332988417405</v>
          </cell>
          <cell r="AA78">
            <v>3.3759206761124401</v>
          </cell>
          <cell r="AB78">
            <v>4.378022430561769</v>
          </cell>
          <cell r="AC78">
            <v>3.6226349407890233</v>
          </cell>
          <cell r="AD78">
            <v>5.5367601824783037</v>
          </cell>
          <cell r="AE78">
            <v>6.3780580830529923</v>
          </cell>
          <cell r="AF78">
            <v>6.5916811132825517</v>
          </cell>
          <cell r="AG78">
            <v>6.5824088486012204</v>
          </cell>
          <cell r="AH78">
            <v>11.215176321052873</v>
          </cell>
        </row>
        <row r="79">
          <cell r="A79" t="str">
            <v>1.</v>
          </cell>
          <cell r="B79" t="str">
            <v>INTERNA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5.8618079612510789E-3</v>
          </cell>
          <cell r="X79">
            <v>0.22500502023865587</v>
          </cell>
          <cell r="Y79">
            <v>1.2037298751625858</v>
          </cell>
          <cell r="Z79">
            <v>0.58062011538841063</v>
          </cell>
          <cell r="AA79">
            <v>0.76374710797025547</v>
          </cell>
          <cell r="AB79">
            <v>2.0054741113063992</v>
          </cell>
          <cell r="AC79">
            <v>1.9022614064212062</v>
          </cell>
          <cell r="AD79">
            <v>3.8609455490687581</v>
          </cell>
          <cell r="AE79">
            <v>4.4091871115010939</v>
          </cell>
          <cell r="AF79">
            <v>4.7619919844854488</v>
          </cell>
          <cell r="AG79">
            <v>4.7784989054518157</v>
          </cell>
          <cell r="AH79">
            <v>8.1067834281473292</v>
          </cell>
        </row>
        <row r="80">
          <cell r="B80" t="str">
            <v>1.1.</v>
          </cell>
          <cell r="C80" t="str">
            <v>Vigencia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5.8618079612510789E-3</v>
          </cell>
          <cell r="X80">
            <v>0.21694369848075859</v>
          </cell>
          <cell r="Y80">
            <v>1.158334867523519</v>
          </cell>
          <cell r="Z80">
            <v>0.54687645582133892</v>
          </cell>
          <cell r="AA80">
            <v>0.74075496615790093</v>
          </cell>
          <cell r="AB80">
            <v>1.9704061291355004</v>
          </cell>
          <cell r="AC80">
            <v>1.779676688316411</v>
          </cell>
          <cell r="AD80">
            <v>3.8295838941765794</v>
          </cell>
          <cell r="AE80">
            <v>4.4091871115010939</v>
          </cell>
          <cell r="AF80">
            <v>4.7619919844854488</v>
          </cell>
          <cell r="AG80">
            <v>4.7749510333022211</v>
          </cell>
          <cell r="AH80">
            <v>7.6779349395198437</v>
          </cell>
        </row>
        <row r="81">
          <cell r="B81" t="str">
            <v>1.2.</v>
          </cell>
          <cell r="C81" t="str">
            <v>Reservas de apropiación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8.7649863641582788E-3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1.8349200927163104E-4</v>
          </cell>
          <cell r="AH81">
            <v>0</v>
          </cell>
        </row>
        <row r="82">
          <cell r="B82" t="str">
            <v>1.3.</v>
          </cell>
          <cell r="C82" t="str">
            <v>Reservas de Tesorería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8.0613217578972482E-3</v>
          </cell>
          <cell r="Y82">
            <v>3.6630021274908428E-2</v>
          </cell>
          <cell r="Z82">
            <v>3.374365956707167E-2</v>
          </cell>
          <cell r="AA82">
            <v>2.2992141812354514E-2</v>
          </cell>
          <cell r="AB82">
            <v>3.5067982170898529E-2</v>
          </cell>
          <cell r="AC82">
            <v>0.12258471810479574</v>
          </cell>
          <cell r="AD82">
            <v>3.1361654892178382E-2</v>
          </cell>
          <cell r="AE82">
            <v>0</v>
          </cell>
          <cell r="AF82">
            <v>0</v>
          </cell>
          <cell r="AG82">
            <v>3.3643801403222115E-3</v>
          </cell>
          <cell r="AH82">
            <v>0.42884848862748448</v>
          </cell>
        </row>
        <row r="83">
          <cell r="A83" t="str">
            <v>2.</v>
          </cell>
          <cell r="B83" t="str">
            <v>EXTERNA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2.6570669262162484E-2</v>
          </cell>
          <cell r="X83">
            <v>2.5752603726633643</v>
          </cell>
          <cell r="Y83">
            <v>2.7036324504337164</v>
          </cell>
          <cell r="Z83">
            <v>3.0920131834533295</v>
          </cell>
          <cell r="AA83">
            <v>2.6121735681421847</v>
          </cell>
          <cell r="AB83">
            <v>2.3725483192553698</v>
          </cell>
          <cell r="AC83">
            <v>1.7203735343678166</v>
          </cell>
          <cell r="AD83">
            <v>1.6758146334095465</v>
          </cell>
          <cell r="AE83">
            <v>1.9688709715518984</v>
          </cell>
          <cell r="AF83">
            <v>1.8296891287971035</v>
          </cell>
          <cell r="AG83">
            <v>1.8039099431494048</v>
          </cell>
          <cell r="AH83">
            <v>3.1083928929055431</v>
          </cell>
        </row>
        <row r="84">
          <cell r="B84" t="str">
            <v>2.1.</v>
          </cell>
          <cell r="C84" t="str">
            <v>Vigencia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2.6570669262162484E-2</v>
          </cell>
          <cell r="X84">
            <v>2.4827687760633439</v>
          </cell>
          <cell r="Y84">
            <v>2.3717290928684984</v>
          </cell>
          <cell r="Z84">
            <v>2.9694648310983207</v>
          </cell>
          <cell r="AA84">
            <v>2.5868557263951413</v>
          </cell>
          <cell r="AB84">
            <v>2.2223976475814897</v>
          </cell>
          <cell r="AC84">
            <v>1.6947755357678469</v>
          </cell>
          <cell r="AD84">
            <v>1.662730071257261</v>
          </cell>
          <cell r="AE84">
            <v>1.9688709715518984</v>
          </cell>
          <cell r="AF84">
            <v>1.8296891287971035</v>
          </cell>
          <cell r="AG84">
            <v>1.7654823951279861</v>
          </cell>
          <cell r="AH84">
            <v>2.8025171306436141</v>
          </cell>
        </row>
        <row r="85">
          <cell r="B85" t="str">
            <v>2.2.</v>
          </cell>
          <cell r="C85" t="str">
            <v>Reservas de apropiación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3.0448800456358543E-3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2.3863135805775619E-4</v>
          </cell>
          <cell r="AH85">
            <v>0</v>
          </cell>
        </row>
        <row r="86">
          <cell r="B86" t="str">
            <v>2.3.</v>
          </cell>
          <cell r="C86" t="str">
            <v>Reservas de Tesorería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9.2491596600020501E-2</v>
          </cell>
          <cell r="Y86">
            <v>0.32885847751958203</v>
          </cell>
          <cell r="Z86">
            <v>0.12254835235500931</v>
          </cell>
          <cell r="AA86">
            <v>2.5317841747043459E-2</v>
          </cell>
          <cell r="AB86">
            <v>0.15015067167387955</v>
          </cell>
          <cell r="AC86">
            <v>2.5597998599969887E-2</v>
          </cell>
          <cell r="AD86">
            <v>1.308456215228531E-2</v>
          </cell>
          <cell r="AE86">
            <v>0</v>
          </cell>
          <cell r="AF86">
            <v>0</v>
          </cell>
          <cell r="AG86">
            <v>3.8188916663360752E-2</v>
          </cell>
          <cell r="AH86">
            <v>0.30587576226192892</v>
          </cell>
        </row>
        <row r="88">
          <cell r="A88" t="str">
            <v>INVERSION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2.1829278234710266E-2</v>
          </cell>
          <cell r="X88">
            <v>2.1678382649659711</v>
          </cell>
          <cell r="Y88">
            <v>2.6587976397492286</v>
          </cell>
          <cell r="Z88">
            <v>2.8689222086327955</v>
          </cell>
          <cell r="AA88">
            <v>2.4535477993924362</v>
          </cell>
          <cell r="AB88">
            <v>2.431688959856845</v>
          </cell>
          <cell r="AC88">
            <v>2.7307480798130963</v>
          </cell>
          <cell r="AD88">
            <v>3.1488231010274066</v>
          </cell>
          <cell r="AE88">
            <v>3.2185562546703403</v>
          </cell>
          <cell r="AF88">
            <v>3.1715934942902742</v>
          </cell>
          <cell r="AG88">
            <v>3.7055293812359529</v>
          </cell>
          <cell r="AH88">
            <v>1.9741328087696317</v>
          </cell>
        </row>
        <row r="89">
          <cell r="B89" t="str">
            <v>1.1.</v>
          </cell>
          <cell r="C89" t="str">
            <v>Vigencia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1.6463320067181791E-2</v>
          </cell>
          <cell r="X89">
            <v>1.4877514432629979</v>
          </cell>
          <cell r="Y89">
            <v>1.9429573925247852</v>
          </cell>
          <cell r="Z89">
            <v>2.235181409785775</v>
          </cell>
          <cell r="AA89">
            <v>1.601247810495245</v>
          </cell>
          <cell r="AB89">
            <v>1.6850029573378074</v>
          </cell>
          <cell r="AC89">
            <v>1.9121020194272891</v>
          </cell>
          <cell r="AD89">
            <v>1.8860506810747892</v>
          </cell>
          <cell r="AE89">
            <v>1.5054377603796076</v>
          </cell>
          <cell r="AF89">
            <v>1.4290667926762268</v>
          </cell>
          <cell r="AG89">
            <v>1.9695426112141126</v>
          </cell>
          <cell r="AH89">
            <v>0.33074146139510602</v>
          </cell>
        </row>
        <row r="90">
          <cell r="B90" t="str">
            <v>1.2.</v>
          </cell>
          <cell r="C90" t="str">
            <v>Reservas de apropiación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0.21829065496045555</v>
          </cell>
          <cell r="Y90">
            <v>0.50212701448444486</v>
          </cell>
          <cell r="Z90">
            <v>0.46193201203071588</v>
          </cell>
          <cell r="AA90">
            <v>0.60421456415993469</v>
          </cell>
          <cell r="AB90">
            <v>0.5300450826214157</v>
          </cell>
          <cell r="AC90">
            <v>0.58928348121633634</v>
          </cell>
          <cell r="AD90">
            <v>0.61169815377892489</v>
          </cell>
          <cell r="AE90">
            <v>0.84003120954411703</v>
          </cell>
          <cell r="AF90">
            <v>0.90771637418378837</v>
          </cell>
          <cell r="AG90">
            <v>0.87948543134738233</v>
          </cell>
          <cell r="AH90">
            <v>0.83257474825113809</v>
          </cell>
        </row>
        <row r="91">
          <cell r="B91" t="str">
            <v>1.3.</v>
          </cell>
          <cell r="C91" t="str">
            <v>Reservas de Tesorería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5.3659581675284743E-3</v>
          </cell>
          <cell r="X91">
            <v>0.46179616674251822</v>
          </cell>
          <cell r="Y91">
            <v>0.21371323273999837</v>
          </cell>
          <cell r="Z91">
            <v>0.17180878681630526</v>
          </cell>
          <cell r="AA91">
            <v>0.24808542473725662</v>
          </cell>
          <cell r="AB91">
            <v>0.21664091989762208</v>
          </cell>
          <cell r="AC91">
            <v>0.22936257916947103</v>
          </cell>
          <cell r="AD91">
            <v>0.65107426617369268</v>
          </cell>
          <cell r="AE91">
            <v>0.87308728474661623</v>
          </cell>
          <cell r="AF91">
            <v>0.83481032743025951</v>
          </cell>
          <cell r="AG91">
            <v>0.85650133867445843</v>
          </cell>
          <cell r="AH91">
            <v>0.81081659912338766</v>
          </cell>
        </row>
        <row r="93">
          <cell r="A93" t="str">
            <v>OTROS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6.0869119130798899E-3</v>
          </cell>
          <cell r="X93">
            <v>0.59659517576569887</v>
          </cell>
          <cell r="Y93">
            <v>0.45989883452738484</v>
          </cell>
          <cell r="Z93">
            <v>0.36417449064547558</v>
          </cell>
          <cell r="AA93">
            <v>0.27684833910994011</v>
          </cell>
          <cell r="AB93">
            <v>0.21210991852253427</v>
          </cell>
          <cell r="AC93">
            <v>0.16667584165257801</v>
          </cell>
          <cell r="AD93">
            <v>0.13565093520757607</v>
          </cell>
          <cell r="AE93">
            <v>0.10864484063082802</v>
          </cell>
          <cell r="AF93">
            <v>0.10889709122017202</v>
          </cell>
          <cell r="AG93">
            <v>0</v>
          </cell>
          <cell r="AH93">
            <v>0</v>
          </cell>
        </row>
        <row r="94">
          <cell r="B94" t="str">
            <v>DEVOLUCION DE IMPUESTOS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>PREPAGO DEUDA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>TESOROS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>RECOMPRA TESOROS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>ORO Y PLATINO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A101" t="str">
            <v>TOTAL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0.13506642412451927</v>
          </cell>
          <cell r="X101">
            <v>12.62457870285734</v>
          </cell>
          <cell r="Y101">
            <v>14.177319713662376</v>
          </cell>
          <cell r="Z101">
            <v>15.252367085907</v>
          </cell>
          <cell r="AA101">
            <v>15.700624335836299</v>
          </cell>
          <cell r="AB101">
            <v>17.780763610912611</v>
          </cell>
          <cell r="AC101">
            <v>17.659209947222791</v>
          </cell>
          <cell r="AD101">
            <v>20.540147776643565</v>
          </cell>
          <cell r="AE101">
            <v>20.824067969916236</v>
          </cell>
          <cell r="AF101">
            <v>21.462414090645495</v>
          </cell>
          <cell r="AG101">
            <v>22.023995396846058</v>
          </cell>
          <cell r="AH101">
            <v>27.540119761056093</v>
          </cell>
        </row>
        <row r="102">
          <cell r="C102" t="str">
            <v>Vigencia</v>
          </cell>
          <cell r="W102">
            <v>0.11844129949404754</v>
          </cell>
          <cell r="X102">
            <v>11.232266168851462</v>
          </cell>
          <cell r="Y102">
            <v>12.584142440022056</v>
          </cell>
          <cell r="Z102">
            <v>13.96620230360387</v>
          </cell>
          <cell r="AA102">
            <v>14.433161581549511</v>
          </cell>
          <cell r="AB102">
            <v>16.474487243735805</v>
          </cell>
          <cell r="AC102">
            <v>16.117906558053892</v>
          </cell>
          <cell r="AD102">
            <v>18.511595246075736</v>
          </cell>
          <cell r="AE102">
            <v>18.266993307261046</v>
          </cell>
          <cell r="AF102">
            <v>18.862158576606884</v>
          </cell>
          <cell r="AG102">
            <v>19.47981809369556</v>
          </cell>
          <cell r="AH102">
            <v>23.44121584392407</v>
          </cell>
        </row>
        <row r="103">
          <cell r="C103" t="str">
            <v>Reservas de apropiación</v>
          </cell>
          <cell r="W103">
            <v>0</v>
          </cell>
          <cell r="X103">
            <v>0.41218069576602312</v>
          </cell>
          <cell r="Y103">
            <v>0.8237372293672317</v>
          </cell>
          <cell r="Z103">
            <v>0.66936500464263482</v>
          </cell>
          <cell r="AA103">
            <v>0.8584805822449163</v>
          </cell>
          <cell r="AB103">
            <v>0.71922897781698336</v>
          </cell>
          <cell r="AC103">
            <v>0.87144541623826666</v>
          </cell>
          <cell r="AD103">
            <v>0.83633830090319161</v>
          </cell>
          <cell r="AE103">
            <v>1.1035399815750189</v>
          </cell>
          <cell r="AF103">
            <v>1.1910393776566606</v>
          </cell>
          <cell r="AG103">
            <v>1.0594538432112894</v>
          </cell>
          <cell r="AH103">
            <v>1.554551273941827</v>
          </cell>
        </row>
        <row r="104">
          <cell r="C104" t="str">
            <v>Reservas de Tesorería</v>
          </cell>
          <cell r="W104">
            <v>1.0538212717391835E-2</v>
          </cell>
          <cell r="X104">
            <v>0.98013183823985239</v>
          </cell>
          <cell r="Y104">
            <v>0.76944004427308943</v>
          </cell>
          <cell r="Z104">
            <v>0.61679977766049232</v>
          </cell>
          <cell r="AA104">
            <v>0.40898217204187148</v>
          </cell>
          <cell r="AB104">
            <v>0.58704738935982081</v>
          </cell>
          <cell r="AC104">
            <v>0.66985797293063343</v>
          </cell>
          <cell r="AD104">
            <v>1.1922142296646336</v>
          </cell>
          <cell r="AE104">
            <v>1.4535346810801717</v>
          </cell>
          <cell r="AF104">
            <v>1.4092161363819491</v>
          </cell>
          <cell r="AG104">
            <v>1.4847234599392169</v>
          </cell>
          <cell r="AH104">
            <v>2.5443526431901935</v>
          </cell>
        </row>
        <row r="105">
          <cell r="C105" t="str">
            <v>Otros</v>
          </cell>
          <cell r="W105">
            <v>6.0869119130798899E-3</v>
          </cell>
          <cell r="X105">
            <v>0.59659517576569887</v>
          </cell>
          <cell r="Y105">
            <v>0.45989883452738484</v>
          </cell>
          <cell r="Z105">
            <v>0.36417449064547558</v>
          </cell>
          <cell r="AA105">
            <v>0.27684833910994011</v>
          </cell>
          <cell r="AB105">
            <v>0.21210991852253427</v>
          </cell>
          <cell r="AC105">
            <v>0.16667584165257801</v>
          </cell>
          <cell r="AD105">
            <v>0.13565093520757607</v>
          </cell>
          <cell r="AE105">
            <v>0.10864484063082802</v>
          </cell>
          <cell r="AF105">
            <v>0.10889709122017202</v>
          </cell>
          <cell r="AG105">
            <v>0</v>
          </cell>
          <cell r="AH105">
            <v>0</v>
          </cell>
        </row>
        <row r="107">
          <cell r="C107" t="str">
            <v xml:space="preserve">PIB </v>
          </cell>
          <cell r="D107">
            <v>132768</v>
          </cell>
          <cell r="E107">
            <v>155886</v>
          </cell>
          <cell r="F107">
            <v>189614</v>
          </cell>
          <cell r="G107">
            <v>243160</v>
          </cell>
          <cell r="H107">
            <v>322384</v>
          </cell>
          <cell r="I107">
            <v>405108</v>
          </cell>
          <cell r="J107">
            <v>532270</v>
          </cell>
          <cell r="K107">
            <v>716029</v>
          </cell>
          <cell r="L107">
            <v>909487</v>
          </cell>
          <cell r="M107">
            <v>1188817</v>
          </cell>
          <cell r="N107">
            <v>1579130</v>
          </cell>
          <cell r="O107">
            <v>1982773</v>
          </cell>
          <cell r="P107">
            <v>2497298</v>
          </cell>
          <cell r="Q107">
            <v>3054137</v>
          </cell>
          <cell r="R107">
            <v>3856584</v>
          </cell>
          <cell r="S107">
            <v>4965883</v>
          </cell>
          <cell r="T107">
            <v>6787956</v>
          </cell>
          <cell r="U107">
            <v>8824408</v>
          </cell>
          <cell r="V107">
            <v>11731348</v>
          </cell>
          <cell r="W107">
            <v>15126718</v>
          </cell>
          <cell r="X107">
            <v>20228122</v>
          </cell>
          <cell r="Y107">
            <v>26240771</v>
          </cell>
          <cell r="Z107">
            <v>33138510</v>
          </cell>
          <cell r="AA107">
            <v>43591737.045630313</v>
          </cell>
          <cell r="AB107">
            <v>56896914.977212004</v>
          </cell>
          <cell r="AC107">
            <v>72407014</v>
          </cell>
          <cell r="AD107">
            <v>88968056</v>
          </cell>
          <cell r="AE107">
            <v>111083968</v>
          </cell>
          <cell r="AF107">
            <v>110827570</v>
          </cell>
          <cell r="AG107">
            <v>108996572</v>
          </cell>
          <cell r="AH107">
            <v>132837529</v>
          </cell>
        </row>
        <row r="108">
          <cell r="A108" t="str">
            <v>C:\CARLOSJ\PRES9194\PAGOS.XLS</v>
          </cell>
          <cell r="AD108" t="str">
            <v>Rango REZ 2</v>
          </cell>
        </row>
      </sheetData>
      <sheetData sheetId="2" refreshError="1">
        <row r="1">
          <cell r="A1" t="str">
            <v>PAGOS REZAGO POR NUMERALES CON RECURSOS DE LA NACION</v>
          </cell>
          <cell r="O1" t="str">
            <v>PAGOS REZAGO POR NUMERALES CON RECURSOS DE LA NACION</v>
          </cell>
          <cell r="AC1" t="str">
            <v>PAGOS REZAGO POR NUMERALES CON RECURSOS DE LA NACION</v>
          </cell>
          <cell r="AP1" t="str">
            <v>PAGOS REZAGO POR NUMERALES CON RECURSOS DE LA NACION</v>
          </cell>
        </row>
        <row r="2">
          <cell r="A2" t="str">
            <v>Clasificación anterior al Decreto 568 de 1996</v>
          </cell>
          <cell r="O2" t="str">
            <v>Clasificación anterior al Decreto 568 de 1996</v>
          </cell>
          <cell r="AC2" t="str">
            <v>Clasificación FMI</v>
          </cell>
          <cell r="AP2" t="str">
            <v>Clasificación FMI</v>
          </cell>
        </row>
        <row r="3">
          <cell r="A3" t="str">
            <v>Millones de pesos</v>
          </cell>
          <cell r="O3" t="str">
            <v>Participación porcentual en el PIB</v>
          </cell>
          <cell r="AC3" t="str">
            <v>Millones de pesos</v>
          </cell>
          <cell r="AP3" t="str">
            <v>Participación porcentual en el PIB</v>
          </cell>
        </row>
        <row r="5">
          <cell r="A5" t="str">
            <v xml:space="preserve"> </v>
          </cell>
          <cell r="O5" t="str">
            <v xml:space="preserve"> </v>
          </cell>
          <cell r="AC5" t="str">
            <v xml:space="preserve"> </v>
          </cell>
          <cell r="AP5" t="str">
            <v xml:space="preserve"> </v>
          </cell>
        </row>
        <row r="6">
          <cell r="A6" t="str">
            <v>CONCEPTOS</v>
          </cell>
          <cell r="D6">
            <v>1990</v>
          </cell>
          <cell r="E6">
            <v>1991</v>
          </cell>
          <cell r="F6">
            <v>1992</v>
          </cell>
          <cell r="G6">
            <v>1993</v>
          </cell>
          <cell r="H6">
            <v>1994</v>
          </cell>
          <cell r="I6">
            <v>1995</v>
          </cell>
          <cell r="J6">
            <v>1996</v>
          </cell>
          <cell r="K6">
            <v>1997</v>
          </cell>
          <cell r="L6">
            <v>1998</v>
          </cell>
          <cell r="M6">
            <v>1999</v>
          </cell>
          <cell r="O6" t="str">
            <v>CONCEPTOS</v>
          </cell>
          <cell r="R6">
            <v>1990</v>
          </cell>
          <cell r="S6">
            <v>1991</v>
          </cell>
          <cell r="T6">
            <v>1992</v>
          </cell>
          <cell r="U6">
            <v>1993</v>
          </cell>
          <cell r="V6">
            <v>1994</v>
          </cell>
          <cell r="W6">
            <v>1995</v>
          </cell>
          <cell r="X6">
            <v>1996</v>
          </cell>
          <cell r="Y6">
            <v>1997</v>
          </cell>
          <cell r="Z6">
            <v>1998</v>
          </cell>
          <cell r="AA6">
            <v>1999</v>
          </cell>
          <cell r="AC6" t="str">
            <v>CONCEPTOS</v>
          </cell>
          <cell r="AF6">
            <v>1990</v>
          </cell>
          <cell r="AG6">
            <v>1991</v>
          </cell>
          <cell r="AH6">
            <v>1992</v>
          </cell>
          <cell r="AI6">
            <v>1993</v>
          </cell>
          <cell r="AJ6">
            <v>1994</v>
          </cell>
          <cell r="AK6">
            <v>1995</v>
          </cell>
          <cell r="AL6">
            <v>1996</v>
          </cell>
          <cell r="AM6">
            <v>1997</v>
          </cell>
          <cell r="AN6">
            <v>1998</v>
          </cell>
          <cell r="AP6" t="str">
            <v>CONCEPTOS</v>
          </cell>
          <cell r="AS6">
            <v>1990</v>
          </cell>
          <cell r="AT6">
            <v>1991</v>
          </cell>
          <cell r="AU6">
            <v>1992</v>
          </cell>
          <cell r="AV6">
            <v>1993</v>
          </cell>
          <cell r="AW6">
            <v>1994</v>
          </cell>
          <cell r="AX6">
            <v>1995</v>
          </cell>
          <cell r="AY6">
            <v>1996</v>
          </cell>
          <cell r="AZ6">
            <v>1997</v>
          </cell>
          <cell r="BA6">
            <v>1998</v>
          </cell>
        </row>
        <row r="9">
          <cell r="A9" t="str">
            <v>FUNCIONAMIENTO</v>
          </cell>
          <cell r="D9">
            <v>123729.91899999999</v>
          </cell>
          <cell r="E9">
            <v>131214</v>
          </cell>
          <cell r="F9">
            <v>164410.74299999999</v>
          </cell>
          <cell r="G9">
            <v>159917.5</v>
          </cell>
          <cell r="H9">
            <v>213005.954</v>
          </cell>
          <cell r="I9">
            <v>415959.912794</v>
          </cell>
          <cell r="J9">
            <v>641756.74237899994</v>
          </cell>
          <cell r="K9">
            <v>835148.20726977009</v>
          </cell>
          <cell r="L9">
            <v>2285852.6821050001</v>
          </cell>
          <cell r="M9">
            <v>1485900</v>
          </cell>
          <cell r="O9" t="str">
            <v>FUNCIONAMIENTO</v>
          </cell>
          <cell r="R9">
            <v>0.81795711556387052</v>
          </cell>
          <cell r="S9">
            <v>0.64867119152237662</v>
          </cell>
          <cell r="T9">
            <v>0.62654692196353523</v>
          </cell>
          <cell r="U9">
            <v>0.48257299438025431</v>
          </cell>
          <cell r="V9">
            <v>0.48863837148089051</v>
          </cell>
          <cell r="W9">
            <v>0.73107639133087909</v>
          </cell>
          <cell r="X9">
            <v>0.88631847513971485</v>
          </cell>
          <cell r="Y9">
            <v>0.92865348121904812</v>
          </cell>
          <cell r="Z9">
            <v>2.0971785076919667</v>
          </cell>
          <cell r="AA9">
            <v>1.1185844927904371</v>
          </cell>
          <cell r="AC9" t="str">
            <v>FUNCIONAMIENTO</v>
          </cell>
          <cell r="AF9">
            <v>89140.313999999998</v>
          </cell>
          <cell r="AG9">
            <v>176964.53999999998</v>
          </cell>
          <cell r="AH9">
            <v>117818.72899999999</v>
          </cell>
          <cell r="AI9">
            <v>216205.12800000003</v>
          </cell>
          <cell r="AJ9">
            <v>319294.68099999998</v>
          </cell>
          <cell r="AK9">
            <v>646203.80228099995</v>
          </cell>
          <cell r="AL9">
            <v>839306.87954727001</v>
          </cell>
          <cell r="AM9">
            <v>1522496.2050319389</v>
          </cell>
          <cell r="AN9">
            <v>1837208.8143756536</v>
          </cell>
          <cell r="AP9" t="str">
            <v>FUNCIONAMIENTO</v>
          </cell>
          <cell r="AS9">
            <v>0.58929121354955138</v>
          </cell>
          <cell r="AT9">
            <v>0.87484414025187296</v>
          </cell>
          <cell r="AU9">
            <v>0.4489911100554172</v>
          </cell>
          <cell r="AV9">
            <v>0.65242863363500658</v>
          </cell>
          <cell r="AW9">
            <v>0.73246606499248568</v>
          </cell>
          <cell r="AX9">
            <v>1.1357448862382318</v>
          </cell>
          <cell r="AY9">
            <v>1.159151348993994</v>
          </cell>
          <cell r="AZ9">
            <v>1.6929586732489867</v>
          </cell>
          <cell r="BA9">
            <v>1.6855656840066984</v>
          </cell>
        </row>
        <row r="10">
          <cell r="A10" t="str">
            <v>1.</v>
          </cell>
          <cell r="B10" t="str">
            <v>SERVICIOS PERSONALES</v>
          </cell>
          <cell r="D10">
            <v>2247.0709999999999</v>
          </cell>
          <cell r="E10">
            <v>3962</v>
          </cell>
          <cell r="F10">
            <v>7955.0549999999994</v>
          </cell>
          <cell r="G10">
            <v>9715.991</v>
          </cell>
          <cell r="H10">
            <v>13646.7</v>
          </cell>
          <cell r="I10">
            <v>13848.165999999999</v>
          </cell>
          <cell r="J10">
            <v>17871.853643999999</v>
          </cell>
          <cell r="K10">
            <v>20857.09673737</v>
          </cell>
          <cell r="L10">
            <v>105498.42095899931</v>
          </cell>
          <cell r="M10">
            <v>75200</v>
          </cell>
          <cell r="O10" t="str">
            <v>1.</v>
          </cell>
          <cell r="P10" t="str">
            <v>SERVICIOS PERSONALES</v>
          </cell>
          <cell r="R10">
            <v>1.4854998115914245E-2</v>
          </cell>
          <cell r="S10">
            <v>1.9586593357504962E-2</v>
          </cell>
          <cell r="T10">
            <v>3.0315629826577883E-2</v>
          </cell>
          <cell r="U10">
            <v>2.9319335721491403E-2</v>
          </cell>
          <cell r="V10">
            <v>3.1305703614689886E-2</v>
          </cell>
          <cell r="W10">
            <v>2.4339045457115523E-2</v>
          </cell>
          <cell r="X10">
            <v>2.4682489522354838E-2</v>
          </cell>
          <cell r="Y10">
            <v>2.3192309250835177E-2</v>
          </cell>
          <cell r="Z10">
            <v>9.6790586183755675E-2</v>
          </cell>
          <cell r="AA10">
            <v>5.661050801389117E-2</v>
          </cell>
          <cell r="AC10" t="str">
            <v>1.</v>
          </cell>
          <cell r="AD10" t="str">
            <v>SERVICIOS PERSONALES</v>
          </cell>
          <cell r="AF10">
            <v>3846.0649999999996</v>
          </cell>
          <cell r="AG10">
            <v>8483.9179999999997</v>
          </cell>
          <cell r="AH10">
            <v>6046.9699999999993</v>
          </cell>
          <cell r="AI10">
            <v>13236.657999999999</v>
          </cell>
          <cell r="AJ10">
            <v>9998.2980000000007</v>
          </cell>
          <cell r="AK10">
            <v>21676.194643999999</v>
          </cell>
          <cell r="AL10">
            <v>18983.184096550001</v>
          </cell>
          <cell r="AM10">
            <v>102119.67773078381</v>
          </cell>
          <cell r="AN10">
            <v>78020.920808873154</v>
          </cell>
          <cell r="AP10" t="str">
            <v>1.</v>
          </cell>
          <cell r="AQ10" t="str">
            <v>SERVICIOS PERSONALES</v>
          </cell>
          <cell r="AS10">
            <v>2.5425671164232777E-2</v>
          </cell>
          <cell r="AT10">
            <v>4.1941204428171827E-2</v>
          </cell>
          <cell r="AU10">
            <v>2.3044178084553991E-2</v>
          </cell>
          <cell r="AV10">
            <v>3.9943431373347806E-2</v>
          </cell>
          <cell r="AW10">
            <v>2.2936222957883352E-2</v>
          </cell>
          <cell r="AX10">
            <v>3.8097310992488108E-2</v>
          </cell>
          <cell r="AY10">
            <v>2.6217327642526454E-2</v>
          </cell>
          <cell r="AZ10">
            <v>0.11355325126744409</v>
          </cell>
          <cell r="BA10">
            <v>7.1581077622214717E-2</v>
          </cell>
        </row>
        <row r="11">
          <cell r="B11" t="str">
            <v>1.1.</v>
          </cell>
          <cell r="C11" t="str">
            <v>Reservas de apropiación</v>
          </cell>
          <cell r="D11">
            <v>858.06499999999994</v>
          </cell>
          <cell r="E11">
            <v>974</v>
          </cell>
          <cell r="F11">
            <v>445.137</v>
          </cell>
          <cell r="G11">
            <v>4114.1580000000004</v>
          </cell>
          <cell r="H11">
            <v>4524.2</v>
          </cell>
          <cell r="I11">
            <v>8374.0679999999993</v>
          </cell>
          <cell r="J11">
            <v>4569.7269999999999</v>
          </cell>
          <cell r="K11">
            <v>6443.6396408199998</v>
          </cell>
          <cell r="L11">
            <v>9822.3828690355003</v>
          </cell>
          <cell r="M11">
            <v>7001.4620601623456</v>
          </cell>
          <cell r="P11" t="str">
            <v>1.1.</v>
          </cell>
          <cell r="Q11" t="str">
            <v>Reservas de apropiación</v>
          </cell>
          <cell r="R11">
            <v>5.6725194523590729E-3</v>
          </cell>
          <cell r="S11">
            <v>4.8150787304921333E-3</v>
          </cell>
          <cell r="T11">
            <v>1.6963564066010104E-3</v>
          </cell>
          <cell r="U11">
            <v>1.2415036161855195E-2</v>
          </cell>
          <cell r="V11">
            <v>1.0378572423632085E-2</v>
          </cell>
          <cell r="W11">
            <v>1.4717964943009525E-2</v>
          </cell>
          <cell r="X11">
            <v>6.3111662082902635E-3</v>
          </cell>
          <cell r="Y11">
            <v>7.1650855884979759E-3</v>
          </cell>
          <cell r="Z11">
            <v>9.0116438423728604E-3</v>
          </cell>
          <cell r="AA11">
            <v>5.2706957987470136E-3</v>
          </cell>
          <cell r="AD11" t="str">
            <v>1.1.</v>
          </cell>
          <cell r="AE11" t="str">
            <v>Reservas de apropiación</v>
          </cell>
          <cell r="AF11">
            <v>858.06499999999994</v>
          </cell>
          <cell r="AG11">
            <v>974</v>
          </cell>
          <cell r="AH11">
            <v>445.137</v>
          </cell>
          <cell r="AI11">
            <v>4114.1580000000004</v>
          </cell>
          <cell r="AJ11">
            <v>4524.2</v>
          </cell>
          <cell r="AK11">
            <v>8374.0679999999993</v>
          </cell>
          <cell r="AL11">
            <v>4569.7269999999999</v>
          </cell>
          <cell r="AM11">
            <v>6443.6396408199998</v>
          </cell>
          <cell r="AN11">
            <v>9822.3828690355003</v>
          </cell>
          <cell r="AQ11" t="str">
            <v>1.1.</v>
          </cell>
          <cell r="AR11" t="str">
            <v>Reservas de apropiación</v>
          </cell>
          <cell r="AS11">
            <v>5.6725194523590729E-3</v>
          </cell>
          <cell r="AT11">
            <v>4.8150787304921333E-3</v>
          </cell>
          <cell r="AU11">
            <v>1.6963564066010104E-3</v>
          </cell>
          <cell r="AV11">
            <v>1.2415036161855195E-2</v>
          </cell>
          <cell r="AW11">
            <v>1.0378572423632085E-2</v>
          </cell>
          <cell r="AX11">
            <v>1.4717964943009525E-2</v>
          </cell>
          <cell r="AY11">
            <v>6.3111662082902635E-3</v>
          </cell>
          <cell r="AZ11">
            <v>7.1650855884979759E-3</v>
          </cell>
          <cell r="BA11">
            <v>9.0116438423728604E-3</v>
          </cell>
        </row>
        <row r="12">
          <cell r="B12" t="str">
            <v>1.2.</v>
          </cell>
          <cell r="C12" t="str">
            <v>Reservas de Tesorería</v>
          </cell>
          <cell r="D12">
            <v>1389.0060000000001</v>
          </cell>
          <cell r="E12">
            <v>2988</v>
          </cell>
          <cell r="F12">
            <v>7509.9179999999997</v>
          </cell>
          <cell r="G12">
            <v>5601.8329999999996</v>
          </cell>
          <cell r="H12">
            <v>9122.5</v>
          </cell>
          <cell r="I12">
            <v>5474.098</v>
          </cell>
          <cell r="J12">
            <v>13302.126644</v>
          </cell>
          <cell r="K12">
            <v>14413.457096550001</v>
          </cell>
          <cell r="L12">
            <v>95676.038089963811</v>
          </cell>
          <cell r="M12">
            <v>68198.537939837654</v>
          </cell>
          <cell r="P12" t="str">
            <v>1.2.</v>
          </cell>
          <cell r="Q12" t="str">
            <v>Reservas de Tesorería</v>
          </cell>
          <cell r="R12">
            <v>9.18247866355517E-3</v>
          </cell>
          <cell r="S12">
            <v>1.4771514627012828E-2</v>
          </cell>
          <cell r="T12">
            <v>2.8619273419976873E-2</v>
          </cell>
          <cell r="U12">
            <v>1.6904299559636207E-2</v>
          </cell>
          <cell r="V12">
            <v>2.09271311910578E-2</v>
          </cell>
          <cell r="W12">
            <v>9.6210805141059962E-3</v>
          </cell>
          <cell r="X12">
            <v>1.8371323314064575E-2</v>
          </cell>
          <cell r="Y12">
            <v>1.6027223662337199E-2</v>
          </cell>
          <cell r="Z12">
            <v>8.7778942341382823E-2</v>
          </cell>
          <cell r="AA12">
            <v>5.1339812215144151E-2</v>
          </cell>
          <cell r="AD12" t="str">
            <v>1.2.</v>
          </cell>
          <cell r="AE12" t="str">
            <v>Reservas de Tesorería</v>
          </cell>
          <cell r="AF12">
            <v>1389.0060000000001</v>
          </cell>
          <cell r="AG12">
            <v>2988</v>
          </cell>
          <cell r="AH12">
            <v>7509.9179999999997</v>
          </cell>
          <cell r="AI12">
            <v>5601.8329999999996</v>
          </cell>
          <cell r="AJ12">
            <v>9122.5</v>
          </cell>
          <cell r="AK12">
            <v>5474.098</v>
          </cell>
          <cell r="AL12">
            <v>13302.126644</v>
          </cell>
          <cell r="AM12">
            <v>14413.457096550001</v>
          </cell>
          <cell r="AN12">
            <v>95676.038089963811</v>
          </cell>
          <cell r="AQ12" t="str">
            <v>1.2.</v>
          </cell>
          <cell r="AR12" t="str">
            <v>Reservas de Tesorería</v>
          </cell>
          <cell r="AS12">
            <v>9.18247866355517E-3</v>
          </cell>
          <cell r="AT12">
            <v>1.4771514627012828E-2</v>
          </cell>
          <cell r="AU12">
            <v>2.8619273419976873E-2</v>
          </cell>
          <cell r="AV12">
            <v>1.6904299559636207E-2</v>
          </cell>
          <cell r="AW12">
            <v>2.09271311910578E-2</v>
          </cell>
          <cell r="AX12">
            <v>9.6210805141059962E-3</v>
          </cell>
          <cell r="AY12">
            <v>1.8371323314064575E-2</v>
          </cell>
          <cell r="AZ12">
            <v>1.6027223662337199E-2</v>
          </cell>
          <cell r="BA12">
            <v>8.7778942341382823E-2</v>
          </cell>
        </row>
        <row r="13">
          <cell r="A13" t="str">
            <v>2.</v>
          </cell>
          <cell r="B13" t="str">
            <v>GASTOS GENERALES</v>
          </cell>
          <cell r="D13">
            <v>18051.448</v>
          </cell>
          <cell r="E13">
            <v>29735</v>
          </cell>
          <cell r="F13">
            <v>34337.877999999997</v>
          </cell>
          <cell r="G13">
            <v>65342.004000000001</v>
          </cell>
          <cell r="H13">
            <v>106127.378</v>
          </cell>
          <cell r="I13">
            <v>87580.122344000003</v>
          </cell>
          <cell r="J13">
            <v>134876.57942200001</v>
          </cell>
          <cell r="K13">
            <v>192746.48682922003</v>
          </cell>
          <cell r="L13">
            <v>277181.22641800006</v>
          </cell>
          <cell r="M13">
            <v>301900</v>
          </cell>
          <cell r="O13" t="str">
            <v>2.</v>
          </cell>
          <cell r="P13" t="str">
            <v>GASTOS GENERALES</v>
          </cell>
          <cell r="R13">
            <v>0.11933500366900909</v>
          </cell>
          <cell r="S13">
            <v>0.14699832243448008</v>
          </cell>
          <cell r="T13">
            <v>0.13085697062788282</v>
          </cell>
          <cell r="U13">
            <v>0.19717846095071867</v>
          </cell>
          <cell r="V13">
            <v>0.24345755685053236</v>
          </cell>
          <cell r="W13">
            <v>0.15392771713383238</v>
          </cell>
          <cell r="X13">
            <v>0.18627557189694358</v>
          </cell>
          <cell r="Y13">
            <v>0.21432686369747259</v>
          </cell>
          <cell r="Z13">
            <v>0.25430270083906864</v>
          </cell>
          <cell r="AA13">
            <v>0.22727011129512956</v>
          </cell>
          <cell r="AD13" t="str">
            <v>1.3.</v>
          </cell>
          <cell r="AE13" t="str">
            <v>Deuda Flotante</v>
          </cell>
          <cell r="AF13">
            <v>1598.9939999999999</v>
          </cell>
          <cell r="AG13">
            <v>4521.9179999999997</v>
          </cell>
          <cell r="AH13">
            <v>-1908.085</v>
          </cell>
          <cell r="AI13">
            <v>3520.6670000000004</v>
          </cell>
          <cell r="AJ13">
            <v>-3648.402</v>
          </cell>
          <cell r="AK13">
            <v>7828.028644</v>
          </cell>
          <cell r="AL13">
            <v>1111.3304525500007</v>
          </cell>
          <cell r="AM13">
            <v>81262.580993413809</v>
          </cell>
          <cell r="AN13">
            <v>-27477.500150126158</v>
          </cell>
          <cell r="AQ13" t="str">
            <v>1.3.</v>
          </cell>
          <cell r="AR13" t="str">
            <v>Deuda Flotante</v>
          </cell>
          <cell r="AS13">
            <v>1.0570673048318536E-2</v>
          </cell>
          <cell r="AT13">
            <v>2.2354611070666865E-2</v>
          </cell>
          <cell r="AU13">
            <v>-7.2714517420238902E-3</v>
          </cell>
          <cell r="AV13">
            <v>1.0624095651856406E-2</v>
          </cell>
          <cell r="AW13">
            <v>-8.36948065680654E-3</v>
          </cell>
          <cell r="AX13">
            <v>1.3758265535372582E-2</v>
          </cell>
          <cell r="AY13">
            <v>1.5348381201716185E-3</v>
          </cell>
          <cell r="AZ13">
            <v>9.0360942016608936E-2</v>
          </cell>
          <cell r="BA13">
            <v>-2.5209508561540958E-2</v>
          </cell>
        </row>
        <row r="14">
          <cell r="B14" t="str">
            <v>2.1.</v>
          </cell>
          <cell r="C14" t="str">
            <v>Reservas de apropiación</v>
          </cell>
          <cell r="D14">
            <v>10424.849</v>
          </cell>
          <cell r="E14">
            <v>12493</v>
          </cell>
          <cell r="F14">
            <v>24202.214</v>
          </cell>
          <cell r="G14">
            <v>44751.06</v>
          </cell>
          <cell r="H14">
            <v>77700.800000000003</v>
          </cell>
          <cell r="I14">
            <v>67560.148344000001</v>
          </cell>
          <cell r="J14">
            <v>52550.792460999997</v>
          </cell>
          <cell r="K14">
            <v>65501.099445650005</v>
          </cell>
          <cell r="L14">
            <v>94194.583645818668</v>
          </cell>
          <cell r="M14">
            <v>102594.77227288127</v>
          </cell>
          <cell r="P14" t="str">
            <v>2.1.</v>
          </cell>
          <cell r="Q14" t="str">
            <v>Reservas de apropiación</v>
          </cell>
          <cell r="R14">
            <v>6.891687545862614E-2</v>
          </cell>
          <cell r="S14">
            <v>6.1760552956918097E-2</v>
          </cell>
          <cell r="T14">
            <v>9.2231337257582854E-2</v>
          </cell>
          <cell r="U14">
            <v>0.13504246268163533</v>
          </cell>
          <cell r="V14">
            <v>0.17824662485614076</v>
          </cell>
          <cell r="W14">
            <v>0.11874132080985193</v>
          </cell>
          <cell r="X14">
            <v>7.2576936346249551E-2</v>
          </cell>
          <cell r="Y14">
            <v>7.2834765727072079E-2</v>
          </cell>
          <cell r="Z14">
            <v>8.6419767078379922E-2</v>
          </cell>
          <cell r="AA14">
            <v>7.7233273642783026E-2</v>
          </cell>
          <cell r="AC14" t="str">
            <v>2.</v>
          </cell>
          <cell r="AD14" t="str">
            <v>GASTOS GENERALES</v>
          </cell>
          <cell r="AF14">
            <v>27666.849000000002</v>
          </cell>
          <cell r="AG14">
            <v>22628.664000000001</v>
          </cell>
          <cell r="AH14">
            <v>44793.157999999996</v>
          </cell>
          <cell r="AI14">
            <v>73177.638000000006</v>
          </cell>
          <cell r="AJ14">
            <v>97720.774000000005</v>
          </cell>
          <cell r="AK14">
            <v>149885.93530499999</v>
          </cell>
          <cell r="AL14">
            <v>179796.17984457</v>
          </cell>
          <cell r="AM14">
            <v>248487.74221783143</v>
          </cell>
          <cell r="AN14">
            <v>293499.8113729374</v>
          </cell>
          <cell r="AP14" t="str">
            <v>2.</v>
          </cell>
          <cell r="AQ14" t="str">
            <v>GASTOS GENERALES</v>
          </cell>
          <cell r="AS14">
            <v>0.18290075826188132</v>
          </cell>
          <cell r="AT14">
            <v>0.11186734982120436</v>
          </cell>
          <cell r="AU14">
            <v>0.17070061699025535</v>
          </cell>
          <cell r="AV14">
            <v>0.2208235614697221</v>
          </cell>
          <cell r="AW14">
            <v>0.22417270020166735</v>
          </cell>
          <cell r="AX14">
            <v>0.26343420441166515</v>
          </cell>
          <cell r="AY14">
            <v>0.24831320877915225</v>
          </cell>
          <cell r="AZ14">
            <v>0.27630904891149538</v>
          </cell>
          <cell r="BA14">
            <v>0.26927435054832494</v>
          </cell>
        </row>
        <row r="15">
          <cell r="B15" t="str">
            <v>2.2.</v>
          </cell>
          <cell r="C15" t="str">
            <v>Reservas de Tesorería</v>
          </cell>
          <cell r="D15">
            <v>7626.5989999999993</v>
          </cell>
          <cell r="E15">
            <v>17242</v>
          </cell>
          <cell r="F15">
            <v>10135.664000000001</v>
          </cell>
          <cell r="G15">
            <v>20590.944</v>
          </cell>
          <cell r="H15">
            <v>28426.578000000001</v>
          </cell>
          <cell r="I15">
            <v>20019.974000000002</v>
          </cell>
          <cell r="J15">
            <v>82325.786961000005</v>
          </cell>
          <cell r="K15">
            <v>127245.38738357001</v>
          </cell>
          <cell r="L15">
            <v>182986.6427721814</v>
          </cell>
          <cell r="M15">
            <v>199305.22772711873</v>
          </cell>
          <cell r="P15" t="str">
            <v>2.2.</v>
          </cell>
          <cell r="Q15" t="str">
            <v>Reservas de Tesorería</v>
          </cell>
          <cell r="R15">
            <v>5.0418128210382961E-2</v>
          </cell>
          <cell r="S15">
            <v>8.5237769477561981E-2</v>
          </cell>
          <cell r="T15">
            <v>3.8625633370299985E-2</v>
          </cell>
          <cell r="U15">
            <v>6.2135998269083316E-2</v>
          </cell>
          <cell r="V15">
            <v>6.5210931994391624E-2</v>
          </cell>
          <cell r="W15">
            <v>3.5186396323980441E-2</v>
          </cell>
          <cell r="X15">
            <v>0.11369863555069402</v>
          </cell>
          <cell r="Y15">
            <v>0.14149209797040049</v>
          </cell>
          <cell r="Z15">
            <v>0.16788293376068872</v>
          </cell>
          <cell r="AA15">
            <v>0.15003683765234652</v>
          </cell>
          <cell r="AD15" t="str">
            <v>2.1.</v>
          </cell>
          <cell r="AE15" t="str">
            <v>Reservas de apropiación</v>
          </cell>
          <cell r="AF15">
            <v>10424.849</v>
          </cell>
          <cell r="AG15">
            <v>12493</v>
          </cell>
          <cell r="AH15">
            <v>24202.214</v>
          </cell>
          <cell r="AI15">
            <v>44751.06</v>
          </cell>
          <cell r="AJ15">
            <v>77700.800000000003</v>
          </cell>
          <cell r="AK15">
            <v>67560.148344000001</v>
          </cell>
          <cell r="AL15">
            <v>52550.792460999997</v>
          </cell>
          <cell r="AM15">
            <v>65501.099445650005</v>
          </cell>
          <cell r="AN15">
            <v>94194.583645818668</v>
          </cell>
          <cell r="AQ15" t="str">
            <v>2.1.</v>
          </cell>
          <cell r="AR15" t="str">
            <v>Reservas de apropiación</v>
          </cell>
          <cell r="AS15">
            <v>6.891687545862614E-2</v>
          </cell>
          <cell r="AT15">
            <v>6.1760552956918097E-2</v>
          </cell>
          <cell r="AU15">
            <v>9.2231337257582854E-2</v>
          </cell>
          <cell r="AV15">
            <v>0.13504246268163533</v>
          </cell>
          <cell r="AW15">
            <v>0.17824662485614076</v>
          </cell>
          <cell r="AX15">
            <v>0.11874132080985193</v>
          </cell>
          <cell r="AY15">
            <v>7.2576936346249551E-2</v>
          </cell>
          <cell r="AZ15">
            <v>7.2834765727072079E-2</v>
          </cell>
          <cell r="BA15">
            <v>8.6419767078379922E-2</v>
          </cell>
        </row>
        <row r="16">
          <cell r="A16" t="str">
            <v>3.</v>
          </cell>
          <cell r="B16" t="str">
            <v>TRANSFERENCIAS</v>
          </cell>
          <cell r="D16">
            <v>103431.4</v>
          </cell>
          <cell r="E16">
            <v>97517</v>
          </cell>
          <cell r="F16">
            <v>122117.81</v>
          </cell>
          <cell r="G16">
            <v>84859.505000000005</v>
          </cell>
          <cell r="H16">
            <v>93231.876000000004</v>
          </cell>
          <cell r="I16">
            <v>314531.62445</v>
          </cell>
          <cell r="J16">
            <v>489008.30931300001</v>
          </cell>
          <cell r="K16">
            <v>621544.62370318</v>
          </cell>
          <cell r="L16">
            <v>1903173.0347280009</v>
          </cell>
          <cell r="M16">
            <v>1108800</v>
          </cell>
          <cell r="O16" t="str">
            <v>3.</v>
          </cell>
          <cell r="P16" t="str">
            <v>TRANSFERENCIAS</v>
          </cell>
          <cell r="R16">
            <v>0.68376711377894706</v>
          </cell>
          <cell r="S16">
            <v>0.48208627573039164</v>
          </cell>
          <cell r="T16">
            <v>0.46537432150907454</v>
          </cell>
          <cell r="U16">
            <v>0.25607519770804421</v>
          </cell>
          <cell r="V16">
            <v>0.21387511101566822</v>
          </cell>
          <cell r="W16">
            <v>0.55280962873993122</v>
          </cell>
          <cell r="X16">
            <v>0.67536041372041666</v>
          </cell>
          <cell r="Y16">
            <v>0.69113430827074029</v>
          </cell>
          <cell r="Z16">
            <v>1.7460852206691426</v>
          </cell>
          <cell r="AA16">
            <v>0.8347038734814165</v>
          </cell>
          <cell r="AD16" t="str">
            <v>2.2.</v>
          </cell>
          <cell r="AE16" t="str">
            <v>Reservas de Tesorería</v>
          </cell>
          <cell r="AF16">
            <v>7626.5989999999993</v>
          </cell>
          <cell r="AG16">
            <v>17242</v>
          </cell>
          <cell r="AH16">
            <v>10135.664000000001</v>
          </cell>
          <cell r="AI16">
            <v>20590.944</v>
          </cell>
          <cell r="AJ16">
            <v>28426.578000000001</v>
          </cell>
          <cell r="AK16">
            <v>20019.974000000002</v>
          </cell>
          <cell r="AL16">
            <v>82325.786961000005</v>
          </cell>
          <cell r="AM16">
            <v>127245.38738357001</v>
          </cell>
          <cell r="AN16">
            <v>182986.6427721814</v>
          </cell>
          <cell r="AQ16" t="str">
            <v>2.2.</v>
          </cell>
          <cell r="AR16" t="str">
            <v>Reservas de Tesorería</v>
          </cell>
          <cell r="AS16">
            <v>5.0418128210382961E-2</v>
          </cell>
          <cell r="AT16">
            <v>8.5237769477561981E-2</v>
          </cell>
          <cell r="AU16">
            <v>3.8625633370299985E-2</v>
          </cell>
          <cell r="AV16">
            <v>6.2135998269083316E-2</v>
          </cell>
          <cell r="AW16">
            <v>6.5210931994391624E-2</v>
          </cell>
          <cell r="AX16">
            <v>3.5186396323980441E-2</v>
          </cell>
          <cell r="AY16">
            <v>0.11369863555069402</v>
          </cell>
          <cell r="AZ16">
            <v>0.14149209797040049</v>
          </cell>
          <cell r="BA16">
            <v>0.16788293376068872</v>
          </cell>
        </row>
        <row r="17">
          <cell r="B17" t="str">
            <v>3.1.</v>
          </cell>
          <cell r="C17" t="str">
            <v>Reservas de apropiación</v>
          </cell>
          <cell r="D17">
            <v>27937.4</v>
          </cell>
          <cell r="E17">
            <v>67827</v>
          </cell>
          <cell r="F17">
            <v>44092.851999999999</v>
          </cell>
          <cell r="G17">
            <v>61973.756000000001</v>
          </cell>
          <cell r="H17">
            <v>25414.799999999999</v>
          </cell>
          <cell r="I17">
            <v>128370.81544999999</v>
          </cell>
          <cell r="J17">
            <v>142737.45243100001</v>
          </cell>
          <cell r="K17">
            <v>123754.56052803001</v>
          </cell>
          <cell r="L17">
            <v>855038.81017270719</v>
          </cell>
          <cell r="M17">
            <v>498150.72797886416</v>
          </cell>
          <cell r="P17" t="str">
            <v>3.1.</v>
          </cell>
          <cell r="Q17" t="str">
            <v>Reservas de apropiación</v>
          </cell>
          <cell r="R17">
            <v>0.18468932417513403</v>
          </cell>
          <cell r="S17">
            <v>0.3353104158655954</v>
          </cell>
          <cell r="T17">
            <v>0.16803184632036916</v>
          </cell>
          <cell r="U17">
            <v>0.18701431054081794</v>
          </cell>
          <cell r="V17">
            <v>5.8301874902109703E-2</v>
          </cell>
          <cell r="W17">
            <v>0.22561999275604708</v>
          </cell>
          <cell r="X17">
            <v>0.19713207953997386</v>
          </cell>
          <cell r="Y17">
            <v>0.13761042944317223</v>
          </cell>
          <cell r="Z17">
            <v>0.7844639464190738</v>
          </cell>
          <cell r="AA17">
            <v>0.37500752364857987</v>
          </cell>
          <cell r="AD17" t="str">
            <v>2.3.</v>
          </cell>
          <cell r="AE17" t="str">
            <v>Deuda Flotante</v>
          </cell>
          <cell r="AF17">
            <v>9615.4010000000017</v>
          </cell>
          <cell r="AG17">
            <v>-7106.3359999999993</v>
          </cell>
          <cell r="AH17">
            <v>10455.279999999999</v>
          </cell>
          <cell r="AI17">
            <v>7835.6340000000018</v>
          </cell>
          <cell r="AJ17">
            <v>-8406.6039999999994</v>
          </cell>
          <cell r="AK17">
            <v>62305.812961000003</v>
          </cell>
          <cell r="AL17">
            <v>44919.600422570002</v>
          </cell>
          <cell r="AM17">
            <v>55741.255388611389</v>
          </cell>
          <cell r="AN17">
            <v>16318.584954937338</v>
          </cell>
          <cell r="AQ17" t="str">
            <v>2.3.</v>
          </cell>
          <cell r="AR17" t="str">
            <v>Deuda Flotante</v>
          </cell>
          <cell r="AS17">
            <v>6.3565754592872212E-2</v>
          </cell>
          <cell r="AT17">
            <v>-3.5130972613275711E-2</v>
          </cell>
          <cell r="AU17">
            <v>3.9843646362372503E-2</v>
          </cell>
          <cell r="AV17">
            <v>2.3645100519003422E-2</v>
          </cell>
          <cell r="AW17">
            <v>-1.9284856648865034E-2</v>
          </cell>
          <cell r="AX17">
            <v>0.10950648727783278</v>
          </cell>
          <cell r="AY17">
            <v>6.2037636882208674E-2</v>
          </cell>
          <cell r="AZ17">
            <v>6.1982185214022795E-2</v>
          </cell>
          <cell r="BA17">
            <v>1.4971649709256303E-2</v>
          </cell>
        </row>
        <row r="18">
          <cell r="B18" t="str">
            <v>3.2.</v>
          </cell>
          <cell r="C18" t="str">
            <v>Reservas de Tesorería</v>
          </cell>
          <cell r="D18">
            <v>75494</v>
          </cell>
          <cell r="E18">
            <v>29690</v>
          </cell>
          <cell r="F18">
            <v>78024.957999999999</v>
          </cell>
          <cell r="G18">
            <v>22885.749</v>
          </cell>
          <cell r="H18">
            <v>67817.076000000001</v>
          </cell>
          <cell r="I18">
            <v>186160.80899999998</v>
          </cell>
          <cell r="J18">
            <v>346270.85688199999</v>
          </cell>
          <cell r="K18">
            <v>497790.06317515002</v>
          </cell>
          <cell r="L18">
            <v>1048134.2245552937</v>
          </cell>
          <cell r="M18">
            <v>610649.27202113578</v>
          </cell>
          <cell r="P18" t="str">
            <v>3.2.</v>
          </cell>
          <cell r="Q18" t="str">
            <v>Reservas de Tesorería</v>
          </cell>
          <cell r="R18">
            <v>0.4990777896038131</v>
          </cell>
          <cell r="S18">
            <v>0.14677585986479616</v>
          </cell>
          <cell r="T18">
            <v>0.29734247518870538</v>
          </cell>
          <cell r="U18">
            <v>6.906088716722629E-2</v>
          </cell>
          <cell r="V18">
            <v>0.1555732361135585</v>
          </cell>
          <cell r="W18">
            <v>0.32718963598388406</v>
          </cell>
          <cell r="X18">
            <v>0.47822833418044275</v>
          </cell>
          <cell r="Y18">
            <v>0.55352387882756815</v>
          </cell>
          <cell r="Z18">
            <v>0.96162127425006882</v>
          </cell>
          <cell r="AA18">
            <v>0.45969634983283664</v>
          </cell>
          <cell r="AC18" t="str">
            <v>3.</v>
          </cell>
          <cell r="AD18" t="str">
            <v>TRANSFERENCIAS</v>
          </cell>
          <cell r="AF18">
            <v>57627.399999999994</v>
          </cell>
          <cell r="AG18">
            <v>145851.95799999998</v>
          </cell>
          <cell r="AH18">
            <v>66978.600999999995</v>
          </cell>
          <cell r="AI18">
            <v>129790.83200000001</v>
          </cell>
          <cell r="AJ18">
            <v>211575.609</v>
          </cell>
          <cell r="AK18">
            <v>474641.67233199999</v>
          </cell>
          <cell r="AL18">
            <v>640527.51560615003</v>
          </cell>
          <cell r="AM18">
            <v>1171888.7850833237</v>
          </cell>
          <cell r="AN18">
            <v>1465688.0821938431</v>
          </cell>
          <cell r="AP18" t="str">
            <v>3.</v>
          </cell>
          <cell r="AQ18" t="str">
            <v>TRANSFERENCIAS</v>
          </cell>
          <cell r="AS18">
            <v>0.38096478412343732</v>
          </cell>
          <cell r="AT18">
            <v>0.72103558600249684</v>
          </cell>
          <cell r="AU18">
            <v>0.25524631498060779</v>
          </cell>
          <cell r="AV18">
            <v>0.3916616407919366</v>
          </cell>
          <cell r="AW18">
            <v>0.48535714183293505</v>
          </cell>
          <cell r="AX18">
            <v>0.83421337083407854</v>
          </cell>
          <cell r="AY18">
            <v>0.88462081257231517</v>
          </cell>
          <cell r="AZ18">
            <v>1.3030963730700473</v>
          </cell>
          <cell r="BA18">
            <v>1.3447102558361588</v>
          </cell>
        </row>
        <row r="19">
          <cell r="AD19" t="str">
            <v>3.1.</v>
          </cell>
          <cell r="AE19" t="str">
            <v>Reservas de apropiación</v>
          </cell>
          <cell r="AF19">
            <v>27937.4</v>
          </cell>
          <cell r="AG19">
            <v>67827</v>
          </cell>
          <cell r="AH19">
            <v>44092.851999999999</v>
          </cell>
          <cell r="AI19">
            <v>61973.756000000001</v>
          </cell>
          <cell r="AJ19">
            <v>25414.799999999999</v>
          </cell>
          <cell r="AK19">
            <v>128370.81544999999</v>
          </cell>
          <cell r="AL19">
            <v>142737.45243100001</v>
          </cell>
          <cell r="AM19">
            <v>123754.56052803001</v>
          </cell>
          <cell r="AN19">
            <v>855038.81017270719</v>
          </cell>
          <cell r="AQ19" t="str">
            <v>3.1.</v>
          </cell>
          <cell r="AR19" t="str">
            <v>Reservas de apropiación</v>
          </cell>
          <cell r="AS19">
            <v>0.18468932417513403</v>
          </cell>
          <cell r="AT19">
            <v>0.3353104158655954</v>
          </cell>
          <cell r="AU19">
            <v>0.16803184632036916</v>
          </cell>
          <cell r="AV19">
            <v>0.18701431054081794</v>
          </cell>
          <cell r="AW19">
            <v>5.8301874902109703E-2</v>
          </cell>
          <cell r="AX19">
            <v>0.22561999275604708</v>
          </cell>
          <cell r="AY19">
            <v>0.19713207953997386</v>
          </cell>
          <cell r="AZ19">
            <v>0.13761042944317223</v>
          </cell>
          <cell r="BA19">
            <v>0.7844639464190738</v>
          </cell>
        </row>
        <row r="20">
          <cell r="A20" t="str">
            <v>SERVICIO DE LA DEUDA</v>
          </cell>
          <cell r="D20">
            <v>20339.966999999997</v>
          </cell>
          <cell r="E20">
            <v>99006</v>
          </cell>
          <cell r="F20">
            <v>51792.843999999997</v>
          </cell>
          <cell r="G20">
            <v>21059.161</v>
          </cell>
          <cell r="H20">
            <v>105383.69999999998</v>
          </cell>
          <cell r="I20">
            <v>107294.68042999999</v>
          </cell>
          <cell r="J20">
            <v>39542.935270000002</v>
          </cell>
          <cell r="K20">
            <v>45751.769069000002</v>
          </cell>
          <cell r="L20">
            <v>975989.5398452573</v>
          </cell>
          <cell r="M20">
            <v>2032900</v>
          </cell>
          <cell r="O20" t="str">
            <v>SERVICIO DE LA DEUDA</v>
          </cell>
          <cell r="R20">
            <v>0.13446400735123984</v>
          </cell>
          <cell r="S20">
            <v>0.48944731498059985</v>
          </cell>
          <cell r="T20">
            <v>0.19737546583520738</v>
          </cell>
          <cell r="U20">
            <v>6.3548907298487473E-2</v>
          </cell>
          <cell r="V20">
            <v>0.24175155004648699</v>
          </cell>
          <cell r="W20">
            <v>0.18857732527848475</v>
          </cell>
          <cell r="X20">
            <v>5.4612023180516736E-2</v>
          </cell>
          <cell r="Y20">
            <v>5.0874251118559206E-2</v>
          </cell>
          <cell r="Z20">
            <v>0.89543140847150438</v>
          </cell>
          <cell r="AA20">
            <v>1.5303657146467999</v>
          </cell>
          <cell r="AD20" t="str">
            <v>1.3.</v>
          </cell>
          <cell r="AE20" t="str">
            <v>Reservas de Tesorería</v>
          </cell>
          <cell r="AF20">
            <v>75494</v>
          </cell>
          <cell r="AG20">
            <v>29690</v>
          </cell>
          <cell r="AH20">
            <v>78024.957999999999</v>
          </cell>
          <cell r="AI20">
            <v>22885.749</v>
          </cell>
          <cell r="AJ20">
            <v>67817.076000000001</v>
          </cell>
          <cell r="AK20">
            <v>186160.80899999998</v>
          </cell>
          <cell r="AL20">
            <v>346270.85688199999</v>
          </cell>
          <cell r="AM20">
            <v>497790.06317515002</v>
          </cell>
          <cell r="AN20">
            <v>1048134.2245552937</v>
          </cell>
          <cell r="AQ20" t="str">
            <v>1.3.</v>
          </cell>
          <cell r="AR20" t="str">
            <v>Reservas de Tesorería</v>
          </cell>
          <cell r="AS20">
            <v>0.4990777896038131</v>
          </cell>
          <cell r="AT20">
            <v>0.14677585986479616</v>
          </cell>
          <cell r="AU20">
            <v>0.29734247518870538</v>
          </cell>
          <cell r="AV20">
            <v>6.906088716722629E-2</v>
          </cell>
          <cell r="AW20">
            <v>0.1555732361135585</v>
          </cell>
          <cell r="AX20">
            <v>0.32718963598388406</v>
          </cell>
          <cell r="AY20">
            <v>0.47822833418044275</v>
          </cell>
          <cell r="AZ20">
            <v>0.55352387882756815</v>
          </cell>
          <cell r="BA20">
            <v>0.96162127425006882</v>
          </cell>
        </row>
        <row r="21">
          <cell r="A21" t="str">
            <v>1.</v>
          </cell>
          <cell r="B21" t="str">
            <v>INTERNA</v>
          </cell>
          <cell r="D21">
            <v>1630.654</v>
          </cell>
          <cell r="E21">
            <v>11912</v>
          </cell>
          <cell r="F21">
            <v>11182.146000000001</v>
          </cell>
          <cell r="G21">
            <v>10022.674000000001</v>
          </cell>
          <cell r="H21">
            <v>19952.599999999999</v>
          </cell>
          <cell r="I21">
            <v>88759.933999999994</v>
          </cell>
          <cell r="J21">
            <v>27901.854686999999</v>
          </cell>
          <cell r="K21">
            <v>3867.0590219999999</v>
          </cell>
          <cell r="L21">
            <v>569671.7354465964</v>
          </cell>
          <cell r="M21">
            <v>1849800</v>
          </cell>
          <cell r="O21" t="str">
            <v>1.</v>
          </cell>
          <cell r="P21" t="str">
            <v>INTERNA</v>
          </cell>
          <cell r="R21">
            <v>1.0779971837876073E-2</v>
          </cell>
          <cell r="S21">
            <v>5.8888314001665602E-2</v>
          </cell>
          <cell r="T21">
            <v>4.2613633570446542E-2</v>
          </cell>
          <cell r="U21">
            <v>3.024479374600729E-2</v>
          </cell>
          <cell r="V21">
            <v>4.5771518531400372E-2</v>
          </cell>
          <cell r="W21">
            <v>0.15600131226016306</v>
          </cell>
          <cell r="X21">
            <v>3.8534740138572762E-2</v>
          </cell>
          <cell r="Y21">
            <v>4.300024584378722E-3</v>
          </cell>
          <cell r="Z21">
            <v>0.52265105681176505</v>
          </cell>
          <cell r="AA21">
            <v>1.3925281612246794</v>
          </cell>
          <cell r="AD21" t="str">
            <v>3.3.</v>
          </cell>
          <cell r="AE21" t="str">
            <v>Deuda Flotante</v>
          </cell>
          <cell r="AF21">
            <v>-45804</v>
          </cell>
          <cell r="AG21">
            <v>48334.957999999999</v>
          </cell>
          <cell r="AH21">
            <v>-55139.209000000003</v>
          </cell>
          <cell r="AI21">
            <v>44931.327000000005</v>
          </cell>
          <cell r="AJ21">
            <v>118343.73299999998</v>
          </cell>
          <cell r="AK21">
            <v>160110.04788200001</v>
          </cell>
          <cell r="AL21">
            <v>151519.20629315003</v>
          </cell>
          <cell r="AM21">
            <v>550344.1613801436</v>
          </cell>
          <cell r="AN21">
            <v>-437484.9525341579</v>
          </cell>
          <cell r="AQ21" t="str">
            <v>3.3.</v>
          </cell>
          <cell r="AR21" t="str">
            <v>Deuda Flotante</v>
          </cell>
          <cell r="AS21">
            <v>-0.30280232965550979</v>
          </cell>
          <cell r="AT21">
            <v>0.23894931027210534</v>
          </cell>
          <cell r="AU21">
            <v>-0.21012800652846669</v>
          </cell>
          <cell r="AV21">
            <v>0.13558644308389245</v>
          </cell>
          <cell r="AW21">
            <v>0.27148203081726674</v>
          </cell>
          <cell r="AX21">
            <v>0.28140374209414742</v>
          </cell>
          <cell r="AY21">
            <v>0.20926039885189857</v>
          </cell>
          <cell r="AZ21">
            <v>0.61196206479930682</v>
          </cell>
          <cell r="BA21">
            <v>-0.40137496483298385</v>
          </cell>
        </row>
        <row r="22">
          <cell r="B22" t="str">
            <v>1.1.</v>
          </cell>
          <cell r="C22" t="str">
            <v>Reservas de apropiación</v>
          </cell>
          <cell r="D22">
            <v>0</v>
          </cell>
          <cell r="E22">
            <v>2300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200</v>
          </cell>
          <cell r="L22">
            <v>0</v>
          </cell>
          <cell r="M22">
            <v>0</v>
          </cell>
          <cell r="P22" t="str">
            <v>1.1.</v>
          </cell>
          <cell r="Q22" t="str">
            <v>Reservas de apropiación</v>
          </cell>
          <cell r="R22">
            <v>0</v>
          </cell>
          <cell r="S22">
            <v>1.137030911717855E-2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2.2239249827403964E-4</v>
          </cell>
          <cell r="Z22">
            <v>0</v>
          </cell>
          <cell r="AA22">
            <v>0</v>
          </cell>
        </row>
        <row r="23">
          <cell r="B23" t="str">
            <v>1.2.</v>
          </cell>
          <cell r="C23" t="str">
            <v>Reservas de Tesorería</v>
          </cell>
          <cell r="D23">
            <v>1630.654</v>
          </cell>
          <cell r="E23">
            <v>9612</v>
          </cell>
          <cell r="F23">
            <v>11182.146000000001</v>
          </cell>
          <cell r="G23">
            <v>10022.674000000001</v>
          </cell>
          <cell r="H23">
            <v>19952.599999999999</v>
          </cell>
          <cell r="I23">
            <v>88759.933999999994</v>
          </cell>
          <cell r="J23">
            <v>27901.854686999999</v>
          </cell>
          <cell r="K23">
            <v>3667.0590219999999</v>
          </cell>
          <cell r="L23">
            <v>569671.7354465964</v>
          </cell>
          <cell r="M23">
            <v>1849800</v>
          </cell>
          <cell r="P23" t="str">
            <v>1.2.</v>
          </cell>
          <cell r="Q23" t="str">
            <v>Reservas de Tesorería</v>
          </cell>
          <cell r="R23">
            <v>1.0779971837876073E-2</v>
          </cell>
          <cell r="S23">
            <v>4.7518004884487056E-2</v>
          </cell>
          <cell r="T23">
            <v>4.2613633570446542E-2</v>
          </cell>
          <cell r="U23">
            <v>3.024479374600729E-2</v>
          </cell>
          <cell r="V23">
            <v>4.5771518531400372E-2</v>
          </cell>
          <cell r="W23">
            <v>0.15600131226016306</v>
          </cell>
          <cell r="X23">
            <v>3.8534740138572762E-2</v>
          </cell>
          <cell r="Y23">
            <v>4.0776320861046818E-3</v>
          </cell>
          <cell r="Z23">
            <v>0.52265105681176505</v>
          </cell>
          <cell r="AA23">
            <v>1.3925281612246794</v>
          </cell>
          <cell r="AC23" t="str">
            <v>SERVICIO DE LA DEUDA</v>
          </cell>
          <cell r="AF23">
            <v>95907</v>
          </cell>
          <cell r="AG23">
            <v>54891.843999999997</v>
          </cell>
          <cell r="AH23">
            <v>21059.161</v>
          </cell>
          <cell r="AI23">
            <v>105383.69999999998</v>
          </cell>
          <cell r="AJ23">
            <v>107294.68043000001</v>
          </cell>
          <cell r="AK23">
            <v>39542.935270000002</v>
          </cell>
          <cell r="AL23">
            <v>45291.669069000003</v>
          </cell>
          <cell r="AM23">
            <v>976449.63984525728</v>
          </cell>
          <cell r="AN23">
            <v>2032900</v>
          </cell>
          <cell r="AP23" t="str">
            <v>SERVICIO DE LA DEUDA</v>
          </cell>
          <cell r="AS23">
            <v>0.63402460549888606</v>
          </cell>
          <cell r="AT23">
            <v>0.27136401490954032</v>
          </cell>
          <cell r="AU23">
            <v>8.0253590872006009E-2</v>
          </cell>
          <cell r="AV23">
            <v>0.31800977171272937</v>
          </cell>
          <cell r="AW23">
            <v>0.24613536349259876</v>
          </cell>
          <cell r="AX23">
            <v>6.9499260699525611E-2</v>
          </cell>
          <cell r="AY23">
            <v>6.2551494070726354E-2</v>
          </cell>
          <cell r="AZ23">
            <v>1.085775374219865</v>
          </cell>
          <cell r="BA23">
            <v>1.8651045282414938</v>
          </cell>
        </row>
        <row r="24">
          <cell r="A24" t="str">
            <v>2.</v>
          </cell>
          <cell r="B24" t="str">
            <v>EXTERNA</v>
          </cell>
          <cell r="D24">
            <v>18709.312999999998</v>
          </cell>
          <cell r="E24">
            <v>87094</v>
          </cell>
          <cell r="F24">
            <v>40610.697999999997</v>
          </cell>
          <cell r="G24">
            <v>11036.486999999999</v>
          </cell>
          <cell r="H24">
            <v>85431.099999999991</v>
          </cell>
          <cell r="I24">
            <v>18534.746429999999</v>
          </cell>
          <cell r="J24">
            <v>11641.080583000001</v>
          </cell>
          <cell r="K24">
            <v>41884.710047</v>
          </cell>
          <cell r="L24">
            <v>406317.8043986609</v>
          </cell>
          <cell r="M24">
            <v>183100</v>
          </cell>
          <cell r="O24" t="str">
            <v>2.</v>
          </cell>
          <cell r="P24" t="str">
            <v>EXTERNA</v>
          </cell>
          <cell r="R24">
            <v>0.12368403551336377</v>
          </cell>
          <cell r="S24">
            <v>0.43055900097893418</v>
          </cell>
          <cell r="T24">
            <v>0.15476183226476081</v>
          </cell>
          <cell r="U24">
            <v>3.3304113552480176E-2</v>
          </cell>
          <cell r="V24">
            <v>0.19598003151508667</v>
          </cell>
          <cell r="W24">
            <v>3.2576013018321678E-2</v>
          </cell>
          <cell r="X24">
            <v>1.6077283041943974E-2</v>
          </cell>
          <cell r="Y24">
            <v>4.6574226534180488E-2</v>
          </cell>
          <cell r="Z24">
            <v>0.37278035165973927</v>
          </cell>
          <cell r="AA24">
            <v>0.13783755342212065</v>
          </cell>
          <cell r="AC24" t="str">
            <v>1.</v>
          </cell>
          <cell r="AD24" t="str">
            <v>INTERNA</v>
          </cell>
          <cell r="AF24">
            <v>9612</v>
          </cell>
          <cell r="AG24">
            <v>13482.146000000001</v>
          </cell>
          <cell r="AH24">
            <v>10022.674000000001</v>
          </cell>
          <cell r="AI24">
            <v>19952.599999999999</v>
          </cell>
          <cell r="AJ24">
            <v>88759.934000000008</v>
          </cell>
          <cell r="AK24">
            <v>27901.854686999999</v>
          </cell>
          <cell r="AL24">
            <v>3667.0590220000013</v>
          </cell>
          <cell r="AM24">
            <v>569871.7354465964</v>
          </cell>
          <cell r="AN24">
            <v>1849800</v>
          </cell>
          <cell r="AP24" t="str">
            <v>1.</v>
          </cell>
          <cell r="AQ24" t="str">
            <v>INTERNA</v>
          </cell>
          <cell r="AS24">
            <v>6.3543271169521437E-2</v>
          </cell>
          <cell r="AT24">
            <v>6.6650507644753193E-2</v>
          </cell>
          <cell r="AU24">
            <v>3.8195043888001622E-2</v>
          </cell>
          <cell r="AV24">
            <v>6.0209707678468345E-2</v>
          </cell>
          <cell r="AW24">
            <v>0.20361641910963355</v>
          </cell>
          <cell r="AX24">
            <v>4.9039310300347694E-2</v>
          </cell>
          <cell r="AY24">
            <v>5.0645080074701067E-3</v>
          </cell>
          <cell r="AZ24">
            <v>0.63367599470865577</v>
          </cell>
          <cell r="BA24">
            <v>1.6971175937533154</v>
          </cell>
        </row>
        <row r="25">
          <cell r="B25" t="str">
            <v>2.1.</v>
          </cell>
          <cell r="C25" t="str">
            <v>Reservas de apropiación</v>
          </cell>
          <cell r="D25">
            <v>0</v>
          </cell>
          <cell r="E25">
            <v>799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260.10000000000002</v>
          </cell>
          <cell r="L25">
            <v>0</v>
          </cell>
          <cell r="M25">
            <v>0</v>
          </cell>
          <cell r="P25" t="str">
            <v>2.1.</v>
          </cell>
          <cell r="Q25" t="str">
            <v>Reservas de apropiación</v>
          </cell>
          <cell r="R25">
            <v>0</v>
          </cell>
          <cell r="S25">
            <v>3.9499465150546354E-3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2.8922144400538854E-4</v>
          </cell>
          <cell r="Z25">
            <v>0</v>
          </cell>
          <cell r="AA25">
            <v>0</v>
          </cell>
          <cell r="AD25" t="str">
            <v>1.1.</v>
          </cell>
          <cell r="AE25" t="str">
            <v>Reservas de apropiación</v>
          </cell>
          <cell r="AF25">
            <v>0</v>
          </cell>
          <cell r="AG25">
            <v>2300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200</v>
          </cell>
          <cell r="AN25">
            <v>0</v>
          </cell>
          <cell r="AQ25" t="str">
            <v>1.1.</v>
          </cell>
          <cell r="AR25" t="str">
            <v>Reservas de apropiación</v>
          </cell>
          <cell r="AS25">
            <v>0</v>
          </cell>
          <cell r="AT25">
            <v>1.137030911717855E-2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2.2239249827403964E-4</v>
          </cell>
          <cell r="BA25">
            <v>0</v>
          </cell>
        </row>
        <row r="26">
          <cell r="B26" t="str">
            <v>2.2.</v>
          </cell>
          <cell r="C26" t="str">
            <v>Reservas de Tesorería</v>
          </cell>
          <cell r="D26">
            <v>18709.312999999998</v>
          </cell>
          <cell r="E26">
            <v>86295</v>
          </cell>
          <cell r="F26">
            <v>40610.697999999997</v>
          </cell>
          <cell r="G26">
            <v>11036.486999999999</v>
          </cell>
          <cell r="H26">
            <v>85431.099999999991</v>
          </cell>
          <cell r="I26">
            <v>18534.746429999999</v>
          </cell>
          <cell r="J26">
            <v>11641.080583000001</v>
          </cell>
          <cell r="K26">
            <v>41624.610047000002</v>
          </cell>
          <cell r="L26">
            <v>406317.8043986609</v>
          </cell>
          <cell r="M26">
            <v>183100</v>
          </cell>
          <cell r="P26" t="str">
            <v>2.2.</v>
          </cell>
          <cell r="Q26" t="str">
            <v>Reservas de Tesorería</v>
          </cell>
          <cell r="R26">
            <v>0.12368403551336377</v>
          </cell>
          <cell r="S26">
            <v>0.42660905446387953</v>
          </cell>
          <cell r="T26">
            <v>0.15476183226476081</v>
          </cell>
          <cell r="U26">
            <v>3.3304113552480176E-2</v>
          </cell>
          <cell r="V26">
            <v>0.19598003151508667</v>
          </cell>
          <cell r="W26">
            <v>3.2576013018321678E-2</v>
          </cell>
          <cell r="X26">
            <v>1.6077283041943974E-2</v>
          </cell>
          <cell r="Y26">
            <v>4.6285005090175101E-2</v>
          </cell>
          <cell r="Z26">
            <v>0.37278035165973927</v>
          </cell>
          <cell r="AA26">
            <v>0.13783755342212065</v>
          </cell>
          <cell r="AD26" t="str">
            <v>1.2.</v>
          </cell>
          <cell r="AE26" t="str">
            <v>Reservas de Tesorería</v>
          </cell>
          <cell r="AF26">
            <v>1630.654</v>
          </cell>
          <cell r="AG26">
            <v>9612</v>
          </cell>
          <cell r="AH26">
            <v>11182.146000000001</v>
          </cell>
          <cell r="AI26">
            <v>10022.674000000001</v>
          </cell>
          <cell r="AJ26">
            <v>19952.599999999999</v>
          </cell>
          <cell r="AK26">
            <v>88759.933999999994</v>
          </cell>
          <cell r="AL26">
            <v>27901.854686999999</v>
          </cell>
          <cell r="AM26">
            <v>3667.0590219999999</v>
          </cell>
          <cell r="AN26">
            <v>569671.7354465964</v>
          </cell>
          <cell r="AQ26" t="str">
            <v>1.2.</v>
          </cell>
          <cell r="AR26" t="str">
            <v>Reservas de Tesorería</v>
          </cell>
          <cell r="AS26">
            <v>1.0779971837876073E-2</v>
          </cell>
          <cell r="AT26">
            <v>4.7518004884487056E-2</v>
          </cell>
          <cell r="AU26">
            <v>4.2613633570446542E-2</v>
          </cell>
          <cell r="AV26">
            <v>3.024479374600729E-2</v>
          </cell>
          <cell r="AW26">
            <v>4.5771518531400372E-2</v>
          </cell>
          <cell r="AX26">
            <v>0.15600131226016306</v>
          </cell>
          <cell r="AY26">
            <v>3.8534740138572762E-2</v>
          </cell>
          <cell r="AZ26">
            <v>4.0776320861046818E-3</v>
          </cell>
          <cell r="BA26">
            <v>0.52265105681176505</v>
          </cell>
        </row>
        <row r="27">
          <cell r="AD27" t="str">
            <v>1.3.</v>
          </cell>
          <cell r="AE27" t="str">
            <v>Deuda Flotante</v>
          </cell>
          <cell r="AF27">
            <v>7981.3459999999995</v>
          </cell>
          <cell r="AG27">
            <v>1570.1460000000006</v>
          </cell>
          <cell r="AH27">
            <v>-1159.4719999999998</v>
          </cell>
          <cell r="AI27">
            <v>9929.9259999999977</v>
          </cell>
          <cell r="AJ27">
            <v>68807.334000000003</v>
          </cell>
          <cell r="AK27">
            <v>-60858.079312999995</v>
          </cell>
          <cell r="AL27">
            <v>-24234.795664999998</v>
          </cell>
          <cell r="AM27">
            <v>566004.67642459646</v>
          </cell>
          <cell r="AN27">
            <v>1280128.2645534035</v>
          </cell>
          <cell r="AQ27" t="str">
            <v>1.3.</v>
          </cell>
          <cell r="AR27" t="str">
            <v>Deuda Flotante</v>
          </cell>
          <cell r="AS27">
            <v>5.2763299331645364E-2</v>
          </cell>
          <cell r="AT27">
            <v>7.762193643087582E-3</v>
          </cell>
          <cell r="AU27">
            <v>-4.418589682444924E-3</v>
          </cell>
          <cell r="AV27">
            <v>2.9964913932461049E-2</v>
          </cell>
          <cell r="AW27">
            <v>0.15784490057823317</v>
          </cell>
          <cell r="AX27">
            <v>-0.10696200195981539</v>
          </cell>
          <cell r="AY27">
            <v>-3.3470232131102652E-2</v>
          </cell>
          <cell r="AZ27">
            <v>0.62937597012427704</v>
          </cell>
          <cell r="BA27">
            <v>1.1744665369415503</v>
          </cell>
        </row>
        <row r="28">
          <cell r="A28" t="str">
            <v>INVERSION</v>
          </cell>
          <cell r="D28">
            <v>137568.79200000002</v>
          </cell>
          <cell r="E28">
            <v>187842</v>
          </cell>
          <cell r="F28">
            <v>210012.258</v>
          </cell>
          <cell r="G28">
            <v>371532.37</v>
          </cell>
          <cell r="H28">
            <v>424841.3</v>
          </cell>
          <cell r="I28">
            <v>592757.16755399993</v>
          </cell>
          <cell r="J28">
            <v>1123464.0737359999</v>
          </cell>
          <cell r="K28">
            <v>1892166.06969733</v>
          </cell>
          <cell r="L28">
            <v>2183040.4576521264</v>
          </cell>
          <cell r="M28">
            <v>1501600</v>
          </cell>
          <cell r="O28" t="str">
            <v>INVERSION</v>
          </cell>
          <cell r="R28">
            <v>0.90944351378688026</v>
          </cell>
          <cell r="S28">
            <v>0.92861808921263189</v>
          </cell>
          <cell r="T28">
            <v>0.80032807725047406</v>
          </cell>
          <cell r="U28">
            <v>1.1211498947900795</v>
          </cell>
          <cell r="V28">
            <v>0.97459135330003233</v>
          </cell>
          <cell r="W28">
            <v>1.0418089764469785</v>
          </cell>
          <cell r="X28">
            <v>1.551595642013355</v>
          </cell>
          <cell r="Y28">
            <v>2.1040176969467987</v>
          </cell>
          <cell r="Z28">
            <v>2.0028523994792482</v>
          </cell>
          <cell r="AA28">
            <v>1.1304034419369544</v>
          </cell>
          <cell r="AC28" t="str">
            <v>2.</v>
          </cell>
          <cell r="AD28" t="str">
            <v>EXTERNA</v>
          </cell>
          <cell r="AF28">
            <v>86295</v>
          </cell>
          <cell r="AG28">
            <v>41409.697999999997</v>
          </cell>
          <cell r="AH28">
            <v>11036.487000000001</v>
          </cell>
          <cell r="AI28">
            <v>85431.099999999991</v>
          </cell>
          <cell r="AJ28">
            <v>18534.746429999999</v>
          </cell>
          <cell r="AK28">
            <v>11641.080583000001</v>
          </cell>
          <cell r="AL28">
            <v>41624.610047000002</v>
          </cell>
          <cell r="AM28">
            <v>406577.90439866087</v>
          </cell>
          <cell r="AN28">
            <v>183100</v>
          </cell>
          <cell r="AP28" t="str">
            <v>2.</v>
          </cell>
          <cell r="AQ28" t="str">
            <v>EXTERNA</v>
          </cell>
          <cell r="AS28">
            <v>0.57048133432936465</v>
          </cell>
          <cell r="AT28">
            <v>0.2047135072647871</v>
          </cell>
          <cell r="AU28">
            <v>4.2058546984004401E-2</v>
          </cell>
          <cell r="AV28">
            <v>0.25780006403426103</v>
          </cell>
          <cell r="AW28">
            <v>4.2518944382965218E-2</v>
          </cell>
          <cell r="AX28">
            <v>2.0459950399177904E-2</v>
          </cell>
          <cell r="AY28">
            <v>5.7486986063256251E-2</v>
          </cell>
          <cell r="AZ28">
            <v>0.45209937951120915</v>
          </cell>
          <cell r="BA28">
            <v>0.1679869344881782</v>
          </cell>
        </row>
        <row r="29">
          <cell r="B29" t="str">
            <v>1.1.</v>
          </cell>
          <cell r="C29" t="str">
            <v>Reservas de apropiación</v>
          </cell>
          <cell r="D29">
            <v>44156.1</v>
          </cell>
          <cell r="E29">
            <v>131762</v>
          </cell>
          <cell r="F29">
            <v>153077.386</v>
          </cell>
          <cell r="G29">
            <v>263387.62400000001</v>
          </cell>
          <cell r="H29">
            <v>301579.3</v>
          </cell>
          <cell r="I29">
            <v>426682.572744</v>
          </cell>
          <cell r="J29">
            <v>544215.95600500004</v>
          </cell>
          <cell r="K29">
            <v>958608.97140806005</v>
          </cell>
          <cell r="L29">
            <v>1105971.7226547827</v>
          </cell>
          <cell r="M29">
            <v>760740.43104292452</v>
          </cell>
          <cell r="P29" t="str">
            <v>1.1.</v>
          </cell>
          <cell r="Q29" t="str">
            <v>Reservas de apropiación</v>
          </cell>
          <cell r="R29">
            <v>0.29190834749152161</v>
          </cell>
          <cell r="S29">
            <v>0.65138029125986086</v>
          </cell>
          <cell r="T29">
            <v>0.58335704389173626</v>
          </cell>
          <cell r="U29">
            <v>0.79480828800087888</v>
          </cell>
          <cell r="V29">
            <v>0.69182675534199811</v>
          </cell>
          <cell r="W29">
            <v>0.74992215819590957</v>
          </cell>
          <cell r="X29">
            <v>0.75160668275175668</v>
          </cell>
          <cell r="Y29">
            <v>1.0659372200967294</v>
          </cell>
          <cell r="Z29">
            <v>1.0146848679376657</v>
          </cell>
          <cell r="AA29">
            <v>0.5726848705857247</v>
          </cell>
          <cell r="AD29" t="str">
            <v>2.1.</v>
          </cell>
          <cell r="AE29" t="str">
            <v>Reservas de apropiación</v>
          </cell>
          <cell r="AF29">
            <v>0</v>
          </cell>
          <cell r="AG29">
            <v>799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260.10000000000002</v>
          </cell>
          <cell r="AN29">
            <v>0</v>
          </cell>
          <cell r="AQ29" t="str">
            <v>2.1.</v>
          </cell>
          <cell r="AR29" t="str">
            <v>Reservas de apropiación</v>
          </cell>
          <cell r="AS29">
            <v>0</v>
          </cell>
          <cell r="AT29">
            <v>3.9499465150546354E-3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2.8922144400538854E-4</v>
          </cell>
          <cell r="BA29">
            <v>0</v>
          </cell>
        </row>
        <row r="30">
          <cell r="B30" t="str">
            <v>1.2.</v>
          </cell>
          <cell r="C30" t="str">
            <v>Reservas de Tesorería</v>
          </cell>
          <cell r="D30">
            <v>93412.69200000001</v>
          </cell>
          <cell r="E30">
            <v>56080</v>
          </cell>
          <cell r="F30">
            <v>56934.872000000003</v>
          </cell>
          <cell r="G30">
            <v>108144.746</v>
          </cell>
          <cell r="H30">
            <v>123262</v>
          </cell>
          <cell r="I30">
            <v>166074.59480999998</v>
          </cell>
          <cell r="J30">
            <v>579248.11773099995</v>
          </cell>
          <cell r="K30">
            <v>933557.09828926995</v>
          </cell>
          <cell r="L30">
            <v>1077068.7349973437</v>
          </cell>
          <cell r="M30">
            <v>740859.56895707548</v>
          </cell>
          <cell r="P30" t="str">
            <v>1.2.</v>
          </cell>
          <cell r="Q30" t="str">
            <v>Reservas de Tesorería</v>
          </cell>
          <cell r="R30">
            <v>0.61753516629535865</v>
          </cell>
          <cell r="S30">
            <v>0.27723779795277087</v>
          </cell>
          <cell r="T30">
            <v>0.21697103335873782</v>
          </cell>
          <cell r="U30">
            <v>0.32634160678920082</v>
          </cell>
          <cell r="V30">
            <v>0.28276459795803421</v>
          </cell>
          <cell r="W30">
            <v>0.29188681825106888</v>
          </cell>
          <cell r="X30">
            <v>0.79998895926159852</v>
          </cell>
          <cell r="Y30">
            <v>1.0380804768500695</v>
          </cell>
          <cell r="Z30">
            <v>0.98816753154158254</v>
          </cell>
          <cell r="AA30">
            <v>0.55771857135122971</v>
          </cell>
          <cell r="AD30" t="str">
            <v>2.2.</v>
          </cell>
          <cell r="AE30" t="str">
            <v>Reservas de Tesorería</v>
          </cell>
          <cell r="AF30">
            <v>18709.312999999998</v>
          </cell>
          <cell r="AG30">
            <v>86295</v>
          </cell>
          <cell r="AH30">
            <v>40610.697999999997</v>
          </cell>
          <cell r="AI30">
            <v>11036.486999999999</v>
          </cell>
          <cell r="AJ30">
            <v>85431.099999999991</v>
          </cell>
          <cell r="AK30">
            <v>18534.746429999999</v>
          </cell>
          <cell r="AL30">
            <v>11641.080583000001</v>
          </cell>
          <cell r="AM30">
            <v>41624.610047000002</v>
          </cell>
          <cell r="AN30">
            <v>406317.8043986609</v>
          </cell>
          <cell r="AQ30" t="str">
            <v>2.2.</v>
          </cell>
          <cell r="AR30" t="str">
            <v>Reservas de Tesorería</v>
          </cell>
          <cell r="AS30">
            <v>0.12368403551336377</v>
          </cell>
          <cell r="AT30">
            <v>0.42660905446387953</v>
          </cell>
          <cell r="AU30">
            <v>0.15476183226476081</v>
          </cell>
          <cell r="AV30">
            <v>3.3304113552480176E-2</v>
          </cell>
          <cell r="AW30">
            <v>0.19598003151508667</v>
          </cell>
          <cell r="AX30">
            <v>3.2576013018321678E-2</v>
          </cell>
          <cell r="AY30">
            <v>1.6077283041943974E-2</v>
          </cell>
          <cell r="AZ30">
            <v>4.6285005090175101E-2</v>
          </cell>
          <cell r="BA30">
            <v>0.37278035165973927</v>
          </cell>
        </row>
        <row r="31">
          <cell r="AD31" t="str">
            <v>2.3.</v>
          </cell>
          <cell r="AE31" t="str">
            <v>Deuda Flotante</v>
          </cell>
          <cell r="AF31">
            <v>67585.687000000005</v>
          </cell>
          <cell r="AG31">
            <v>-45684.302000000003</v>
          </cell>
          <cell r="AH31">
            <v>-29574.210999999996</v>
          </cell>
          <cell r="AI31">
            <v>74394.612999999998</v>
          </cell>
          <cell r="AJ31">
            <v>-66896.353569999992</v>
          </cell>
          <cell r="AK31">
            <v>-6893.6658469999984</v>
          </cell>
          <cell r="AL31">
            <v>29983.529463999999</v>
          </cell>
          <cell r="AM31">
            <v>364693.1943516609</v>
          </cell>
          <cell r="AN31">
            <v>-223217.8043986609</v>
          </cell>
          <cell r="AQ31" t="str">
            <v>2.3.</v>
          </cell>
          <cell r="AR31" t="str">
            <v>Deuda Flotante</v>
          </cell>
          <cell r="AS31">
            <v>0.44679729881600083</v>
          </cell>
          <cell r="AT31">
            <v>-0.22584549371414708</v>
          </cell>
          <cell r="AU31">
            <v>-0.11270328528075639</v>
          </cell>
          <cell r="AV31">
            <v>0.22449595048178086</v>
          </cell>
          <cell r="AW31">
            <v>-0.15346108713212142</v>
          </cell>
          <cell r="AX31">
            <v>-1.2116062619143773E-2</v>
          </cell>
          <cell r="AY31">
            <v>4.140970302131227E-2</v>
          </cell>
          <cell r="AZ31">
            <v>0.40552515297702868</v>
          </cell>
          <cell r="BA31">
            <v>-0.20479341717156105</v>
          </cell>
        </row>
        <row r="32">
          <cell r="A32" t="str">
            <v>TOTAL</v>
          </cell>
          <cell r="D32">
            <v>402318.67799999996</v>
          </cell>
          <cell r="E32">
            <v>538743</v>
          </cell>
          <cell r="F32">
            <v>546897.84499999997</v>
          </cell>
          <cell r="G32">
            <v>673192.03099999996</v>
          </cell>
          <cell r="H32">
            <v>863914.95399999991</v>
          </cell>
          <cell r="I32">
            <v>1236696.7607779999</v>
          </cell>
          <cell r="J32">
            <v>1925449.7513849998</v>
          </cell>
          <cell r="K32">
            <v>2893753.0460361</v>
          </cell>
          <cell r="L32">
            <v>5565570.6796023836</v>
          </cell>
          <cell r="M32">
            <v>5020400</v>
          </cell>
          <cell r="O32" t="str">
            <v>TOTAL</v>
          </cell>
          <cell r="R32">
            <v>2.6596592647437971</v>
          </cell>
          <cell r="S32">
            <v>2.6633367150939669</v>
          </cell>
          <cell r="T32">
            <v>2.0841531104402384</v>
          </cell>
          <cell r="U32">
            <v>2.0314493047514808</v>
          </cell>
          <cell r="V32">
            <v>1.9818319079500866</v>
          </cell>
          <cell r="W32">
            <v>2.1735743691434131</v>
          </cell>
          <cell r="X32">
            <v>2.6592033630678373</v>
          </cell>
          <cell r="Y32">
            <v>3.217744846480401</v>
          </cell>
          <cell r="Z32">
            <v>5.106188733717592</v>
          </cell>
          <cell r="AA32">
            <v>3.7793536493741917</v>
          </cell>
        </row>
        <row r="33">
          <cell r="C33" t="str">
            <v>Reservas de apropiación</v>
          </cell>
          <cell r="D33">
            <v>83376.41399999999</v>
          </cell>
          <cell r="E33">
            <v>216155</v>
          </cell>
          <cell r="F33">
            <v>221817.58899999998</v>
          </cell>
          <cell r="G33">
            <v>374226.598</v>
          </cell>
          <cell r="H33">
            <v>409219.1</v>
          </cell>
          <cell r="I33">
            <v>630987.60453799996</v>
          </cell>
          <cell r="J33">
            <v>744073.92789699999</v>
          </cell>
          <cell r="K33">
            <v>1154768.3710225602</v>
          </cell>
          <cell r="L33">
            <v>2065027.499342344</v>
          </cell>
          <cell r="M33">
            <v>1368487.3933548322</v>
          </cell>
          <cell r="Q33" t="str">
            <v>Reservas de apropiación</v>
          </cell>
          <cell r="R33">
            <v>0.55118706657764083</v>
          </cell>
          <cell r="S33">
            <v>1.0685865944450998</v>
          </cell>
          <cell r="T33">
            <v>0.84531658387628927</v>
          </cell>
          <cell r="U33">
            <v>1.1292800973851873</v>
          </cell>
          <cell r="V33">
            <v>0.9387538275238807</v>
          </cell>
          <cell r="W33">
            <v>1.109001436704818</v>
          </cell>
          <cell r="X33">
            <v>1.0276268648462701</v>
          </cell>
          <cell r="Y33">
            <v>1.2840591147977511</v>
          </cell>
          <cell r="Z33">
            <v>1.8945802252774924</v>
          </cell>
          <cell r="AA33">
            <v>1.0301963636758344</v>
          </cell>
          <cell r="AC33" t="str">
            <v>INVERSION</v>
          </cell>
          <cell r="AF33">
            <v>100236.1</v>
          </cell>
          <cell r="AG33">
            <v>188696.872</v>
          </cell>
          <cell r="AH33">
            <v>261222.13199999998</v>
          </cell>
          <cell r="AI33">
            <v>386649.62400000001</v>
          </cell>
          <cell r="AJ33">
            <v>467653.89480999997</v>
          </cell>
          <cell r="AK33">
            <v>1005930.6904749998</v>
          </cell>
          <cell r="AL33">
            <v>1477773.05429427</v>
          </cell>
          <cell r="AM33">
            <v>2035677.7064054038</v>
          </cell>
          <cell r="AN33">
            <v>1846831.2916118582</v>
          </cell>
          <cell r="AP33" t="str">
            <v>INVERSION</v>
          </cell>
          <cell r="AS33">
            <v>0.66264353758585814</v>
          </cell>
          <cell r="AT33">
            <v>0.93284424525420606</v>
          </cell>
          <cell r="AU33">
            <v>0.99548192391145829</v>
          </cell>
          <cell r="AV33">
            <v>1.1667682825812022</v>
          </cell>
          <cell r="AW33">
            <v>1.0728039910877518</v>
          </cell>
          <cell r="AX33">
            <v>1.7679881077522199</v>
          </cell>
          <cell r="AY33">
            <v>2.0409252814848435</v>
          </cell>
          <cell r="AZ33">
            <v>2.2635972540413234</v>
          </cell>
          <cell r="BA33">
            <v>1.694393922417907</v>
          </cell>
        </row>
        <row r="34">
          <cell r="C34" t="str">
            <v>Reservas de Tesorería</v>
          </cell>
          <cell r="D34">
            <v>198262.264</v>
          </cell>
          <cell r="E34">
            <v>201907</v>
          </cell>
          <cell r="F34">
            <v>204398.25600000002</v>
          </cell>
          <cell r="G34">
            <v>178282.43299999999</v>
          </cell>
          <cell r="H34">
            <v>334011.85399999999</v>
          </cell>
          <cell r="I34">
            <v>485024.15623999998</v>
          </cell>
          <cell r="J34">
            <v>1060689.8234879998</v>
          </cell>
          <cell r="K34">
            <v>1618297.6750135398</v>
          </cell>
          <cell r="L34">
            <v>3379855.1802600399</v>
          </cell>
          <cell r="M34">
            <v>3651912.6066451678</v>
          </cell>
          <cell r="Q34" t="str">
            <v>Reservas de Tesorería</v>
          </cell>
          <cell r="R34">
            <v>1.3106775701243496</v>
          </cell>
          <cell r="S34">
            <v>0.99815000127050846</v>
          </cell>
          <cell r="T34">
            <v>0.7789338811729275</v>
          </cell>
          <cell r="U34">
            <v>0.53799169908363409</v>
          </cell>
          <cell r="V34">
            <v>0.7662274473035291</v>
          </cell>
          <cell r="W34">
            <v>0.85246125635152425</v>
          </cell>
          <cell r="X34">
            <v>1.4648992754873165</v>
          </cell>
          <cell r="Y34">
            <v>1.7994863144866549</v>
          </cell>
          <cell r="Z34">
            <v>3.1008820903652272</v>
          </cell>
          <cell r="AA34">
            <v>2.7491572856983568</v>
          </cell>
          <cell r="AD34" t="str">
            <v>1.1.</v>
          </cell>
          <cell r="AE34" t="str">
            <v>Reservas de apropiación</v>
          </cell>
          <cell r="AF34">
            <v>44156.1</v>
          </cell>
          <cell r="AG34">
            <v>131762</v>
          </cell>
          <cell r="AH34">
            <v>153077.386</v>
          </cell>
          <cell r="AI34">
            <v>263387.62400000001</v>
          </cell>
          <cell r="AJ34">
            <v>301579.3</v>
          </cell>
          <cell r="AK34">
            <v>426682.572744</v>
          </cell>
          <cell r="AL34">
            <v>544215.95600500004</v>
          </cell>
          <cell r="AM34">
            <v>958608.97140806005</v>
          </cell>
          <cell r="AN34">
            <v>1105971.7226547827</v>
          </cell>
          <cell r="AQ34" t="str">
            <v>1.1.</v>
          </cell>
          <cell r="AR34" t="str">
            <v>Reservas de apropiación</v>
          </cell>
          <cell r="AS34">
            <v>0.29190834749152161</v>
          </cell>
          <cell r="AT34">
            <v>0.65138029125986086</v>
          </cell>
          <cell r="AU34">
            <v>0.58335704389173626</v>
          </cell>
          <cell r="AV34">
            <v>0.79480828800087888</v>
          </cell>
          <cell r="AW34">
            <v>0.69182675534199811</v>
          </cell>
          <cell r="AX34">
            <v>0.74992215819590957</v>
          </cell>
          <cell r="AY34">
            <v>0.75160668275175668</v>
          </cell>
          <cell r="AZ34">
            <v>1.0659372200967294</v>
          </cell>
          <cell r="BA34">
            <v>1.0146848679376657</v>
          </cell>
        </row>
        <row r="35">
          <cell r="C35" t="str">
            <v>Otros</v>
          </cell>
          <cell r="D35">
            <v>120680</v>
          </cell>
          <cell r="E35">
            <v>120681</v>
          </cell>
          <cell r="F35">
            <v>120682</v>
          </cell>
          <cell r="G35">
            <v>120683</v>
          </cell>
          <cell r="H35">
            <v>120684</v>
          </cell>
          <cell r="I35">
            <v>120685</v>
          </cell>
          <cell r="J35">
            <v>120686</v>
          </cell>
          <cell r="K35">
            <v>120687</v>
          </cell>
          <cell r="L35">
            <v>120688</v>
          </cell>
          <cell r="M35">
            <v>0</v>
          </cell>
          <cell r="Q35" t="str">
            <v>Otros</v>
          </cell>
          <cell r="R35">
            <v>0.7977946280418069</v>
          </cell>
          <cell r="S35">
            <v>0.59660011937835855</v>
          </cell>
          <cell r="T35">
            <v>0.45990264539102149</v>
          </cell>
          <cell r="U35">
            <v>0.36417750828265966</v>
          </cell>
          <cell r="V35">
            <v>0.27685063312267688</v>
          </cell>
          <cell r="W35">
            <v>0.21211167608707082</v>
          </cell>
          <cell r="X35">
            <v>0.16667722273425059</v>
          </cell>
          <cell r="Y35">
            <v>0.1341994171959951</v>
          </cell>
          <cell r="Z35">
            <v>0.11072641807487305</v>
          </cell>
          <cell r="AA35">
            <v>0</v>
          </cell>
          <cell r="AD35" t="str">
            <v>1.2.</v>
          </cell>
          <cell r="AE35" t="str">
            <v>Reservas de Tesorería</v>
          </cell>
          <cell r="AF35">
            <v>93412.69200000001</v>
          </cell>
          <cell r="AG35">
            <v>56080</v>
          </cell>
          <cell r="AH35">
            <v>56934.872000000003</v>
          </cell>
          <cell r="AI35">
            <v>108144.746</v>
          </cell>
          <cell r="AJ35">
            <v>123262</v>
          </cell>
          <cell r="AK35">
            <v>166074.59480999998</v>
          </cell>
          <cell r="AL35">
            <v>579248.11773099995</v>
          </cell>
          <cell r="AM35">
            <v>933557.09828926995</v>
          </cell>
          <cell r="AN35">
            <v>1077068.7349973437</v>
          </cell>
          <cell r="AQ35" t="str">
            <v>1.2.</v>
          </cell>
          <cell r="AR35" t="str">
            <v>Reservas de Tesorería</v>
          </cell>
          <cell r="AS35">
            <v>0.61753516629535865</v>
          </cell>
          <cell r="AT35">
            <v>0.27723779795277087</v>
          </cell>
          <cell r="AU35">
            <v>0.21697103335873782</v>
          </cell>
          <cell r="AV35">
            <v>0.32634160678920082</v>
          </cell>
          <cell r="AW35">
            <v>0.28276459795803421</v>
          </cell>
          <cell r="AX35">
            <v>0.29188681825106888</v>
          </cell>
          <cell r="AY35">
            <v>0.79998895926159852</v>
          </cell>
          <cell r="AZ35">
            <v>1.0380804768500695</v>
          </cell>
          <cell r="BA35">
            <v>0.98816753154158254</v>
          </cell>
        </row>
        <row r="36">
          <cell r="AD36" t="str">
            <v>1.3.</v>
          </cell>
          <cell r="AE36" t="str">
            <v>Deuda Flotante</v>
          </cell>
          <cell r="AF36">
            <v>-37332.69200000001</v>
          </cell>
          <cell r="AG36">
            <v>854.87200000000303</v>
          </cell>
          <cell r="AH36">
            <v>51209.873999999996</v>
          </cell>
          <cell r="AI36">
            <v>15117.254000000001</v>
          </cell>
          <cell r="AJ36">
            <v>42812.59480999998</v>
          </cell>
          <cell r="AK36">
            <v>413173.52292099997</v>
          </cell>
          <cell r="AL36">
            <v>354308.98055827001</v>
          </cell>
          <cell r="AM36">
            <v>143511.63670807378</v>
          </cell>
          <cell r="AN36">
            <v>-336209.16604026826</v>
          </cell>
          <cell r="AQ36" t="str">
            <v>1.3.</v>
          </cell>
          <cell r="AR36" t="str">
            <v>Deuda Flotante</v>
          </cell>
          <cell r="AS36">
            <v>-0.24679997620102212</v>
          </cell>
          <cell r="AT36">
            <v>4.2261560415742154E-3</v>
          </cell>
          <cell r="AU36">
            <v>0.19515384666098415</v>
          </cell>
          <cell r="AV36">
            <v>4.5618387791122782E-2</v>
          </cell>
          <cell r="AW36">
            <v>9.8212637787719381E-2</v>
          </cell>
          <cell r="AX36">
            <v>0.72617913130524148</v>
          </cell>
          <cell r="AY36">
            <v>0.48932963947148822</v>
          </cell>
          <cell r="AZ36">
            <v>0.15957955709452451</v>
          </cell>
          <cell r="BA36">
            <v>-0.30845847706134122</v>
          </cell>
        </row>
        <row r="37">
          <cell r="A37" t="str">
            <v>P = Proyectado</v>
          </cell>
          <cell r="E37" t="str">
            <v>C:\CARLOSJ\PRES9194\PAGOS.XLS</v>
          </cell>
          <cell r="I37" t="str">
            <v>Rango REZ3</v>
          </cell>
          <cell r="O37" t="str">
            <v xml:space="preserve"> PIB DEL AÑO ANTERIOR</v>
          </cell>
          <cell r="R37">
            <v>15126700</v>
          </cell>
          <cell r="S37">
            <v>20228122</v>
          </cell>
          <cell r="T37">
            <v>26240771</v>
          </cell>
          <cell r="U37">
            <v>33138510</v>
          </cell>
          <cell r="V37">
            <v>43591737.045630313</v>
          </cell>
          <cell r="W37">
            <v>56896914.977212004</v>
          </cell>
          <cell r="X37">
            <v>72407014</v>
          </cell>
          <cell r="Y37">
            <v>89931091</v>
          </cell>
          <cell r="Z37">
            <v>108996572</v>
          </cell>
          <cell r="AA37">
            <v>132837529</v>
          </cell>
        </row>
        <row r="38">
          <cell r="P38" t="str">
            <v>C:\CARLOSJ\PRES9194\PAGOS.XLS</v>
          </cell>
          <cell r="W38" t="str">
            <v>Rango REZ4</v>
          </cell>
          <cell r="AC38" t="str">
            <v>TOTAL</v>
          </cell>
          <cell r="AF38">
            <v>285283.41399999993</v>
          </cell>
          <cell r="AG38">
            <v>420553.25599999999</v>
          </cell>
          <cell r="AH38">
            <v>400100.022</v>
          </cell>
          <cell r="AI38">
            <v>708238.45200000005</v>
          </cell>
          <cell r="AJ38">
            <v>894243.2562399999</v>
          </cell>
          <cell r="AK38">
            <v>1691677.4280259998</v>
          </cell>
          <cell r="AL38">
            <v>2362371.6029105401</v>
          </cell>
          <cell r="AM38">
            <v>4534623.5512825996</v>
          </cell>
          <cell r="AN38">
            <v>5716940.1059875116</v>
          </cell>
          <cell r="AP38" t="str">
            <v>TOTAL</v>
          </cell>
          <cell r="AS38">
            <v>1.8859593566342951</v>
          </cell>
          <cell r="AT38">
            <v>2.0790524004156192</v>
          </cell>
          <cell r="AU38">
            <v>1.5247266248388813</v>
          </cell>
          <cell r="AV38">
            <v>2.1372066879289382</v>
          </cell>
          <cell r="AW38">
            <v>2.051405419572836</v>
          </cell>
          <cell r="AX38">
            <v>2.973232254689977</v>
          </cell>
          <cell r="AY38">
            <v>3.2626281245495639</v>
          </cell>
          <cell r="AZ38">
            <v>5.0423313015101741</v>
          </cell>
          <cell r="BA38">
            <v>5.2450641346660989</v>
          </cell>
        </row>
        <row r="39">
          <cell r="AE39" t="str">
            <v>Reservas de apropiación</v>
          </cell>
          <cell r="AF39">
            <v>83376.41399999999</v>
          </cell>
          <cell r="AG39">
            <v>216155</v>
          </cell>
          <cell r="AH39">
            <v>221817.58899999998</v>
          </cell>
          <cell r="AI39">
            <v>374226.598</v>
          </cell>
          <cell r="AJ39">
            <v>409219.1</v>
          </cell>
          <cell r="AK39">
            <v>630987.60453799996</v>
          </cell>
          <cell r="AL39">
            <v>744073.92789699999</v>
          </cell>
          <cell r="AM39">
            <v>1154768.3710225602</v>
          </cell>
          <cell r="AN39">
            <v>2065027.499342344</v>
          </cell>
          <cell r="AR39" t="str">
            <v>Reservas de apropiación</v>
          </cell>
          <cell r="AS39">
            <v>0.55118706657764083</v>
          </cell>
          <cell r="AT39">
            <v>1.0685865944450998</v>
          </cell>
          <cell r="AU39">
            <v>0.84531658387628927</v>
          </cell>
          <cell r="AV39">
            <v>1.1292800973851873</v>
          </cell>
          <cell r="AW39">
            <v>0.9387538275238807</v>
          </cell>
          <cell r="AX39">
            <v>1.109001436704818</v>
          </cell>
          <cell r="AY39">
            <v>1.0276268648462701</v>
          </cell>
          <cell r="AZ39">
            <v>1.2840591147977511</v>
          </cell>
          <cell r="BA39">
            <v>1.8945802252774924</v>
          </cell>
        </row>
        <row r="40">
          <cell r="AE40" t="str">
            <v>Reservas de Tesorería</v>
          </cell>
          <cell r="AF40">
            <v>198262.264</v>
          </cell>
          <cell r="AG40">
            <v>201907</v>
          </cell>
          <cell r="AH40">
            <v>204398.25600000002</v>
          </cell>
          <cell r="AI40">
            <v>178282.43299999999</v>
          </cell>
          <cell r="AJ40">
            <v>334011.85399999999</v>
          </cell>
          <cell r="AK40">
            <v>485024.15623999998</v>
          </cell>
          <cell r="AL40">
            <v>1060689.8234879998</v>
          </cell>
          <cell r="AM40">
            <v>1618297.6750135398</v>
          </cell>
          <cell r="AN40">
            <v>3379855.1802600399</v>
          </cell>
          <cell r="AR40" t="str">
            <v>Reservas de Tesorería</v>
          </cell>
          <cell r="AS40">
            <v>1.3106775701243496</v>
          </cell>
          <cell r="AT40">
            <v>0.99815000127050846</v>
          </cell>
          <cell r="AU40">
            <v>0.7789338811729275</v>
          </cell>
          <cell r="AV40">
            <v>0.53799169908363409</v>
          </cell>
          <cell r="AW40">
            <v>0.7662274473035291</v>
          </cell>
          <cell r="AX40">
            <v>0.85246125635152425</v>
          </cell>
          <cell r="AY40">
            <v>1.4648992754873165</v>
          </cell>
          <cell r="AZ40">
            <v>1.7994863144866549</v>
          </cell>
          <cell r="BA40">
            <v>3.1008820903652272</v>
          </cell>
        </row>
        <row r="41">
          <cell r="AE41" t="str">
            <v>Deuda Flotante</v>
          </cell>
          <cell r="AF41">
            <v>3644.7359999999971</v>
          </cell>
          <cell r="AG41">
            <v>2491.2560000000012</v>
          </cell>
          <cell r="AH41">
            <v>-26115.823000000004</v>
          </cell>
          <cell r="AI41">
            <v>155729.42100000003</v>
          </cell>
          <cell r="AJ41">
            <v>151012.30223999999</v>
          </cell>
          <cell r="AK41">
            <v>575665.66724799993</v>
          </cell>
          <cell r="AL41">
            <v>557607.85152554</v>
          </cell>
          <cell r="AM41">
            <v>1761557.5052465</v>
          </cell>
          <cell r="AN41">
            <v>272057.42638512759</v>
          </cell>
          <cell r="AR41" t="str">
            <v>Deuda Flotante</v>
          </cell>
          <cell r="AS41">
            <v>2.4094719932305109E-2</v>
          </cell>
          <cell r="AT41">
            <v>1.2315804700011208E-2</v>
          </cell>
          <cell r="AU41">
            <v>-9.9523840210335307E-2</v>
          </cell>
          <cell r="AV41">
            <v>0.46993489146011708</v>
          </cell>
          <cell r="AW41">
            <v>0.34642414474542632</v>
          </cell>
          <cell r="AX41">
            <v>1.0117695616336349</v>
          </cell>
          <cell r="AY41">
            <v>0.77010198421597664</v>
          </cell>
          <cell r="AZ41">
            <v>1.9587858722257692</v>
          </cell>
          <cell r="BA41">
            <v>0.24960181902337952</v>
          </cell>
        </row>
        <row r="43">
          <cell r="AC43" t="str">
            <v>P = Proyectado</v>
          </cell>
          <cell r="AI43" t="str">
            <v>C:\CARLOSJ\PRES9194\PAGOS.XLS</v>
          </cell>
          <cell r="AM43" t="str">
            <v>Rango FMI 3</v>
          </cell>
          <cell r="AP43" t="str">
            <v xml:space="preserve"> PIB DEL AÑO ANTERIOR</v>
          </cell>
          <cell r="AS43">
            <v>15126700</v>
          </cell>
          <cell r="AT43">
            <v>20228122</v>
          </cell>
          <cell r="AU43">
            <v>26240771</v>
          </cell>
          <cell r="AV43">
            <v>33138510</v>
          </cell>
          <cell r="AW43">
            <v>43591737.045630313</v>
          </cell>
          <cell r="AX43">
            <v>56896914.977212004</v>
          </cell>
          <cell r="AY43">
            <v>72407014</v>
          </cell>
          <cell r="AZ43">
            <v>89931091</v>
          </cell>
          <cell r="BA43">
            <v>108996572</v>
          </cell>
        </row>
        <row r="44">
          <cell r="AR44" t="str">
            <v>C:\CARLOSJ\PRES9194\PAGOS.XLS</v>
          </cell>
          <cell r="AX44" t="str">
            <v>Rango FMI 4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ING-PROY-02 "/>
      <sheetName val="LIQUIDACION98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RESUOPE (2)"/>
      <sheetName val="Liquidación"/>
      <sheetName val="PROYECCION2000"/>
      <sheetName val="Cuadros CONFIS"/>
      <sheetName val=" SP y GG Leo"/>
      <sheetName val="deuda interna"/>
      <sheetName val="Proyecto Reforma Tributaria"/>
      <sheetName val="excedentes financieros"/>
      <sheetName val="Módulo1"/>
      <sheetName val="Módulo2"/>
      <sheetName val="DIFINGRESOS"/>
      <sheetName val="proy9798"/>
      <sheetName val="rezago"/>
      <sheetName val="I-FBKF"/>
      <sheetName val="DETALLE-INV"/>
      <sheetName val="detalle-planfin97-julio"/>
      <sheetName val="DEUDA ALTERN"/>
      <sheetName val="Formato Largo"/>
      <sheetName val="MODGOBIE"/>
      <sheetName val="TRIBUTARIOS"/>
      <sheetName val="APORTES A SEGSO"/>
      <sheetName val="TERRITORIALES"/>
      <sheetName val="OTROS CAPITAL"/>
      <sheetName val="% PIB"/>
      <sheetName val="DETALLE SERV.PERS. Y GTOS.GRALS"/>
      <sheetName val="TES"/>
      <sheetName val="DEUDA EXTERNA Y PRES NETO"/>
      <sheetName val="GOBIERNO"/>
      <sheetName val="Gráfico1"/>
      <sheetName val="PROYECCION 2003"/>
      <sheetName val="RECLASIF"/>
      <sheetName val="DOSX100099"/>
      <sheetName val="CUADRES"/>
      <sheetName val="Gráfico3"/>
      <sheetName val="Gráfico2"/>
      <sheetName val="Dint. 00-02"/>
      <sheetName val="Transf Regio 2001-2"/>
      <sheetName val="Alicuotas"/>
      <sheetName val="Fondos"/>
      <sheetName val="gestion"/>
      <sheetName val="rendimientos financieros 01"/>
      <sheetName val="otros pagos FOPEP"/>
      <sheetName val="CRSF"/>
      <sheetName val="Dint. 01-02"/>
      <sheetName val="Crecimiento pensiones Agosto05"/>
      <sheetName val="FONDOS CSF - SSF"/>
      <sheetName val="INVERSION"/>
    </sheetNames>
    <sheetDataSet>
      <sheetData sheetId="0" refreshError="1">
        <row r="18">
          <cell r="N18">
            <v>1953.1762100000001</v>
          </cell>
        </row>
        <row r="47">
          <cell r="J47">
            <v>73510862</v>
          </cell>
          <cell r="K47">
            <v>89523824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Pob"/>
    </sheetNames>
    <sheetDataSet>
      <sheetData sheetId="0" refreshError="1">
        <row r="47">
          <cell r="L47">
            <v>108640206</v>
          </cell>
          <cell r="O47">
            <v>186403084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LIQUIDACION98"/>
      <sheetName val="ING-PROY-02 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modgobie CHEQUEO"/>
      <sheetName val="excedentes financieros"/>
    </sheetNames>
    <sheetDataSet>
      <sheetData sheetId="0" refreshError="1">
        <row r="47">
          <cell r="L47">
            <v>121707501</v>
          </cell>
          <cell r="M47">
            <v>140953206</v>
          </cell>
          <cell r="N47">
            <v>149042204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CARBOCOL"/>
      <sheetName val="PRES NETO"/>
      <sheetName val="DEUDA EXTERNA"/>
      <sheetName val="SUPUESTOS"/>
      <sheetName val="RESUMEN"/>
      <sheetName val="RESUMEN CON PLAN"/>
      <sheetName val="PIB"/>
      <sheetName val="TRANSFERENCIAS"/>
      <sheetName val="PPTO97"/>
      <sheetName val="CARBOCOL"/>
      <sheetName val="INTERESES"/>
      <sheetName val="AMORTIZA"/>
      <sheetName val="DEXT"/>
      <sheetName val="Diálogo1"/>
      <sheetName val="Módulo1"/>
      <sheetName val="PROYECTO97"/>
      <sheetName val="Hoja1"/>
      <sheetName val="SEG99"/>
      <sheetName val="RESU99"/>
      <sheetName val="SEG2000"/>
      <sheetName val="RESU2000"/>
      <sheetName val="C1-3vig97-00"/>
      <sheetName val="C1-3vIg98-00"/>
      <sheetName val="chequeo99"/>
      <sheetName val="plano-mensaje"/>
      <sheetName val="C1-3men"/>
      <sheetName val="DIFERENCIAS SIMUL"/>
      <sheetName val="SPC"/>
      <sheetName val="MODCARBO"/>
      <sheetName val="DATOS"/>
      <sheetName val="RUBRO L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CAFE"/>
      <sheetName val="PRES NETO"/>
      <sheetName val="DEUDA EXTERNA"/>
      <sheetName val="PIB"/>
      <sheetName val="RESUMEN"/>
      <sheetName val="RESUMEN CON PLAN"/>
      <sheetName val="SUPUESTOS"/>
      <sheetName val="CONSOLIDADO"/>
      <sheetName val="CRECIMIENTOS %"/>
      <sheetName val="ANUAL1"/>
      <sheetName val="Asesores Junio 01"/>
      <sheetName val="TRANSFERENCIAS"/>
      <sheetName val="Módulo1"/>
      <sheetName val="MODCAFE"/>
      <sheetName val="DIFERENCIAS SIMUL"/>
      <sheetName val="ASESORES AGOSTO 13"/>
      <sheetName val="ASESORES AGOSTO 11"/>
      <sheetName val="ASESORES SEPTIEM 9"/>
      <sheetName val="ASESORES SEPTIEM 7"/>
      <sheetName val="ASESORES AGOSTO 26"/>
      <sheetName val="ASESORES AGOSTO 24"/>
      <sheetName val="Asesores"/>
      <sheetName val="Asesores nov8-00"/>
      <sheetName val="OPEF resumen"/>
      <sheetName val="compara 2001"/>
      <sheetName val="Resumen Supuestos"/>
      <sheetName val="2001vs00"/>
      <sheetName val="2000-02"/>
      <sheetName val="2002 actual vs fmi"/>
      <sheetName val="Gráfico Precio 2002"/>
      <sheetName val="Gráfico2"/>
      <sheetName val="Gráfico3"/>
      <sheetName val="Cuadro Resumen 2000-01"/>
      <sheetName val="Cuadro Resumen 02-03 FMIvsActua"/>
      <sheetName val="Cuadro Resumen 02-03"/>
      <sheetName val="OEC Revision 2002"/>
      <sheetName val="Resumen Supuestos 2002"/>
      <sheetName val="ResumenFinal2002"/>
      <sheetName val="Gráfico1"/>
      <sheetName val="2003 2004"/>
      <sheetName val="GráficoPrecio2002"/>
      <sheetName val="DATOS"/>
      <sheetName val="RUBRO L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Gráfico1"/>
      <sheetName val="% pib"/>
      <sheetName val="ASIG"/>
      <sheetName val="Crec ASIG"/>
      <sheetName val="Crec"/>
      <sheetName val="PER CAPITA"/>
      <sheetName val="P ca"/>
      <sheetName val="P po"/>
      <sheetName val="SGP 2003"/>
      <sheetName val="PERIODO"/>
      <sheetName val="2003 N"/>
      <sheetName val="03."/>
      <sheetName val="03"/>
      <sheetName val="SGP 03"/>
      <sheetName val="EF_SAL"/>
      <sheetName val="01-03"/>
      <sheetName val="DATOS"/>
      <sheetName val="Hoja3"/>
      <sheetName val="POB"/>
      <sheetName val="Hoja5"/>
      <sheetName val="POBLACIÓN"/>
      <sheetName val="Hoja4"/>
      <sheetName val="03-06"/>
      <sheetName val="D7_Icfes 02"/>
      <sheetName val="D8_MS"/>
      <sheetName val="D8_1_Bajo"/>
      <sheetName val="D9_Saber 97-99"/>
      <sheetName val="20 Magdalena"/>
      <sheetName val="ANU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3">
          <cell r="B3" t="str">
            <v>ANTIOQUIA</v>
          </cell>
          <cell r="C3">
            <v>146577967662</v>
          </cell>
          <cell r="D3">
            <v>28829002685</v>
          </cell>
          <cell r="E3">
            <v>16810213799</v>
          </cell>
          <cell r="F3">
            <v>6660856530</v>
          </cell>
          <cell r="G3">
            <v>1161400885</v>
          </cell>
          <cell r="H3">
            <v>0</v>
          </cell>
          <cell r="I3">
            <v>0</v>
          </cell>
          <cell r="J3">
            <v>0</v>
          </cell>
          <cell r="K3">
            <v>15542331209.41</v>
          </cell>
          <cell r="L3">
            <v>2653568743.0700002</v>
          </cell>
          <cell r="M3">
            <v>1137243747.03</v>
          </cell>
          <cell r="N3">
            <v>18574981201.489998</v>
          </cell>
          <cell r="O3" t="str">
            <v>MEDELLIN</v>
          </cell>
        </row>
        <row r="4">
          <cell r="B4" t="str">
            <v>ATLANTICO</v>
          </cell>
          <cell r="C4">
            <v>84159041136</v>
          </cell>
          <cell r="D4">
            <v>22399705766</v>
          </cell>
          <cell r="E4">
            <v>24988004961</v>
          </cell>
          <cell r="F4">
            <v>4633276047</v>
          </cell>
          <cell r="G4">
            <v>842195327</v>
          </cell>
          <cell r="H4">
            <v>0</v>
          </cell>
          <cell r="I4">
            <v>46977757</v>
          </cell>
          <cell r="J4">
            <v>0</v>
          </cell>
          <cell r="K4">
            <v>11270594749.67</v>
          </cell>
          <cell r="L4">
            <v>1924247884.0900002</v>
          </cell>
          <cell r="M4">
            <v>824677664.61000001</v>
          </cell>
          <cell r="N4">
            <v>13469735188.629999</v>
          </cell>
          <cell r="O4" t="str">
            <v>BARRANQUILLA</v>
          </cell>
        </row>
        <row r="5">
          <cell r="B5" t="str">
            <v>BOGOTA</v>
          </cell>
          <cell r="C5">
            <v>456123269824</v>
          </cell>
          <cell r="D5">
            <v>141918774311</v>
          </cell>
          <cell r="E5">
            <v>91841604376</v>
          </cell>
          <cell r="F5">
            <v>28222097403</v>
          </cell>
          <cell r="G5">
            <v>3782173445</v>
          </cell>
          <cell r="H5">
            <v>0</v>
          </cell>
          <cell r="I5">
            <v>0</v>
          </cell>
        </row>
        <row r="6">
          <cell r="B6" t="str">
            <v>BOLIVAR</v>
          </cell>
          <cell r="C6">
            <v>83180589543</v>
          </cell>
          <cell r="D6">
            <v>20774253678</v>
          </cell>
          <cell r="E6">
            <v>23322758044</v>
          </cell>
          <cell r="F6">
            <v>3671571903</v>
          </cell>
          <cell r="G6">
            <v>615781803</v>
          </cell>
          <cell r="H6">
            <v>0</v>
          </cell>
          <cell r="I6">
            <v>0</v>
          </cell>
          <cell r="J6">
            <v>0</v>
          </cell>
          <cell r="K6">
            <v>8240638397.6299992</v>
          </cell>
          <cell r="L6">
            <v>1406938263.0100002</v>
          </cell>
          <cell r="M6">
            <v>602973541.28999996</v>
          </cell>
          <cell r="N6">
            <v>9848567841.0699997</v>
          </cell>
          <cell r="O6" t="str">
            <v>CARTAGENA</v>
          </cell>
        </row>
        <row r="7">
          <cell r="B7" t="str">
            <v>BOYACA</v>
          </cell>
          <cell r="C7">
            <v>21568281852</v>
          </cell>
          <cell r="D7">
            <v>2468125434</v>
          </cell>
          <cell r="E7">
            <v>0</v>
          </cell>
          <cell r="F7">
            <v>357128066</v>
          </cell>
          <cell r="G7">
            <v>83770818</v>
          </cell>
          <cell r="H7">
            <v>0</v>
          </cell>
          <cell r="I7">
            <v>0</v>
          </cell>
          <cell r="J7">
            <v>0</v>
          </cell>
          <cell r="K7">
            <v>1121054594.1799998</v>
          </cell>
          <cell r="L7">
            <v>191399564.86000001</v>
          </cell>
          <cell r="M7">
            <v>82028384.939999998</v>
          </cell>
          <cell r="N7">
            <v>1339796954.02</v>
          </cell>
          <cell r="O7" t="str">
            <v>TUNJA</v>
          </cell>
        </row>
        <row r="8">
          <cell r="B8" t="str">
            <v>CALDAS</v>
          </cell>
          <cell r="C8">
            <v>56985285191</v>
          </cell>
          <cell r="D8">
            <v>6412715881</v>
          </cell>
          <cell r="E8">
            <v>3107794932</v>
          </cell>
          <cell r="F8">
            <v>910741585</v>
          </cell>
          <cell r="G8">
            <v>242227470</v>
          </cell>
          <cell r="H8">
            <v>0</v>
          </cell>
          <cell r="I8">
            <v>0</v>
          </cell>
          <cell r="J8">
            <v>0</v>
          </cell>
          <cell r="K8">
            <v>3241584898.71</v>
          </cell>
          <cell r="L8">
            <v>553441324.17000008</v>
          </cell>
          <cell r="M8">
            <v>237189138.92999998</v>
          </cell>
          <cell r="N8">
            <v>3874089269.1900001</v>
          </cell>
          <cell r="O8" t="str">
            <v>MANIZALES</v>
          </cell>
        </row>
        <row r="9">
          <cell r="B9" t="str">
            <v>CAQUETA</v>
          </cell>
          <cell r="C9">
            <v>24416070990</v>
          </cell>
          <cell r="D9">
            <v>3238340247</v>
          </cell>
          <cell r="E9">
            <v>0</v>
          </cell>
          <cell r="F9">
            <v>553914866</v>
          </cell>
          <cell r="G9">
            <v>103791298</v>
          </cell>
          <cell r="H9">
            <v>10680584</v>
          </cell>
          <cell r="I9">
            <v>0</v>
          </cell>
          <cell r="J9">
            <v>948569428.80000007</v>
          </cell>
          <cell r="K9">
            <v>1000063197.7919998</v>
          </cell>
          <cell r="L9">
            <v>170742497.18400002</v>
          </cell>
          <cell r="M9">
            <v>73175355.93599999</v>
          </cell>
          <cell r="N9">
            <v>1195197480.2879999</v>
          </cell>
          <cell r="O9" t="str">
            <v>FLORENCIA</v>
          </cell>
        </row>
        <row r="10">
          <cell r="B10" t="str">
            <v>CAUCA</v>
          </cell>
          <cell r="C10">
            <v>32141440277</v>
          </cell>
          <cell r="D10">
            <v>5548611078</v>
          </cell>
          <cell r="E10">
            <v>0</v>
          </cell>
          <cell r="F10">
            <v>579419703</v>
          </cell>
          <cell r="G10">
            <v>152856060</v>
          </cell>
          <cell r="H10">
            <v>207149486</v>
          </cell>
          <cell r="I10">
            <v>0</v>
          </cell>
          <cell r="J10">
            <v>0</v>
          </cell>
          <cell r="K10">
            <v>2045580933.8999999</v>
          </cell>
          <cell r="L10">
            <v>349245525.30000001</v>
          </cell>
          <cell r="M10">
            <v>149676653.69999999</v>
          </cell>
          <cell r="N10">
            <v>2444718677.0999999</v>
          </cell>
          <cell r="O10" t="str">
            <v>POPAYAN</v>
          </cell>
        </row>
        <row r="11">
          <cell r="B11" t="str">
            <v>CESAR</v>
          </cell>
          <cell r="C11">
            <v>37623034593</v>
          </cell>
          <cell r="D11">
            <v>10438394164</v>
          </cell>
          <cell r="E11">
            <v>3382984100</v>
          </cell>
          <cell r="F11">
            <v>1533569096</v>
          </cell>
          <cell r="G11">
            <v>254199217</v>
          </cell>
          <cell r="H11">
            <v>1283554935</v>
          </cell>
          <cell r="I11">
            <v>0</v>
          </cell>
          <cell r="J11">
            <v>0</v>
          </cell>
          <cell r="K11">
            <v>3401795607.7799997</v>
          </cell>
          <cell r="L11">
            <v>580794372.06000006</v>
          </cell>
          <cell r="M11">
            <v>248911873.73999998</v>
          </cell>
          <cell r="N11">
            <v>4065560604.4200001</v>
          </cell>
          <cell r="O11" t="str">
            <v>VALLEDUPAR</v>
          </cell>
        </row>
        <row r="12">
          <cell r="B12" t="str">
            <v>CORDOBA</v>
          </cell>
          <cell r="C12">
            <v>38527833968</v>
          </cell>
          <cell r="D12">
            <v>9212158916</v>
          </cell>
          <cell r="E12">
            <v>0</v>
          </cell>
          <cell r="F12">
            <v>714809906</v>
          </cell>
          <cell r="G12">
            <v>251827739</v>
          </cell>
          <cell r="H12">
            <v>0</v>
          </cell>
          <cell r="I12">
            <v>0</v>
          </cell>
          <cell r="J12">
            <v>0</v>
          </cell>
          <cell r="K12">
            <v>3370059529.0799999</v>
          </cell>
          <cell r="L12">
            <v>575376017.16000009</v>
          </cell>
          <cell r="M12">
            <v>246589721.63999999</v>
          </cell>
          <cell r="N12">
            <v>4027632120.1199999</v>
          </cell>
          <cell r="O12" t="str">
            <v>MONTERIA</v>
          </cell>
        </row>
        <row r="13">
          <cell r="B13" t="str">
            <v>CHOCO</v>
          </cell>
          <cell r="C13">
            <v>1271888919</v>
          </cell>
          <cell r="D13">
            <v>4142068068</v>
          </cell>
          <cell r="E13">
            <v>1417187743</v>
          </cell>
          <cell r="F13">
            <v>685780949</v>
          </cell>
          <cell r="G13">
            <v>115025206</v>
          </cell>
          <cell r="H13">
            <v>218368586</v>
          </cell>
          <cell r="I13">
            <v>0</v>
          </cell>
          <cell r="J13">
            <v>1051238360.4800001</v>
          </cell>
          <cell r="K13">
            <v>1108305585.7632</v>
          </cell>
          <cell r="L13">
            <v>189222904.88640001</v>
          </cell>
          <cell r="M13">
            <v>81095530.665600002</v>
          </cell>
          <cell r="N13">
            <v>1324560334.2047999</v>
          </cell>
          <cell r="O13" t="str">
            <v>QUIBDO</v>
          </cell>
        </row>
        <row r="14">
          <cell r="B14" t="str">
            <v>HUILA</v>
          </cell>
          <cell r="C14">
            <v>45268639338</v>
          </cell>
          <cell r="D14">
            <v>7018308140</v>
          </cell>
          <cell r="E14">
            <v>3223694943</v>
          </cell>
          <cell r="F14">
            <v>1305479443</v>
          </cell>
          <cell r="G14">
            <v>231705710</v>
          </cell>
          <cell r="H14">
            <v>11308854</v>
          </cell>
          <cell r="I14">
            <v>93955522</v>
          </cell>
          <cell r="J14">
            <v>0</v>
          </cell>
          <cell r="K14">
            <v>3100778493.3399997</v>
          </cell>
          <cell r="L14">
            <v>529401206.18000007</v>
          </cell>
          <cell r="M14">
            <v>226886231.22</v>
          </cell>
          <cell r="N14">
            <v>3705808443.2599998</v>
          </cell>
          <cell r="O14" t="str">
            <v>NEIVA</v>
          </cell>
        </row>
        <row r="15">
          <cell r="B15" t="str">
            <v>GUAJIRA</v>
          </cell>
          <cell r="C15">
            <v>720612358</v>
          </cell>
          <cell r="D15">
            <v>4605216074</v>
          </cell>
          <cell r="E15">
            <v>0</v>
          </cell>
          <cell r="F15">
            <v>481245890</v>
          </cell>
          <cell r="G15">
            <v>109351448</v>
          </cell>
          <cell r="H15">
            <v>383424004</v>
          </cell>
          <cell r="I15">
            <v>0</v>
          </cell>
          <cell r="J15">
            <v>999384752.80000007</v>
          </cell>
          <cell r="K15">
            <v>1053637067.9519999</v>
          </cell>
          <cell r="L15">
            <v>179889255.50400001</v>
          </cell>
          <cell r="M15">
            <v>77095395.215999991</v>
          </cell>
          <cell r="N15">
            <v>1259224788.5279999</v>
          </cell>
          <cell r="O15" t="str">
            <v>RIOHACHA</v>
          </cell>
        </row>
        <row r="16">
          <cell r="B16" t="str">
            <v>MAGDALENA</v>
          </cell>
          <cell r="C16">
            <v>39959453680</v>
          </cell>
          <cell r="D16">
            <v>9157438775</v>
          </cell>
          <cell r="E16">
            <v>9609051890</v>
          </cell>
          <cell r="F16">
            <v>1566931203</v>
          </cell>
          <cell r="G16">
            <v>269740455</v>
          </cell>
          <cell r="H16">
            <v>171876631</v>
          </cell>
          <cell r="I16">
            <v>0</v>
          </cell>
          <cell r="J16">
            <v>0</v>
          </cell>
          <cell r="K16">
            <v>3609774663.6799998</v>
          </cell>
          <cell r="L16">
            <v>616302991.36000001</v>
          </cell>
          <cell r="M16">
            <v>264129853.44</v>
          </cell>
          <cell r="N16">
            <v>4314120939.5199995</v>
          </cell>
          <cell r="O16" t="str">
            <v>SANTA MARTA</v>
          </cell>
        </row>
        <row r="17">
          <cell r="B17" t="str">
            <v>META</v>
          </cell>
          <cell r="C17">
            <v>37002230743</v>
          </cell>
          <cell r="D17">
            <v>6367872065</v>
          </cell>
          <cell r="E17">
            <v>2562426658</v>
          </cell>
          <cell r="F17">
            <v>1257779595</v>
          </cell>
          <cell r="G17">
            <v>228649576</v>
          </cell>
          <cell r="H17">
            <v>0</v>
          </cell>
          <cell r="I17">
            <v>0</v>
          </cell>
          <cell r="J17">
            <v>0</v>
          </cell>
          <cell r="K17">
            <v>3059880082.3199997</v>
          </cell>
          <cell r="L17">
            <v>522418550.64000005</v>
          </cell>
          <cell r="M17">
            <v>223893664.56</v>
          </cell>
          <cell r="N17">
            <v>3656929854.48</v>
          </cell>
          <cell r="O17" t="str">
            <v>VILLAVICENCIO</v>
          </cell>
        </row>
        <row r="18">
          <cell r="B18" t="str">
            <v>NARIÑO</v>
          </cell>
          <cell r="C18">
            <v>56647800998</v>
          </cell>
          <cell r="D18">
            <v>12938003305</v>
          </cell>
          <cell r="E18">
            <v>3843211975</v>
          </cell>
          <cell r="F18">
            <v>1092760074</v>
          </cell>
          <cell r="G18">
            <v>259738296</v>
          </cell>
          <cell r="H18">
            <v>0</v>
          </cell>
          <cell r="I18">
            <v>0</v>
          </cell>
          <cell r="J18">
            <v>0</v>
          </cell>
          <cell r="K18">
            <v>3475921778.77</v>
          </cell>
          <cell r="L18">
            <v>593450059.79000008</v>
          </cell>
          <cell r="M18">
            <v>254335739.91</v>
          </cell>
          <cell r="N18">
            <v>4154150418.5299997</v>
          </cell>
          <cell r="O18" t="str">
            <v>PASTO</v>
          </cell>
        </row>
        <row r="19">
          <cell r="B19" t="str">
            <v>NORTE DE SANTANDER</v>
          </cell>
          <cell r="C19">
            <v>44920884217</v>
          </cell>
          <cell r="D19">
            <v>12586094807</v>
          </cell>
          <cell r="E19">
            <v>7828107741</v>
          </cell>
          <cell r="F19">
            <v>2463430722</v>
          </cell>
          <cell r="G19">
            <v>452308649</v>
          </cell>
          <cell r="H19">
            <v>0</v>
          </cell>
          <cell r="I19">
            <v>0</v>
          </cell>
          <cell r="J19">
            <v>0</v>
          </cell>
          <cell r="K19">
            <v>6052975265.8699999</v>
          </cell>
          <cell r="L19">
            <v>1033434801.4900001</v>
          </cell>
          <cell r="M19">
            <v>442900629.20999998</v>
          </cell>
          <cell r="N19">
            <v>7234043610.4300003</v>
          </cell>
          <cell r="O19" t="str">
            <v>CUCUTA</v>
          </cell>
        </row>
        <row r="20">
          <cell r="B20" t="str">
            <v>QUINDIO</v>
          </cell>
          <cell r="C20">
            <v>33106726383</v>
          </cell>
          <cell r="D20">
            <v>9788472691</v>
          </cell>
          <cell r="E20">
            <v>2489625709</v>
          </cell>
          <cell r="F20">
            <v>1010717377</v>
          </cell>
          <cell r="G20">
            <v>195296756</v>
          </cell>
          <cell r="H20">
            <v>0</v>
          </cell>
          <cell r="I20">
            <v>0</v>
          </cell>
          <cell r="J20">
            <v>0</v>
          </cell>
          <cell r="K20">
            <v>2613539305.9200001</v>
          </cell>
          <cell r="L20">
            <v>446214027.84000003</v>
          </cell>
          <cell r="M20">
            <v>191234583.35999998</v>
          </cell>
          <cell r="N20">
            <v>3123498194.8800001</v>
          </cell>
          <cell r="O20" t="str">
            <v>ARMENIA</v>
          </cell>
        </row>
        <row r="21">
          <cell r="B21" t="str">
            <v>RISARALDA</v>
          </cell>
          <cell r="C21">
            <v>48108898913</v>
          </cell>
          <cell r="D21">
            <v>10264466392</v>
          </cell>
          <cell r="E21">
            <v>4444824925</v>
          </cell>
          <cell r="F21">
            <v>1822600514</v>
          </cell>
          <cell r="G21">
            <v>315239262</v>
          </cell>
          <cell r="H21">
            <v>0</v>
          </cell>
          <cell r="I21">
            <v>0</v>
          </cell>
          <cell r="J21">
            <v>0</v>
          </cell>
          <cell r="K21">
            <v>4218657898.6899996</v>
          </cell>
          <cell r="L21">
            <v>720258665.63000011</v>
          </cell>
          <cell r="M21">
            <v>308682285.26999998</v>
          </cell>
          <cell r="N21">
            <v>5041810659.4099998</v>
          </cell>
          <cell r="O21" t="str">
            <v>PEREIRA</v>
          </cell>
        </row>
        <row r="22">
          <cell r="B22" t="str">
            <v>SANTANDER</v>
          </cell>
          <cell r="C22">
            <v>55218734398</v>
          </cell>
          <cell r="D22">
            <v>8268578464</v>
          </cell>
          <cell r="E22">
            <v>3476445438</v>
          </cell>
          <cell r="F22">
            <v>1813723242</v>
          </cell>
          <cell r="G22">
            <v>333041719</v>
          </cell>
          <cell r="H22">
            <v>0</v>
          </cell>
          <cell r="I22">
            <v>0</v>
          </cell>
          <cell r="J22">
            <v>0</v>
          </cell>
          <cell r="K22">
            <v>4456897494.9499998</v>
          </cell>
          <cell r="L22">
            <v>760933718.6500001</v>
          </cell>
          <cell r="M22">
            <v>326114450.84999996</v>
          </cell>
          <cell r="N22">
            <v>5326536030.5500002</v>
          </cell>
          <cell r="O22" t="str">
            <v>BUCARAMANGA</v>
          </cell>
        </row>
        <row r="23">
          <cell r="B23" t="str">
            <v>SUCRE</v>
          </cell>
          <cell r="C23">
            <v>18715775681</v>
          </cell>
          <cell r="D23">
            <v>6506420000</v>
          </cell>
          <cell r="E23">
            <v>2942263193</v>
          </cell>
          <cell r="F23">
            <v>908755396</v>
          </cell>
          <cell r="G23">
            <v>184310989</v>
          </cell>
          <cell r="H23">
            <v>130231327</v>
          </cell>
          <cell r="I23">
            <v>0</v>
          </cell>
          <cell r="J23">
            <v>1684454990.1200001</v>
          </cell>
          <cell r="K23">
            <v>1775896832.4408</v>
          </cell>
          <cell r="L23">
            <v>303201898.22160006</v>
          </cell>
          <cell r="M23">
            <v>129943670.6664</v>
          </cell>
          <cell r="N23">
            <v>2122413287.5511999</v>
          </cell>
          <cell r="O23" t="str">
            <v>SINCELEJO</v>
          </cell>
        </row>
        <row r="24">
          <cell r="B24" t="str">
            <v xml:space="preserve">TOLIMA </v>
          </cell>
          <cell r="C24">
            <v>45219146584</v>
          </cell>
          <cell r="D24">
            <v>7652503621</v>
          </cell>
          <cell r="E24">
            <v>4128912157</v>
          </cell>
          <cell r="F24">
            <v>1640903484</v>
          </cell>
          <cell r="G24">
            <v>295485342</v>
          </cell>
          <cell r="H24">
            <v>0</v>
          </cell>
          <cell r="I24">
            <v>0</v>
          </cell>
          <cell r="J24">
            <v>0</v>
          </cell>
          <cell r="K24">
            <v>3954303039.1899996</v>
          </cell>
          <cell r="L24">
            <v>675124909.13000011</v>
          </cell>
          <cell r="M24">
            <v>289339246.76999998</v>
          </cell>
          <cell r="N24">
            <v>4725874363.9099998</v>
          </cell>
          <cell r="O24" t="str">
            <v>IBAGUE</v>
          </cell>
        </row>
        <row r="25">
          <cell r="B25" t="str">
            <v>VALLE DEL CAUCA</v>
          </cell>
          <cell r="C25">
            <v>84907273388</v>
          </cell>
          <cell r="D25">
            <v>34045225298</v>
          </cell>
          <cell r="E25">
            <v>23072323610</v>
          </cell>
          <cell r="F25">
            <v>8256567383</v>
          </cell>
          <cell r="G25">
            <v>1347943880</v>
          </cell>
          <cell r="H25">
            <v>0</v>
          </cell>
          <cell r="I25">
            <v>0</v>
          </cell>
          <cell r="J25">
            <v>0</v>
          </cell>
          <cell r="K25">
            <v>18038724179.629997</v>
          </cell>
          <cell r="L25">
            <v>3079782177.0100002</v>
          </cell>
          <cell r="M25">
            <v>1319906647.29</v>
          </cell>
          <cell r="N25">
            <v>21558475239.07</v>
          </cell>
          <cell r="O25" t="str">
            <v>CALI</v>
          </cell>
        </row>
        <row r="26">
          <cell r="B26" t="str">
            <v>ARAUCA</v>
          </cell>
          <cell r="C26">
            <v>542605477</v>
          </cell>
          <cell r="D26">
            <v>2542550015</v>
          </cell>
          <cell r="E26">
            <v>0</v>
          </cell>
          <cell r="F26">
            <v>411971319</v>
          </cell>
          <cell r="G26">
            <v>71998918</v>
          </cell>
          <cell r="H26">
            <v>40478517</v>
          </cell>
          <cell r="I26">
            <v>0</v>
          </cell>
          <cell r="J26">
            <v>658012514.04000008</v>
          </cell>
          <cell r="K26">
            <v>693733193.37360001</v>
          </cell>
          <cell r="L26">
            <v>118442252.52720001</v>
          </cell>
          <cell r="M26">
            <v>50760965.368799999</v>
          </cell>
          <cell r="N26">
            <v>829095767.6904</v>
          </cell>
          <cell r="O26" t="str">
            <v>ARAUCA</v>
          </cell>
        </row>
        <row r="27">
          <cell r="B27" t="str">
            <v>CASANARE</v>
          </cell>
          <cell r="C27">
            <v>513807529</v>
          </cell>
          <cell r="D27">
            <v>3171860934</v>
          </cell>
          <cell r="E27">
            <v>0</v>
          </cell>
          <cell r="F27">
            <v>387887825</v>
          </cell>
          <cell r="G27">
            <v>104426596</v>
          </cell>
          <cell r="H27">
            <v>0</v>
          </cell>
          <cell r="I27">
            <v>0</v>
          </cell>
          <cell r="J27">
            <v>954375544.08000004</v>
          </cell>
          <cell r="K27">
            <v>1006184502.1872</v>
          </cell>
          <cell r="L27">
            <v>171787597.93440002</v>
          </cell>
          <cell r="M27">
            <v>73623256.257599995</v>
          </cell>
          <cell r="N27">
            <v>1202513185.5408001</v>
          </cell>
          <cell r="O27" t="str">
            <v>YOPAL</v>
          </cell>
        </row>
        <row r="28">
          <cell r="B28" t="str">
            <v>PUTUMAYO</v>
          </cell>
          <cell r="C28">
            <v>220058799</v>
          </cell>
          <cell r="D28">
            <v>1811283769</v>
          </cell>
          <cell r="E28">
            <v>0</v>
          </cell>
          <cell r="F28">
            <v>182641981</v>
          </cell>
          <cell r="G28">
            <v>57732922</v>
          </cell>
          <cell r="H28">
            <v>262706475</v>
          </cell>
          <cell r="I28">
            <v>0</v>
          </cell>
          <cell r="J28">
            <v>527632719.32000005</v>
          </cell>
          <cell r="K28">
            <v>556275638.36879992</v>
          </cell>
          <cell r="L28">
            <v>94973889.477599993</v>
          </cell>
          <cell r="M28">
            <v>40703095.490399994</v>
          </cell>
          <cell r="N28">
            <v>664817226.34319985</v>
          </cell>
          <cell r="O28" t="str">
            <v>MOCOA</v>
          </cell>
        </row>
        <row r="29">
          <cell r="B29" t="str">
            <v>SAN ANDRES</v>
          </cell>
        </row>
        <row r="30">
          <cell r="B30" t="str">
            <v>AMAZONAS</v>
          </cell>
          <cell r="C30">
            <v>415923815</v>
          </cell>
          <cell r="D30">
            <v>1739709510</v>
          </cell>
          <cell r="E30">
            <v>0</v>
          </cell>
          <cell r="F30">
            <v>349955695</v>
          </cell>
          <cell r="G30">
            <v>64483737</v>
          </cell>
          <cell r="H30">
            <v>319430251</v>
          </cell>
          <cell r="I30">
            <v>0</v>
          </cell>
          <cell r="J30">
            <v>589329767.32000005</v>
          </cell>
          <cell r="K30">
            <v>621321954.68879986</v>
          </cell>
          <cell r="L30">
            <v>106079358.11759999</v>
          </cell>
          <cell r="M30">
            <v>45462582.050399996</v>
          </cell>
          <cell r="N30">
            <v>742555506.82319987</v>
          </cell>
          <cell r="O30" t="str">
            <v>LETICIA</v>
          </cell>
        </row>
        <row r="31">
          <cell r="B31" t="str">
            <v>GUAINIA</v>
          </cell>
          <cell r="C31">
            <v>471931032</v>
          </cell>
          <cell r="D31">
            <v>1497785961</v>
          </cell>
          <cell r="E31">
            <v>0</v>
          </cell>
          <cell r="F31">
            <v>441149817</v>
          </cell>
          <cell r="G31">
            <v>63883324</v>
          </cell>
          <cell r="H31">
            <v>552697804</v>
          </cell>
          <cell r="I31">
            <v>0</v>
          </cell>
          <cell r="J31">
            <v>583842474.88000011</v>
          </cell>
          <cell r="K31">
            <v>615536780.65919995</v>
          </cell>
          <cell r="L31">
            <v>105091645.47840001</v>
          </cell>
          <cell r="M31">
            <v>45039276.633599997</v>
          </cell>
          <cell r="N31">
            <v>735641518.34879994</v>
          </cell>
          <cell r="O31" t="str">
            <v>INIRIDA</v>
          </cell>
        </row>
        <row r="32">
          <cell r="B32" t="str">
            <v>GUAVIARE</v>
          </cell>
          <cell r="C32">
            <v>805021474</v>
          </cell>
          <cell r="D32">
            <v>2744380167</v>
          </cell>
          <cell r="E32">
            <v>0</v>
          </cell>
          <cell r="F32">
            <v>621143966</v>
          </cell>
          <cell r="G32">
            <v>80677825</v>
          </cell>
          <cell r="H32">
            <v>239011734</v>
          </cell>
          <cell r="I32">
            <v>0</v>
          </cell>
          <cell r="J32">
            <v>737330782.44000006</v>
          </cell>
          <cell r="K32">
            <v>777357310.62959993</v>
          </cell>
          <cell r="L32">
            <v>132719540.8392</v>
          </cell>
          <cell r="M32">
            <v>56879803.216799997</v>
          </cell>
          <cell r="N32">
            <v>929036785.8743999</v>
          </cell>
          <cell r="O32" t="str">
            <v>SAN JOSE DEL GUAVIAR</v>
          </cell>
        </row>
        <row r="33">
          <cell r="B33" t="str">
            <v>VAUPES</v>
          </cell>
          <cell r="C33">
            <v>490133031</v>
          </cell>
          <cell r="D33">
            <v>1643201917</v>
          </cell>
          <cell r="E33">
            <v>0</v>
          </cell>
          <cell r="F33">
            <v>402271830</v>
          </cell>
          <cell r="G33">
            <v>53162041</v>
          </cell>
          <cell r="H33">
            <v>1216509587</v>
          </cell>
          <cell r="I33">
            <v>0</v>
          </cell>
          <cell r="J33">
            <v>485858524.76000005</v>
          </cell>
          <cell r="K33">
            <v>512233701.81839997</v>
          </cell>
          <cell r="L33">
            <v>87454534.456800014</v>
          </cell>
          <cell r="M33">
            <v>37480514.767200001</v>
          </cell>
          <cell r="N33">
            <v>612181741.19760001</v>
          </cell>
          <cell r="O33" t="str">
            <v>MITU</v>
          </cell>
        </row>
        <row r="34">
          <cell r="B34" t="str">
            <v>VICHADA</v>
          </cell>
          <cell r="C34">
            <v>221097330</v>
          </cell>
          <cell r="D34">
            <v>868530330</v>
          </cell>
          <cell r="E34">
            <v>0</v>
          </cell>
          <cell r="F34">
            <v>328184345</v>
          </cell>
          <cell r="G34">
            <v>36262509</v>
          </cell>
          <cell r="H34">
            <v>129782564</v>
          </cell>
          <cell r="I34">
            <v>0</v>
          </cell>
          <cell r="J34">
            <v>331410326.52000004</v>
          </cell>
          <cell r="K34">
            <v>349401172.8168</v>
          </cell>
          <cell r="L34">
            <v>59653858.773600005</v>
          </cell>
          <cell r="M34">
            <v>25565939.474399999</v>
          </cell>
          <cell r="N34">
            <v>417577011.4152</v>
          </cell>
          <cell r="O34" t="str">
            <v>PUERTO CARRENO</v>
          </cell>
        </row>
        <row r="39">
          <cell r="B39" t="str">
            <v>ANTIOQUIA</v>
          </cell>
          <cell r="C39">
            <v>79267064547</v>
          </cell>
          <cell r="D39">
            <v>109933322400</v>
          </cell>
          <cell r="E39">
            <v>49468571276</v>
          </cell>
          <cell r="F39">
            <v>14433086854</v>
          </cell>
          <cell r="G39">
            <v>5530701195</v>
          </cell>
          <cell r="H39">
            <v>1136360329</v>
          </cell>
          <cell r="I39">
            <v>704666417</v>
          </cell>
          <cell r="J39">
            <v>44764597399.200005</v>
          </cell>
          <cell r="K39">
            <v>55660570785.937988</v>
          </cell>
          <cell r="L39">
            <v>9503024280.5259972</v>
          </cell>
          <cell r="M39">
            <v>4072724691.6540027</v>
          </cell>
          <cell r="N39">
            <v>66521169963.682014</v>
          </cell>
        </row>
        <row r="40">
          <cell r="B40" t="str">
            <v>ATLANTICO</v>
          </cell>
          <cell r="C40">
            <v>24074055744</v>
          </cell>
          <cell r="D40">
            <v>29665613381</v>
          </cell>
          <cell r="E40">
            <v>13080280414</v>
          </cell>
          <cell r="F40">
            <v>3147953348</v>
          </cell>
          <cell r="G40">
            <v>1119371540</v>
          </cell>
          <cell r="H40">
            <v>0</v>
          </cell>
          <cell r="I40">
            <v>298644340</v>
          </cell>
          <cell r="J40">
            <v>8052953883.5200005</v>
          </cell>
          <cell r="K40">
            <v>11678166629.4168</v>
          </cell>
          <cell r="L40">
            <v>1993833326.9736001</v>
          </cell>
          <cell r="M40">
            <v>854499997.2744</v>
          </cell>
          <cell r="N40">
            <v>13956833288.815199</v>
          </cell>
        </row>
        <row r="41">
          <cell r="B41" t="str">
            <v>BOGOTA</v>
          </cell>
        </row>
        <row r="42">
          <cell r="B42" t="str">
            <v>BOLIVAR</v>
          </cell>
          <cell r="C42">
            <v>18875285124</v>
          </cell>
          <cell r="D42">
            <v>46786759448</v>
          </cell>
          <cell r="E42">
            <v>16211934856</v>
          </cell>
          <cell r="F42">
            <v>5139235603</v>
          </cell>
          <cell r="G42">
            <v>2411604855</v>
          </cell>
          <cell r="H42">
            <v>0</v>
          </cell>
          <cell r="I42">
            <v>2385799155</v>
          </cell>
          <cell r="J42">
            <v>21455919877</v>
          </cell>
          <cell r="K42">
            <v>23476133634.430004</v>
          </cell>
          <cell r="L42">
            <v>4008120376.6100011</v>
          </cell>
          <cell r="M42">
            <v>1717765875.6899998</v>
          </cell>
          <cell r="N42">
            <v>28056842636.27</v>
          </cell>
        </row>
        <row r="43">
          <cell r="B43" t="str">
            <v>BOYACA</v>
          </cell>
          <cell r="C43">
            <v>35220532388</v>
          </cell>
          <cell r="D43">
            <v>56869781879</v>
          </cell>
          <cell r="E43">
            <v>465189624</v>
          </cell>
          <cell r="F43">
            <v>4150725212</v>
          </cell>
          <cell r="G43">
            <v>4288681770</v>
          </cell>
          <cell r="H43">
            <v>246012452</v>
          </cell>
          <cell r="I43">
            <v>201333262</v>
          </cell>
          <cell r="J43">
            <v>39195120446.439995</v>
          </cell>
          <cell r="K43">
            <v>41322855556.38961</v>
          </cell>
          <cell r="L43">
            <v>7055121680.3592024</v>
          </cell>
          <cell r="M43">
            <v>3023623577.2967987</v>
          </cell>
          <cell r="N43">
            <v>49385851762.514412</v>
          </cell>
        </row>
        <row r="44">
          <cell r="B44" t="str">
            <v>CALDAS</v>
          </cell>
          <cell r="C44">
            <v>5567690446</v>
          </cell>
          <cell r="D44">
            <v>23953958958</v>
          </cell>
          <cell r="E44">
            <v>8496511796</v>
          </cell>
          <cell r="F44">
            <v>2253276503</v>
          </cell>
          <cell r="G44">
            <v>1045092395</v>
          </cell>
          <cell r="H44">
            <v>3940686875</v>
          </cell>
          <cell r="I44">
            <v>201333262</v>
          </cell>
          <cell r="J44">
            <v>8864205778.9600029</v>
          </cell>
          <cell r="K44">
            <v>10351520088.5364</v>
          </cell>
          <cell r="L44">
            <v>1767332698.0428002</v>
          </cell>
          <cell r="M44">
            <v>757428299.16120005</v>
          </cell>
          <cell r="N44">
            <v>12371328886.299601</v>
          </cell>
        </row>
        <row r="45">
          <cell r="B45" t="str">
            <v>CAQUETA</v>
          </cell>
          <cell r="C45">
            <v>3454554370</v>
          </cell>
          <cell r="D45">
            <v>13454578154</v>
          </cell>
          <cell r="E45">
            <v>0</v>
          </cell>
          <cell r="F45">
            <v>3133505665</v>
          </cell>
          <cell r="G45">
            <v>745678360</v>
          </cell>
          <cell r="H45">
            <v>440865802</v>
          </cell>
          <cell r="I45">
            <v>0</v>
          </cell>
          <cell r="J45">
            <v>6814903676.000001</v>
          </cell>
          <cell r="K45">
            <v>7184855589.8399992</v>
          </cell>
          <cell r="L45">
            <v>1226682661.6800001</v>
          </cell>
          <cell r="M45">
            <v>525721140.71999997</v>
          </cell>
          <cell r="N45">
            <v>8586778631.7600002</v>
          </cell>
        </row>
        <row r="46">
          <cell r="B46" t="str">
            <v>CAUCA</v>
          </cell>
          <cell r="C46">
            <v>8369643656</v>
          </cell>
          <cell r="D46">
            <v>48152045296</v>
          </cell>
          <cell r="E46">
            <v>802597440</v>
          </cell>
          <cell r="F46">
            <v>4461448748</v>
          </cell>
          <cell r="G46">
            <v>2022944117</v>
          </cell>
          <cell r="H46">
            <v>14985218912</v>
          </cell>
          <cell r="I46">
            <v>0</v>
          </cell>
          <cell r="J46">
            <v>18488090879.16</v>
          </cell>
          <cell r="K46">
            <v>19491730098.314396</v>
          </cell>
          <cell r="L46">
            <v>3327856358.2488008</v>
          </cell>
          <cell r="M46">
            <v>1426224153.5351996</v>
          </cell>
          <cell r="N46">
            <v>23294994507.7416</v>
          </cell>
        </row>
        <row r="47">
          <cell r="B47" t="str">
            <v>CESAR</v>
          </cell>
          <cell r="C47">
            <v>5204912650</v>
          </cell>
          <cell r="D47">
            <v>34694958116</v>
          </cell>
          <cell r="E47">
            <v>8823303196</v>
          </cell>
          <cell r="F47">
            <v>2968647934</v>
          </cell>
          <cell r="G47">
            <v>1133167374</v>
          </cell>
          <cell r="H47">
            <v>221689441</v>
          </cell>
          <cell r="I47">
            <v>322133219</v>
          </cell>
          <cell r="J47">
            <v>10356243272.199999</v>
          </cell>
          <cell r="K47">
            <v>10918439335.547998</v>
          </cell>
          <cell r="L47">
            <v>1864123788.9960001</v>
          </cell>
          <cell r="M47">
            <v>798910195.28400004</v>
          </cell>
          <cell r="N47">
            <v>13048866522.972</v>
          </cell>
        </row>
        <row r="48">
          <cell r="B48" t="str">
            <v>CORDOBA</v>
          </cell>
          <cell r="C48">
            <v>33404167404</v>
          </cell>
          <cell r="D48">
            <v>42081468165</v>
          </cell>
          <cell r="E48">
            <v>14015598752</v>
          </cell>
          <cell r="F48">
            <v>5224546134</v>
          </cell>
          <cell r="G48">
            <v>1705907008</v>
          </cell>
          <cell r="H48">
            <v>2042145686</v>
          </cell>
          <cell r="I48">
            <v>0</v>
          </cell>
          <cell r="J48">
            <v>14846805980.160006</v>
          </cell>
          <cell r="K48">
            <v>16741939450.534397</v>
          </cell>
          <cell r="L48">
            <v>2858379906.1888008</v>
          </cell>
          <cell r="M48">
            <v>1225019959.7951999</v>
          </cell>
          <cell r="N48">
            <v>20008659343.321594</v>
          </cell>
        </row>
        <row r="49">
          <cell r="B49" t="str">
            <v>CUNDINAMARCA</v>
          </cell>
          <cell r="C49">
            <v>52260568648</v>
          </cell>
          <cell r="D49">
            <v>80883693004</v>
          </cell>
          <cell r="E49">
            <v>2247967807</v>
          </cell>
          <cell r="F49">
            <v>7587352128</v>
          </cell>
          <cell r="G49">
            <v>4661637059</v>
          </cell>
          <cell r="H49">
            <v>0</v>
          </cell>
          <cell r="I49">
            <v>687888645</v>
          </cell>
          <cell r="J49">
            <v>39278797044.199989</v>
          </cell>
          <cell r="K49">
            <v>46279584989.928001</v>
          </cell>
          <cell r="L49">
            <v>7901392559.2560005</v>
          </cell>
          <cell r="M49">
            <v>3386311096.8240008</v>
          </cell>
          <cell r="N49">
            <v>55309747914.792007</v>
          </cell>
        </row>
        <row r="50">
          <cell r="B50" t="str">
            <v>CHOCO</v>
          </cell>
          <cell r="C50">
            <v>4096598577</v>
          </cell>
          <cell r="D50">
            <v>17550792899</v>
          </cell>
          <cell r="E50">
            <v>0</v>
          </cell>
          <cell r="F50">
            <v>2206932737</v>
          </cell>
          <cell r="G50">
            <v>1313295369</v>
          </cell>
          <cell r="H50">
            <v>2890938011</v>
          </cell>
          <cell r="I50">
            <v>0</v>
          </cell>
          <cell r="J50">
            <v>12002469023.440001</v>
          </cell>
          <cell r="K50">
            <v>12654031627.569601</v>
          </cell>
          <cell r="L50">
            <v>2160444424.2192001</v>
          </cell>
          <cell r="M50">
            <v>925904753.23679996</v>
          </cell>
          <cell r="N50">
            <v>15123110969.534399</v>
          </cell>
        </row>
        <row r="51">
          <cell r="B51" t="str">
            <v>HUILA</v>
          </cell>
          <cell r="C51">
            <v>7102830019</v>
          </cell>
          <cell r="D51">
            <v>28373779150</v>
          </cell>
          <cell r="E51">
            <v>9065398800</v>
          </cell>
          <cell r="F51">
            <v>2620701357</v>
          </cell>
          <cell r="G51">
            <v>1393862615</v>
          </cell>
          <cell r="H51">
            <v>138129576</v>
          </cell>
          <cell r="I51">
            <v>1573754998</v>
          </cell>
          <cell r="J51">
            <v>12738789205.24</v>
          </cell>
          <cell r="K51">
            <v>13430323476.381599</v>
          </cell>
          <cell r="L51">
            <v>2292982056.9431996</v>
          </cell>
          <cell r="M51">
            <v>982706595.83279955</v>
          </cell>
          <cell r="N51">
            <v>16050874398.602404</v>
          </cell>
        </row>
        <row r="52">
          <cell r="B52" t="str">
            <v>GUAJIRA</v>
          </cell>
          <cell r="C52">
            <v>9548639348</v>
          </cell>
          <cell r="D52">
            <v>18170425440</v>
          </cell>
          <cell r="E52">
            <v>635784639</v>
          </cell>
          <cell r="F52">
            <v>1896911951</v>
          </cell>
          <cell r="G52">
            <v>669357384</v>
          </cell>
          <cell r="H52">
            <v>12168326967</v>
          </cell>
          <cell r="I52">
            <v>0</v>
          </cell>
          <cell r="J52">
            <v>6117391002.5200005</v>
          </cell>
          <cell r="K52">
            <v>6449477942.6567993</v>
          </cell>
          <cell r="L52">
            <v>1101130380.4536002</v>
          </cell>
          <cell r="M52">
            <v>471913020.19440001</v>
          </cell>
          <cell r="N52">
            <v>7707912663.1751995</v>
          </cell>
        </row>
        <row r="53">
          <cell r="B53" t="str">
            <v>MAGDALENA</v>
          </cell>
          <cell r="C53">
            <v>21740144344</v>
          </cell>
          <cell r="D53">
            <v>35532848958</v>
          </cell>
          <cell r="E53">
            <v>2607551237</v>
          </cell>
          <cell r="F53">
            <v>3763761431</v>
          </cell>
          <cell r="G53">
            <v>1699262939</v>
          </cell>
          <cell r="H53">
            <v>410529353</v>
          </cell>
          <cell r="I53">
            <v>1154310702</v>
          </cell>
          <cell r="J53">
            <v>14531961534.719999</v>
          </cell>
          <cell r="K53">
            <v>16782112116.224794</v>
          </cell>
          <cell r="L53">
            <v>2865238653.9896002</v>
          </cell>
          <cell r="M53">
            <v>1227959423.1383998</v>
          </cell>
          <cell r="N53">
            <v>20056670577.9272</v>
          </cell>
        </row>
        <row r="54">
          <cell r="B54" t="str">
            <v>META</v>
          </cell>
          <cell r="C54">
            <v>4499651470</v>
          </cell>
          <cell r="D54">
            <v>15066509081</v>
          </cell>
          <cell r="E54">
            <v>5066044089</v>
          </cell>
          <cell r="F54">
            <v>3225834332</v>
          </cell>
          <cell r="G54">
            <v>1107371746</v>
          </cell>
          <cell r="H54">
            <v>695315020</v>
          </cell>
          <cell r="I54">
            <v>0</v>
          </cell>
          <cell r="J54">
            <v>10120491855.040001</v>
          </cell>
          <cell r="K54">
            <v>10669889984.313599</v>
          </cell>
          <cell r="L54">
            <v>1821688533.9071999</v>
          </cell>
          <cell r="M54">
            <v>780723657.38880014</v>
          </cell>
          <cell r="N54">
            <v>12751819737.350397</v>
          </cell>
        </row>
        <row r="55">
          <cell r="B55" t="str">
            <v>NARIÑO</v>
          </cell>
          <cell r="C55">
            <v>21171242331</v>
          </cell>
          <cell r="D55">
            <v>70120786499</v>
          </cell>
          <cell r="E55">
            <v>15105479835</v>
          </cell>
          <cell r="F55">
            <v>4960611626</v>
          </cell>
          <cell r="G55">
            <v>2770635222</v>
          </cell>
          <cell r="H55">
            <v>7069828845</v>
          </cell>
          <cell r="I55">
            <v>0</v>
          </cell>
          <cell r="J55">
            <v>24025260871.639996</v>
          </cell>
          <cell r="K55">
            <v>27227391843.227592</v>
          </cell>
          <cell r="L55">
            <v>4648579095.1852007</v>
          </cell>
          <cell r="M55">
            <v>1992248183.6507995</v>
          </cell>
          <cell r="N55">
            <v>32540053666.296398</v>
          </cell>
        </row>
        <row r="56">
          <cell r="B56" t="str">
            <v>NORTE DE SANTANDER</v>
          </cell>
          <cell r="C56">
            <v>5308228073</v>
          </cell>
          <cell r="D56">
            <v>27435564174</v>
          </cell>
          <cell r="E56">
            <v>2427602737</v>
          </cell>
          <cell r="F56">
            <v>3038494295</v>
          </cell>
          <cell r="G56">
            <v>1530017341</v>
          </cell>
          <cell r="H56">
            <v>351202746</v>
          </cell>
          <cell r="I56">
            <v>0</v>
          </cell>
          <cell r="J56">
            <v>13451607413.720007</v>
          </cell>
          <cell r="K56">
            <v>14960145016.684797</v>
          </cell>
          <cell r="L56">
            <v>2554171100.4095998</v>
          </cell>
          <cell r="M56">
            <v>1094644757.3184001</v>
          </cell>
          <cell r="N56">
            <v>17879197702.867199</v>
          </cell>
        </row>
        <row r="57">
          <cell r="B57" t="str">
            <v>QUINDIO</v>
          </cell>
          <cell r="C57">
            <v>1988865464</v>
          </cell>
          <cell r="D57">
            <v>14209389630</v>
          </cell>
          <cell r="E57">
            <v>753544757</v>
          </cell>
          <cell r="F57">
            <v>993481996</v>
          </cell>
          <cell r="G57">
            <v>409425684</v>
          </cell>
          <cell r="H57">
            <v>0</v>
          </cell>
          <cell r="I57">
            <v>0</v>
          </cell>
          <cell r="J57">
            <v>3741823208.2000003</v>
          </cell>
          <cell r="K57">
            <v>3944950753.7880001</v>
          </cell>
          <cell r="L57">
            <v>673528177.47600019</v>
          </cell>
          <cell r="M57">
            <v>288654933.204</v>
          </cell>
          <cell r="N57">
            <v>4714697242.3320007</v>
          </cell>
        </row>
        <row r="58">
          <cell r="B58" t="str">
            <v>RISARALDA</v>
          </cell>
          <cell r="C58">
            <v>16446068847</v>
          </cell>
          <cell r="D58">
            <v>15396102997</v>
          </cell>
          <cell r="E58">
            <v>5370801532</v>
          </cell>
          <cell r="F58">
            <v>1893724453</v>
          </cell>
          <cell r="G58">
            <v>580468178</v>
          </cell>
          <cell r="H58">
            <v>839458031</v>
          </cell>
          <cell r="I58">
            <v>0</v>
          </cell>
          <cell r="J58">
            <v>4044925017.8400002</v>
          </cell>
          <cell r="K58">
            <v>6109638110.5355988</v>
          </cell>
          <cell r="L58">
            <v>1043108945.7012001</v>
          </cell>
          <cell r="M58">
            <v>447046691.01479995</v>
          </cell>
          <cell r="N58">
            <v>7301762619.9084005</v>
          </cell>
        </row>
        <row r="59">
          <cell r="B59" t="str">
            <v>SANTANDER</v>
          </cell>
          <cell r="C59">
            <v>55160068495</v>
          </cell>
          <cell r="D59">
            <v>56230936971</v>
          </cell>
          <cell r="E59">
            <v>8928539346</v>
          </cell>
          <cell r="F59">
            <v>5546532962</v>
          </cell>
          <cell r="G59">
            <v>3292517565</v>
          </cell>
          <cell r="H59">
            <v>65788809</v>
          </cell>
          <cell r="I59">
            <v>828821929</v>
          </cell>
          <cell r="J59">
            <v>27333133928.240005</v>
          </cell>
          <cell r="K59">
            <v>32855202143.651596</v>
          </cell>
          <cell r="L59">
            <v>5609424756.2332001</v>
          </cell>
          <cell r="M59">
            <v>2404039181.2427979</v>
          </cell>
          <cell r="N59">
            <v>39265973293.632401</v>
          </cell>
        </row>
        <row r="60">
          <cell r="B60" t="str">
            <v>SUCRE</v>
          </cell>
          <cell r="C60">
            <v>5997717130</v>
          </cell>
          <cell r="D60">
            <v>24995355844</v>
          </cell>
          <cell r="E60">
            <v>5707980338</v>
          </cell>
          <cell r="F60">
            <v>2327183912</v>
          </cell>
          <cell r="G60">
            <v>1229509482</v>
          </cell>
          <cell r="H60">
            <v>943750797</v>
          </cell>
          <cell r="I60">
            <v>0</v>
          </cell>
          <cell r="J60">
            <v>11236733054.960005</v>
          </cell>
          <cell r="K60">
            <v>11846727135.086397</v>
          </cell>
          <cell r="L60">
            <v>2022611949.8928006</v>
          </cell>
          <cell r="M60">
            <v>866833692.8111999</v>
          </cell>
          <cell r="N60">
            <v>14158283649.249599</v>
          </cell>
        </row>
        <row r="61">
          <cell r="B61" t="str">
            <v xml:space="preserve">TOLIMA </v>
          </cell>
          <cell r="C61">
            <v>6638063153</v>
          </cell>
          <cell r="D61">
            <v>32083643905</v>
          </cell>
          <cell r="E61">
            <v>14739655142</v>
          </cell>
          <cell r="F61">
            <v>3597854172</v>
          </cell>
          <cell r="G61">
            <v>2044950050</v>
          </cell>
          <cell r="H61">
            <v>1476254219</v>
          </cell>
          <cell r="I61">
            <v>1020088528</v>
          </cell>
          <cell r="J61">
            <v>18051437223.120003</v>
          </cell>
          <cell r="K61">
            <v>19965250269.600788</v>
          </cell>
          <cell r="L61">
            <v>3408701265.5415998</v>
          </cell>
          <cell r="M61">
            <v>1460871970.9463997</v>
          </cell>
          <cell r="N61">
            <v>23860908858.791206</v>
          </cell>
        </row>
        <row r="62">
          <cell r="B62" t="str">
            <v>VALLE DEL CAUCA</v>
          </cell>
          <cell r="C62">
            <v>77990059039</v>
          </cell>
          <cell r="D62">
            <v>54314266755</v>
          </cell>
          <cell r="E62">
            <v>11400666470</v>
          </cell>
          <cell r="F62">
            <v>8376421115</v>
          </cell>
          <cell r="G62">
            <v>2165620831</v>
          </cell>
          <cell r="H62">
            <v>602420860</v>
          </cell>
          <cell r="I62">
            <v>0</v>
          </cell>
          <cell r="J62">
            <v>11250757444.08</v>
          </cell>
          <cell r="K62">
            <v>24368393664.967197</v>
          </cell>
          <cell r="L62">
            <v>4160457454.9944015</v>
          </cell>
          <cell r="M62">
            <v>1783053194.9976006</v>
          </cell>
          <cell r="N62">
            <v>29123202184.960804</v>
          </cell>
        </row>
        <row r="63">
          <cell r="B63" t="str">
            <v>ARAUCA</v>
          </cell>
          <cell r="C63">
            <v>1777391873</v>
          </cell>
          <cell r="D63">
            <v>6620540177</v>
          </cell>
          <cell r="E63">
            <v>0</v>
          </cell>
          <cell r="F63">
            <v>1105791246</v>
          </cell>
          <cell r="G63">
            <v>290997895</v>
          </cell>
          <cell r="H63">
            <v>212893666</v>
          </cell>
          <cell r="I63">
            <v>0</v>
          </cell>
          <cell r="J63">
            <v>2659487956.1599998</v>
          </cell>
          <cell r="K63">
            <v>2803860159.4944</v>
          </cell>
          <cell r="L63">
            <v>478707832.10880005</v>
          </cell>
          <cell r="M63">
            <v>205160499.47519997</v>
          </cell>
          <cell r="N63">
            <v>3350954824.7616005</v>
          </cell>
        </row>
        <row r="64">
          <cell r="B64" t="str">
            <v>CASANARE</v>
          </cell>
          <cell r="C64">
            <v>2638716523</v>
          </cell>
          <cell r="D64">
            <v>13206145161</v>
          </cell>
          <cell r="E64">
            <v>0</v>
          </cell>
          <cell r="F64">
            <v>1665011730</v>
          </cell>
          <cell r="G64">
            <v>639749370</v>
          </cell>
          <cell r="H64">
            <v>494896994</v>
          </cell>
          <cell r="I64">
            <v>0</v>
          </cell>
          <cell r="J64">
            <v>5846797435.0800009</v>
          </cell>
          <cell r="K64">
            <v>6164195010.1271992</v>
          </cell>
          <cell r="L64">
            <v>1052423538.3144</v>
          </cell>
          <cell r="M64">
            <v>451038659.27759999</v>
          </cell>
          <cell r="N64">
            <v>7366964768.2007999</v>
          </cell>
        </row>
        <row r="65">
          <cell r="B65" t="str">
            <v>PUTUMAYO</v>
          </cell>
          <cell r="C65">
            <v>3406930358</v>
          </cell>
          <cell r="D65">
            <v>15769410905</v>
          </cell>
          <cell r="E65">
            <v>1032518642</v>
          </cell>
          <cell r="F65">
            <v>2026421760</v>
          </cell>
          <cell r="G65">
            <v>734774005</v>
          </cell>
          <cell r="H65">
            <v>977677359</v>
          </cell>
          <cell r="I65">
            <v>0</v>
          </cell>
          <cell r="J65">
            <v>6715246572.1599998</v>
          </cell>
          <cell r="K65">
            <v>7079788528.9343996</v>
          </cell>
          <cell r="L65">
            <v>1208744382.9888</v>
          </cell>
          <cell r="M65">
            <v>518033306.99519998</v>
          </cell>
          <cell r="N65">
            <v>8461210680.9215994</v>
          </cell>
        </row>
        <row r="66">
          <cell r="B66" t="str">
            <v>SAN ANDRES</v>
          </cell>
          <cell r="C66">
            <v>88458800</v>
          </cell>
          <cell r="D66">
            <v>164466235</v>
          </cell>
          <cell r="E66">
            <v>0</v>
          </cell>
          <cell r="F66">
            <v>15237956</v>
          </cell>
          <cell r="G66">
            <v>33086466</v>
          </cell>
          <cell r="H66">
            <v>0</v>
          </cell>
          <cell r="I66">
            <v>0</v>
          </cell>
          <cell r="J66">
            <v>302383834.20000005</v>
          </cell>
          <cell r="K66">
            <v>318798956.62799996</v>
          </cell>
          <cell r="L66">
            <v>54429090.156000003</v>
          </cell>
          <cell r="M66">
            <v>23326752.923999999</v>
          </cell>
          <cell r="N66">
            <v>381003631.09199995</v>
          </cell>
        </row>
        <row r="67">
          <cell r="B67" t="str">
            <v>AMAZONAS</v>
          </cell>
          <cell r="C67">
            <v>157026349</v>
          </cell>
          <cell r="D67">
            <v>553119092</v>
          </cell>
          <cell r="E67">
            <v>0</v>
          </cell>
          <cell r="F67">
            <v>67905757</v>
          </cell>
          <cell r="G67">
            <v>39607231</v>
          </cell>
          <cell r="H67">
            <v>308929172</v>
          </cell>
          <cell r="I67">
            <v>0</v>
          </cell>
          <cell r="J67">
            <v>361978409.52000004</v>
          </cell>
          <cell r="K67">
            <v>381628666.03679997</v>
          </cell>
          <cell r="L67">
            <v>65156113.71360001</v>
          </cell>
          <cell r="M67">
            <v>27924048.7344</v>
          </cell>
          <cell r="N67">
            <v>456092795.99519998</v>
          </cell>
        </row>
        <row r="68">
          <cell r="B68" t="str">
            <v>GUAINIA</v>
          </cell>
        </row>
        <row r="69">
          <cell r="B69" t="str">
            <v>GUAVIARE</v>
          </cell>
          <cell r="C69">
            <v>913187092</v>
          </cell>
          <cell r="D69">
            <v>3358100375</v>
          </cell>
          <cell r="E69">
            <v>0</v>
          </cell>
          <cell r="F69">
            <v>1092017064</v>
          </cell>
          <cell r="G69">
            <v>170402251</v>
          </cell>
          <cell r="H69">
            <v>168107013</v>
          </cell>
          <cell r="I69">
            <v>0</v>
          </cell>
          <cell r="J69">
            <v>1557340248.8000002</v>
          </cell>
          <cell r="K69">
            <v>1641881576.592</v>
          </cell>
          <cell r="L69">
            <v>280321244.78400004</v>
          </cell>
          <cell r="M69">
            <v>120137676.336</v>
          </cell>
          <cell r="N69">
            <v>1962248713.4879999</v>
          </cell>
        </row>
        <row r="70">
          <cell r="B70" t="str">
            <v>VAUPES</v>
          </cell>
          <cell r="C70">
            <v>124222080</v>
          </cell>
          <cell r="D70">
            <v>350828194</v>
          </cell>
          <cell r="E70">
            <v>0</v>
          </cell>
          <cell r="F70">
            <v>271977711</v>
          </cell>
          <cell r="G70">
            <v>119110749</v>
          </cell>
          <cell r="H70">
            <v>221958698</v>
          </cell>
          <cell r="I70">
            <v>0</v>
          </cell>
          <cell r="J70">
            <v>1088576959.96</v>
          </cell>
          <cell r="K70">
            <v>1147671137.7863998</v>
          </cell>
          <cell r="L70">
            <v>195943852.79280004</v>
          </cell>
          <cell r="M70">
            <v>83975936.911200002</v>
          </cell>
          <cell r="N70">
            <v>1371606969.5496001</v>
          </cell>
        </row>
        <row r="71">
          <cell r="B71" t="str">
            <v>VICHADA</v>
          </cell>
          <cell r="C71">
            <v>1035472937</v>
          </cell>
          <cell r="D71">
            <v>3029334143</v>
          </cell>
          <cell r="E71">
            <v>0</v>
          </cell>
          <cell r="F71">
            <v>2026293813</v>
          </cell>
          <cell r="G71">
            <v>175659049</v>
          </cell>
          <cell r="H71">
            <v>1597061494</v>
          </cell>
          <cell r="I71">
            <v>0</v>
          </cell>
          <cell r="J71">
            <v>1605383183.0400002</v>
          </cell>
          <cell r="K71">
            <v>1692532555.8335996</v>
          </cell>
          <cell r="L71">
            <v>288968972.9472</v>
          </cell>
          <cell r="M71">
            <v>123843845.54879998</v>
          </cell>
          <cell r="N71">
            <v>2022782810.6303997</v>
          </cell>
        </row>
        <row r="76">
          <cell r="B76" t="str">
            <v>ANTIOQUIA</v>
          </cell>
          <cell r="C76">
            <v>243273060254</v>
          </cell>
          <cell r="D76">
            <v>0</v>
          </cell>
          <cell r="E76">
            <v>50679915627</v>
          </cell>
          <cell r="F76">
            <v>17258680947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ATLANTICO</v>
          </cell>
          <cell r="C77">
            <v>62631807780</v>
          </cell>
          <cell r="D77">
            <v>0</v>
          </cell>
          <cell r="E77">
            <v>15184804151</v>
          </cell>
          <cell r="F77">
            <v>6366460414</v>
          </cell>
          <cell r="G77">
            <v>0</v>
          </cell>
          <cell r="H77">
            <v>0</v>
          </cell>
          <cell r="I77">
            <v>0</v>
          </cell>
        </row>
        <row r="79">
          <cell r="B79" t="str">
            <v>BOLIVAR</v>
          </cell>
          <cell r="C79">
            <v>95405173931</v>
          </cell>
          <cell r="D79">
            <v>0</v>
          </cell>
          <cell r="E79">
            <v>23588622914</v>
          </cell>
          <cell r="F79">
            <v>7208842505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BOYACA</v>
          </cell>
          <cell r="C80">
            <v>185153177092</v>
          </cell>
          <cell r="D80">
            <v>0</v>
          </cell>
          <cell r="E80">
            <v>33814551824</v>
          </cell>
          <cell r="F80">
            <v>3688243595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CALDAS</v>
          </cell>
          <cell r="C81">
            <v>71745065786</v>
          </cell>
          <cell r="D81">
            <v>0</v>
          </cell>
          <cell r="E81">
            <v>17763042705</v>
          </cell>
          <cell r="F81">
            <v>2588742072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CAQUETA</v>
          </cell>
          <cell r="C82">
            <v>29820919546</v>
          </cell>
          <cell r="D82">
            <v>0</v>
          </cell>
          <cell r="E82">
            <v>24575236218</v>
          </cell>
          <cell r="F82">
            <v>3016980435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CAUCA</v>
          </cell>
          <cell r="C83">
            <v>113696618184</v>
          </cell>
          <cell r="D83">
            <v>0</v>
          </cell>
          <cell r="E83">
            <v>40510093201</v>
          </cell>
          <cell r="F83">
            <v>4124346913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CESAR</v>
          </cell>
          <cell r="C84">
            <v>62461592594</v>
          </cell>
          <cell r="D84">
            <v>0</v>
          </cell>
          <cell r="E84">
            <v>13994525029</v>
          </cell>
          <cell r="F84">
            <v>3683632115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CORDOBA</v>
          </cell>
          <cell r="C85">
            <v>99926898938</v>
          </cell>
          <cell r="D85">
            <v>0</v>
          </cell>
          <cell r="E85">
            <v>24724120598</v>
          </cell>
          <cell r="F85">
            <v>4859473123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CUNDINAMARCA</v>
          </cell>
          <cell r="C86">
            <v>224072478543</v>
          </cell>
          <cell r="D86">
            <v>0</v>
          </cell>
          <cell r="E86">
            <v>50946480954</v>
          </cell>
          <cell r="F86">
            <v>6207833561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CHOCO</v>
          </cell>
          <cell r="C87">
            <v>79587045105</v>
          </cell>
          <cell r="D87">
            <v>0</v>
          </cell>
          <cell r="E87">
            <v>24586044155</v>
          </cell>
          <cell r="F87">
            <v>2366765740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HUILA</v>
          </cell>
          <cell r="C88">
            <v>73850537209</v>
          </cell>
          <cell r="D88">
            <v>0</v>
          </cell>
          <cell r="E88">
            <v>12492600012</v>
          </cell>
          <cell r="F88">
            <v>3212329746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GUAJIRA</v>
          </cell>
          <cell r="C89">
            <v>49389838419</v>
          </cell>
          <cell r="D89">
            <v>0</v>
          </cell>
          <cell r="E89">
            <v>17822172535</v>
          </cell>
          <cell r="F89">
            <v>1945765506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MAGDALENA</v>
          </cell>
          <cell r="C90">
            <v>70459820100</v>
          </cell>
          <cell r="D90">
            <v>0</v>
          </cell>
          <cell r="E90">
            <v>28544323727</v>
          </cell>
          <cell r="F90">
            <v>4361475790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META</v>
          </cell>
          <cell r="C91">
            <v>43659167737</v>
          </cell>
          <cell r="D91">
            <v>0</v>
          </cell>
          <cell r="E91">
            <v>27443592519</v>
          </cell>
          <cell r="F91">
            <v>3668411394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NARIÑO</v>
          </cell>
          <cell r="C92">
            <v>125340273117</v>
          </cell>
          <cell r="D92">
            <v>0</v>
          </cell>
          <cell r="E92">
            <v>29638795425</v>
          </cell>
          <cell r="F92">
            <v>4952758661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NORTE DE SANTANDER</v>
          </cell>
          <cell r="C93">
            <v>109114556317</v>
          </cell>
          <cell r="D93">
            <v>0</v>
          </cell>
          <cell r="E93">
            <v>33247043053</v>
          </cell>
          <cell r="F93">
            <v>4501575011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QUINDIO</v>
          </cell>
          <cell r="C94">
            <v>33542760471</v>
          </cell>
          <cell r="D94">
            <v>0</v>
          </cell>
          <cell r="E94">
            <v>8567627990</v>
          </cell>
          <cell r="F94">
            <v>1639799485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RISARALDA</v>
          </cell>
          <cell r="C95">
            <v>34219349321</v>
          </cell>
          <cell r="D95">
            <v>0</v>
          </cell>
          <cell r="E95">
            <v>11819467798</v>
          </cell>
          <cell r="F95">
            <v>3040629518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SANTANDER</v>
          </cell>
          <cell r="C96">
            <v>139760709524</v>
          </cell>
          <cell r="D96">
            <v>0</v>
          </cell>
          <cell r="E96">
            <v>34076376496</v>
          </cell>
          <cell r="F96">
            <v>6022027800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SUCRE</v>
          </cell>
          <cell r="C97">
            <v>72534021352</v>
          </cell>
          <cell r="D97">
            <v>0</v>
          </cell>
          <cell r="E97">
            <v>15853630056</v>
          </cell>
          <cell r="F97">
            <v>2647586707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 xml:space="preserve">TOLIMA </v>
          </cell>
          <cell r="C98">
            <v>122935303434</v>
          </cell>
          <cell r="D98">
            <v>0</v>
          </cell>
          <cell r="E98">
            <v>18832321314</v>
          </cell>
          <cell r="F98">
            <v>4286256262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VALLE DEL CAUCA</v>
          </cell>
          <cell r="C99">
            <v>159139211491</v>
          </cell>
          <cell r="D99">
            <v>0</v>
          </cell>
          <cell r="E99">
            <v>62416178138</v>
          </cell>
          <cell r="F99">
            <v>13608808772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ARAUCA</v>
          </cell>
          <cell r="C100">
            <v>43160023818</v>
          </cell>
          <cell r="D100">
            <v>0</v>
          </cell>
          <cell r="E100">
            <v>14102218367</v>
          </cell>
          <cell r="F100">
            <v>1241805735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CASANARE</v>
          </cell>
          <cell r="C101">
            <v>45560909427</v>
          </cell>
          <cell r="D101">
            <v>0</v>
          </cell>
          <cell r="E101">
            <v>14016766687</v>
          </cell>
          <cell r="F101">
            <v>1679645090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PUTUMAYO</v>
          </cell>
          <cell r="C102">
            <v>45438783867</v>
          </cell>
          <cell r="D102">
            <v>0</v>
          </cell>
          <cell r="E102">
            <v>16792561462</v>
          </cell>
          <cell r="F102">
            <v>1807415787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SAN ANDRES</v>
          </cell>
          <cell r="C103">
            <v>10150949503</v>
          </cell>
          <cell r="D103">
            <v>1933414086</v>
          </cell>
          <cell r="E103">
            <v>4143249896</v>
          </cell>
          <cell r="F103">
            <v>430615124</v>
          </cell>
          <cell r="G103">
            <v>63017033</v>
          </cell>
          <cell r="H103">
            <v>0</v>
          </cell>
          <cell r="I103">
            <v>0</v>
          </cell>
        </row>
        <row r="104">
          <cell r="B104" t="str">
            <v>AMAZONAS</v>
          </cell>
          <cell r="C104">
            <v>13413941973</v>
          </cell>
          <cell r="D104">
            <v>1245329865</v>
          </cell>
          <cell r="E104">
            <v>8909489863</v>
          </cell>
          <cell r="F104">
            <v>3284003878</v>
          </cell>
          <cell r="G104">
            <v>0</v>
          </cell>
          <cell r="H104">
            <v>1228715967</v>
          </cell>
          <cell r="I104">
            <v>0</v>
          </cell>
        </row>
        <row r="105">
          <cell r="B105" t="str">
            <v>GUAINIA</v>
          </cell>
          <cell r="C105">
            <v>11220135856</v>
          </cell>
          <cell r="D105">
            <v>682637961</v>
          </cell>
          <cell r="E105">
            <v>4595061410</v>
          </cell>
          <cell r="F105">
            <v>2237367136</v>
          </cell>
          <cell r="G105">
            <v>0</v>
          </cell>
          <cell r="H105">
            <v>670902254</v>
          </cell>
          <cell r="I105">
            <v>0</v>
          </cell>
        </row>
        <row r="106">
          <cell r="B106" t="str">
            <v>GUAVIARE</v>
          </cell>
          <cell r="C106">
            <v>14417175626</v>
          </cell>
          <cell r="D106">
            <v>0</v>
          </cell>
          <cell r="E106">
            <v>16064886134</v>
          </cell>
          <cell r="F106">
            <v>1401677206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VAUPES</v>
          </cell>
          <cell r="C107">
            <v>10953467457</v>
          </cell>
          <cell r="D107">
            <v>309123758</v>
          </cell>
          <cell r="E107">
            <v>1874889910</v>
          </cell>
          <cell r="F107">
            <v>1451924070</v>
          </cell>
          <cell r="G107">
            <v>0</v>
          </cell>
          <cell r="H107">
            <v>154823597</v>
          </cell>
          <cell r="I107">
            <v>0</v>
          </cell>
        </row>
        <row r="108">
          <cell r="B108" t="str">
            <v>VICHADA</v>
          </cell>
          <cell r="C108">
            <v>13990831917</v>
          </cell>
          <cell r="D108">
            <v>0</v>
          </cell>
          <cell r="E108">
            <v>13242921795</v>
          </cell>
          <cell r="F108">
            <v>1926391225</v>
          </cell>
          <cell r="G108">
            <v>0</v>
          </cell>
          <cell r="H108">
            <v>0</v>
          </cell>
          <cell r="I108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INGRESOS99"/>
      <sheetName val="proyecINGRESOS99 (det)"/>
      <sheetName val="proyecINGRESOS99 _det_"/>
    </sheetNames>
    <sheetDataSet>
      <sheetData sheetId="0" refreshError="1">
        <row r="1">
          <cell r="A1" t="str">
            <v>DETALLE DE LA COMPOSICION DEL PRESUPUESTO DE RENTAS DE LA NACION</v>
          </cell>
          <cell r="L1" t="str">
            <v>DETALLE DE LA COMPOSICION DEL PRESUPUESTO DE RENTAS DE LA NACION</v>
          </cell>
        </row>
        <row r="3">
          <cell r="A3" t="str">
            <v>Millones de pesos</v>
          </cell>
          <cell r="L3" t="str">
            <v>Millones de pesos</v>
          </cell>
        </row>
        <row r="4">
          <cell r="P4" t="str">
            <v>1998</v>
          </cell>
          <cell r="R4" t="str">
            <v>1999</v>
          </cell>
        </row>
        <row r="5">
          <cell r="E5" t="str">
            <v>1998</v>
          </cell>
          <cell r="F5" t="str">
            <v>1999</v>
          </cell>
          <cell r="H5">
            <v>1998</v>
          </cell>
          <cell r="I5">
            <v>1999</v>
          </cell>
          <cell r="P5" t="str">
            <v>APROPIACION</v>
          </cell>
          <cell r="Q5" t="str">
            <v>REESTIMACION</v>
          </cell>
          <cell r="R5" t="str">
            <v>PROYECTO</v>
          </cell>
          <cell r="S5" t="str">
            <v>Variación</v>
          </cell>
          <cell r="T5" t="str">
            <v>Variación</v>
          </cell>
        </row>
        <row r="6">
          <cell r="E6" t="str">
            <v>APROPIACION</v>
          </cell>
          <cell r="F6" t="str">
            <v>PROYECTO</v>
          </cell>
          <cell r="G6" t="str">
            <v>Variación</v>
          </cell>
          <cell r="H6" t="str">
            <v>PARTICIPACION %</v>
          </cell>
          <cell r="O6" t="str">
            <v xml:space="preserve"> </v>
          </cell>
          <cell r="P6" t="str">
            <v>VIGENTE</v>
          </cell>
          <cell r="Q6" t="str">
            <v xml:space="preserve">BASE </v>
          </cell>
          <cell r="R6" t="str">
            <v>PRESUPUESTO</v>
          </cell>
          <cell r="S6" t="str">
            <v>%</v>
          </cell>
          <cell r="T6" t="str">
            <v>%</v>
          </cell>
        </row>
        <row r="7">
          <cell r="D7" t="str">
            <v xml:space="preserve"> </v>
          </cell>
          <cell r="E7" t="str">
            <v>VIGENTE</v>
          </cell>
          <cell r="F7" t="str">
            <v>PRESUPUESTO</v>
          </cell>
          <cell r="G7" t="str">
            <v>%</v>
          </cell>
          <cell r="P7" t="str">
            <v>(A)</v>
          </cell>
          <cell r="Q7" t="str">
            <v>(B)</v>
          </cell>
          <cell r="R7" t="str">
            <v>(C)</v>
          </cell>
          <cell r="S7" t="str">
            <v>(D)=(C/A)</v>
          </cell>
          <cell r="T7" t="str">
            <v>(E)=(C/B)</v>
          </cell>
        </row>
        <row r="8">
          <cell r="A8" t="str">
            <v>CONCEPTOS</v>
          </cell>
          <cell r="L8" t="str">
            <v>CONCEPTOS</v>
          </cell>
        </row>
        <row r="10">
          <cell r="A10" t="str">
            <v>I.</v>
          </cell>
          <cell r="B10" t="str">
            <v>INGRESOS DEL PRESUPUESTO NACIONAL</v>
          </cell>
          <cell r="E10">
            <v>34366401.332317002</v>
          </cell>
          <cell r="F10">
            <v>39798591.996973999</v>
          </cell>
          <cell r="G10">
            <v>15.806690412908452</v>
          </cell>
          <cell r="H10">
            <v>100</v>
          </cell>
          <cell r="I10">
            <v>100</v>
          </cell>
          <cell r="L10" t="str">
            <v>I.</v>
          </cell>
          <cell r="M10" t="str">
            <v>INGRESOS DEL PRESUPUESTO NACIONAL</v>
          </cell>
          <cell r="P10">
            <v>34366401.332317002</v>
          </cell>
          <cell r="Q10">
            <v>34716620.206469998</v>
          </cell>
          <cell r="R10">
            <v>39798591.996973999</v>
          </cell>
          <cell r="S10">
            <v>15.806690412908452</v>
          </cell>
          <cell r="T10">
            <v>14.638440494149529</v>
          </cell>
        </row>
        <row r="12">
          <cell r="A12" t="str">
            <v>1.</v>
          </cell>
          <cell r="B12" t="str">
            <v>INGRESOS CORRIENTES</v>
          </cell>
          <cell r="E12">
            <v>14973958.125847001</v>
          </cell>
          <cell r="F12">
            <v>17813984</v>
          </cell>
          <cell r="G12">
            <v>18.966433926716707</v>
          </cell>
          <cell r="H12">
            <v>43.571504566484812</v>
          </cell>
          <cell r="I12">
            <v>44.760337253525066</v>
          </cell>
          <cell r="L12" t="str">
            <v>1.</v>
          </cell>
          <cell r="M12" t="str">
            <v>INGRESOS CORRIENTES</v>
          </cell>
          <cell r="P12">
            <v>14973958.125847001</v>
          </cell>
          <cell r="Q12">
            <v>15324177</v>
          </cell>
          <cell r="R12">
            <v>17813984</v>
          </cell>
          <cell r="S12">
            <v>18.966433926716707</v>
          </cell>
          <cell r="T12">
            <v>16.24757401327328</v>
          </cell>
        </row>
        <row r="14">
          <cell r="B14" t="str">
            <v>1.1.  INGRESOS TRIBUTARIOS</v>
          </cell>
          <cell r="E14">
            <v>14609453</v>
          </cell>
          <cell r="F14">
            <v>17369627.000000462</v>
          </cell>
          <cell r="G14">
            <v>18.893068754870313</v>
          </cell>
          <cell r="H14">
            <v>42.510860705865539</v>
          </cell>
          <cell r="I14">
            <v>43.643822880269546</v>
          </cell>
          <cell r="M14" t="str">
            <v>1.1.  INGRESOS TRIBUTARIOS</v>
          </cell>
          <cell r="P14">
            <v>14609453</v>
          </cell>
          <cell r="Q14">
            <v>14749077</v>
          </cell>
          <cell r="R14">
            <v>17369627.000000462</v>
          </cell>
          <cell r="S14">
            <v>18.893068754870313</v>
          </cell>
          <cell r="T14">
            <v>17.767552505153116</v>
          </cell>
        </row>
        <row r="15">
          <cell r="H15">
            <v>0</v>
          </cell>
          <cell r="I15">
            <v>0</v>
          </cell>
        </row>
        <row r="16">
          <cell r="B16" t="str">
            <v xml:space="preserve">        1.1.1. IMPUESTOS DIRECTOS</v>
          </cell>
          <cell r="E16">
            <v>5845082</v>
          </cell>
          <cell r="F16">
            <v>6285366</v>
          </cell>
          <cell r="G16">
            <v>7.5325547186506636</v>
          </cell>
          <cell r="H16">
            <v>17.008129374615326</v>
          </cell>
          <cell r="I16">
            <v>15.792935590479921</v>
          </cell>
          <cell r="M16" t="str">
            <v xml:space="preserve">        1.1.1. IMPUESTOS DIRECTOS</v>
          </cell>
          <cell r="P16">
            <v>5845082</v>
          </cell>
          <cell r="Q16">
            <v>5393900</v>
          </cell>
          <cell r="R16">
            <v>6285366</v>
          </cell>
          <cell r="S16">
            <v>7.5325547186506636</v>
          </cell>
          <cell r="T16">
            <v>16.527299356680693</v>
          </cell>
        </row>
        <row r="17">
          <cell r="B17" t="str">
            <v>NUMERAL 0001</v>
          </cell>
          <cell r="D17" t="str">
            <v>IMPUESTO SOBRE LA RENTA Y COMPLEMENTARIOS</v>
          </cell>
          <cell r="E17">
            <v>5845082</v>
          </cell>
          <cell r="F17">
            <v>6285366</v>
          </cell>
          <cell r="G17">
            <v>7.5325547186506636</v>
          </cell>
          <cell r="H17">
            <v>17.008129374615326</v>
          </cell>
          <cell r="I17">
            <v>15.792935590479921</v>
          </cell>
          <cell r="M17" t="str">
            <v>NUMERAL 0001</v>
          </cell>
          <cell r="O17" t="str">
            <v>IMPUESTO SOBRE LA RENTA Y COMPLEMENTARIOS</v>
          </cell>
          <cell r="P17">
            <v>5845082</v>
          </cell>
          <cell r="Q17">
            <v>5393900</v>
          </cell>
          <cell r="R17">
            <v>6285366</v>
          </cell>
          <cell r="S17">
            <v>7.5325547186506636</v>
          </cell>
          <cell r="T17">
            <v>16.527299356680693</v>
          </cell>
        </row>
        <row r="18">
          <cell r="H18">
            <v>0</v>
          </cell>
          <cell r="I18">
            <v>0</v>
          </cell>
        </row>
        <row r="19">
          <cell r="B19" t="str">
            <v xml:space="preserve">        1.1.2. IMPUESTOS INDIRECTOS</v>
          </cell>
          <cell r="E19">
            <v>8764371</v>
          </cell>
          <cell r="F19">
            <v>11084261.000000462</v>
          </cell>
          <cell r="G19">
            <v>26.469554974343978</v>
          </cell>
          <cell r="H19">
            <v>25.502731331250217</v>
          </cell>
          <cell r="I19">
            <v>27.850887289789622</v>
          </cell>
          <cell r="M19" t="str">
            <v xml:space="preserve">        1.1.2. IMPUESTOS INDIRECTOS</v>
          </cell>
          <cell r="P19">
            <v>8764371</v>
          </cell>
          <cell r="Q19">
            <v>9355177</v>
          </cell>
          <cell r="R19">
            <v>11084261.000000462</v>
          </cell>
          <cell r="S19">
            <v>26.469554974343978</v>
          </cell>
          <cell r="T19">
            <v>18.482643353519258</v>
          </cell>
        </row>
        <row r="20">
          <cell r="B20" t="str">
            <v xml:space="preserve">NUMERAL </v>
          </cell>
          <cell r="C20" t="str">
            <v>0001</v>
          </cell>
          <cell r="D20" t="str">
            <v>IMPUESTOS SOBRE ADUANAS Y RECARGOS</v>
          </cell>
          <cell r="E20">
            <v>1216470</v>
          </cell>
          <cell r="F20">
            <v>1646430.000000464</v>
          </cell>
          <cell r="G20">
            <v>35.344891366039775</v>
          </cell>
          <cell r="H20">
            <v>3.5397072513847201</v>
          </cell>
          <cell r="I20">
            <v>4.1369051451007284</v>
          </cell>
          <cell r="M20" t="str">
            <v xml:space="preserve">NUMERAL </v>
          </cell>
          <cell r="N20" t="str">
            <v>0001</v>
          </cell>
          <cell r="O20" t="str">
            <v>IMPUESTOS SOBRE ADUANAS Y RECARGOS</v>
          </cell>
          <cell r="P20">
            <v>1216470</v>
          </cell>
          <cell r="Q20">
            <v>1444000</v>
          </cell>
          <cell r="R20">
            <v>1646430.000000464</v>
          </cell>
          <cell r="S20">
            <v>35.344891366039775</v>
          </cell>
          <cell r="T20">
            <v>14.018698060973955</v>
          </cell>
        </row>
        <row r="21">
          <cell r="B21" t="str">
            <v xml:space="preserve">NUMERAL </v>
          </cell>
          <cell r="C21" t="str">
            <v>0002</v>
          </cell>
          <cell r="D21" t="str">
            <v>IMPUESTO A LAS VENTAS</v>
          </cell>
          <cell r="E21">
            <v>6695019</v>
          </cell>
          <cell r="F21">
            <v>8117919</v>
          </cell>
          <cell r="G21">
            <v>21.253113695420424</v>
          </cell>
          <cell r="H21">
            <v>19.481292019086766</v>
          </cell>
          <cell r="I21">
            <v>20.397503008692439</v>
          </cell>
          <cell r="M21" t="str">
            <v xml:space="preserve">NUMERAL </v>
          </cell>
          <cell r="N21" t="str">
            <v>0002</v>
          </cell>
          <cell r="O21" t="str">
            <v>IMPUESTO A LAS VENTAS</v>
          </cell>
          <cell r="P21">
            <v>6695019</v>
          </cell>
          <cell r="Q21">
            <v>6887200</v>
          </cell>
          <cell r="R21">
            <v>8117919</v>
          </cell>
          <cell r="S21">
            <v>21.253113695420424</v>
          </cell>
          <cell r="T21">
            <v>17.86965675455918</v>
          </cell>
        </row>
        <row r="22">
          <cell r="D22" t="str">
            <v>INTERNAS</v>
          </cell>
          <cell r="E22">
            <v>4687973</v>
          </cell>
          <cell r="F22">
            <v>5452433</v>
          </cell>
          <cell r="G22">
            <v>16.306834531683535</v>
          </cell>
          <cell r="H22">
            <v>13.641151875833996</v>
          </cell>
          <cell r="I22">
            <v>13.700065068670177</v>
          </cell>
          <cell r="O22" t="str">
            <v>INTERNAS</v>
          </cell>
          <cell r="P22">
            <v>4687973</v>
          </cell>
          <cell r="Q22">
            <v>4549400</v>
          </cell>
          <cell r="R22">
            <v>5452433</v>
          </cell>
          <cell r="S22">
            <v>16.306834531683535</v>
          </cell>
          <cell r="T22">
            <v>19.849496636919149</v>
          </cell>
        </row>
        <row r="23">
          <cell r="D23" t="str">
            <v>EXTERNAS</v>
          </cell>
          <cell r="E23">
            <v>2007046</v>
          </cell>
          <cell r="F23">
            <v>2665486</v>
          </cell>
          <cell r="G23">
            <v>32.806422971870106</v>
          </cell>
          <cell r="H23">
            <v>5.8401401432527695</v>
          </cell>
          <cell r="I23">
            <v>6.6974379400222617</v>
          </cell>
          <cell r="O23" t="str">
            <v>EXTERNAS</v>
          </cell>
          <cell r="P23">
            <v>2007046</v>
          </cell>
          <cell r="Q23">
            <v>2337800</v>
          </cell>
          <cell r="R23">
            <v>2665486</v>
          </cell>
          <cell r="S23">
            <v>32.806422971870106</v>
          </cell>
          <cell r="T23">
            <v>14.016853451963375</v>
          </cell>
        </row>
        <row r="24">
          <cell r="B24" t="str">
            <v xml:space="preserve">NUMERAL </v>
          </cell>
          <cell r="C24" t="str">
            <v>0003</v>
          </cell>
          <cell r="D24" t="str">
            <v>IMPUESTO A LA GASOLINA Y ACPM</v>
          </cell>
          <cell r="E24">
            <v>690540</v>
          </cell>
          <cell r="F24">
            <v>917324</v>
          </cell>
          <cell r="G24">
            <v>32.841544298664815</v>
          </cell>
          <cell r="H24">
            <v>2.0093462603855454</v>
          </cell>
          <cell r="I24">
            <v>2.3049157117662524</v>
          </cell>
          <cell r="M24" t="str">
            <v xml:space="preserve">NUMERAL </v>
          </cell>
          <cell r="N24" t="str">
            <v>0003</v>
          </cell>
          <cell r="O24" t="str">
            <v>IMPUESTO A LA GASOLINA Y ACPM</v>
          </cell>
          <cell r="P24">
            <v>690540</v>
          </cell>
          <cell r="Q24">
            <v>691000</v>
          </cell>
          <cell r="R24">
            <v>917324</v>
          </cell>
          <cell r="S24">
            <v>32.841544298664815</v>
          </cell>
          <cell r="T24">
            <v>32.753111432706227</v>
          </cell>
        </row>
        <row r="25">
          <cell r="B25" t="str">
            <v xml:space="preserve">NUMERAL </v>
          </cell>
          <cell r="C25" t="str">
            <v>0005</v>
          </cell>
          <cell r="D25" t="str">
            <v>IMPUESTO DE TIMBRE NACIONAL</v>
          </cell>
          <cell r="E25">
            <v>138600</v>
          </cell>
          <cell r="F25">
            <v>371608</v>
          </cell>
          <cell r="G25">
            <v>168.11544011544009</v>
          </cell>
          <cell r="H25">
            <v>0.40330088291690069</v>
          </cell>
          <cell r="I25">
            <v>0.93372147443872999</v>
          </cell>
          <cell r="M25" t="str">
            <v xml:space="preserve">NUMERAL </v>
          </cell>
          <cell r="N25" t="str">
            <v>0005</v>
          </cell>
          <cell r="O25" t="str">
            <v>IMPUESTO DE TIMBRE NACIONAL</v>
          </cell>
          <cell r="P25">
            <v>138600</v>
          </cell>
          <cell r="Q25">
            <v>310100</v>
          </cell>
          <cell r="R25">
            <v>371608</v>
          </cell>
          <cell r="S25">
            <v>168.11544011544009</v>
          </cell>
          <cell r="T25">
            <v>19.834891970332148</v>
          </cell>
        </row>
        <row r="26">
          <cell r="D26" t="str">
            <v>OTROS IMPUESTOS INDIRECTOS</v>
          </cell>
          <cell r="E26">
            <v>23742</v>
          </cell>
          <cell r="F26">
            <v>30980</v>
          </cell>
          <cell r="G26">
            <v>30.486058461797661</v>
          </cell>
          <cell r="H26">
            <v>6.9084917476284674E-2</v>
          </cell>
          <cell r="I26">
            <v>7.7841949791478793E-2</v>
          </cell>
          <cell r="O26" t="str">
            <v>OTROS IMPUESTOS INDIRECTOS</v>
          </cell>
          <cell r="P26">
            <v>23742</v>
          </cell>
          <cell r="Q26">
            <v>22877</v>
          </cell>
          <cell r="R26">
            <v>30980</v>
          </cell>
          <cell r="S26">
            <v>30.486058461797661</v>
          </cell>
          <cell r="T26">
            <v>35.419854001835915</v>
          </cell>
        </row>
        <row r="27">
          <cell r="B27" t="str">
            <v xml:space="preserve">NUMERAL </v>
          </cell>
          <cell r="C27" t="str">
            <v>0004</v>
          </cell>
          <cell r="D27" t="str">
            <v>IMPUESTO 5% PASAJES INTERNACIONALES</v>
          </cell>
          <cell r="E27">
            <v>8559.2999999999993</v>
          </cell>
          <cell r="H27">
            <v>2.4906011884203664E-2</v>
          </cell>
          <cell r="I27">
            <v>0</v>
          </cell>
          <cell r="M27" t="str">
            <v xml:space="preserve">NUMERAL </v>
          </cell>
          <cell r="N27" t="str">
            <v>0004</v>
          </cell>
          <cell r="O27" t="str">
            <v>IMPUESTO 5% PASAJES INTERNACIONALES</v>
          </cell>
          <cell r="P27">
            <v>8559.2999999999993</v>
          </cell>
        </row>
        <row r="28">
          <cell r="B28" t="str">
            <v xml:space="preserve">NUMERAL </v>
          </cell>
          <cell r="C28" t="str">
            <v>0006</v>
          </cell>
          <cell r="D28" t="str">
            <v>IMPUESTO DE TIMBRE NACIONAL SOBRE SALIDAS AL EXT.</v>
          </cell>
          <cell r="E28">
            <v>13405.7</v>
          </cell>
          <cell r="F28">
            <v>27666</v>
          </cell>
          <cell r="G28">
            <v>106.37490022900704</v>
          </cell>
          <cell r="H28">
            <v>3.9008157619906898E-2</v>
          </cell>
          <cell r="I28">
            <v>6.9515022044256053E-2</v>
          </cell>
          <cell r="M28" t="str">
            <v xml:space="preserve">NUMERAL </v>
          </cell>
          <cell r="N28" t="str">
            <v>0006</v>
          </cell>
          <cell r="O28" t="str">
            <v>IMPUESTO DE TIMBRE NACIONAL SOBRE SALIDAS AL EXT.</v>
          </cell>
          <cell r="P28">
            <v>13405.7</v>
          </cell>
          <cell r="Q28">
            <v>21100</v>
          </cell>
          <cell r="R28">
            <v>27666</v>
          </cell>
          <cell r="S28">
            <v>106.37490022900704</v>
          </cell>
          <cell r="T28">
            <v>31.118483412322284</v>
          </cell>
        </row>
        <row r="29">
          <cell r="B29" t="str">
            <v xml:space="preserve">NUMERAL </v>
          </cell>
          <cell r="C29" t="str">
            <v>0007</v>
          </cell>
          <cell r="D29" t="str">
            <v>IMPUESTO AL ORO Y AL PLATINO</v>
          </cell>
          <cell r="E29">
            <v>1777</v>
          </cell>
          <cell r="F29">
            <v>3314</v>
          </cell>
          <cell r="G29">
            <v>86.494091164884651</v>
          </cell>
          <cell r="H29">
            <v>5.1707479721741162E-3</v>
          </cell>
          <cell r="I29">
            <v>8.3269277472227485E-3</v>
          </cell>
          <cell r="M29" t="str">
            <v xml:space="preserve">NUMERAL </v>
          </cell>
          <cell r="N29" t="str">
            <v>0007</v>
          </cell>
          <cell r="O29" t="str">
            <v>IMPUESTO AL ORO Y AL PLATINO</v>
          </cell>
          <cell r="P29">
            <v>1777</v>
          </cell>
          <cell r="Q29">
            <v>1777</v>
          </cell>
          <cell r="R29">
            <v>3314</v>
          </cell>
          <cell r="S29">
            <v>86.494091164884651</v>
          </cell>
          <cell r="T29">
            <v>86.494091164884651</v>
          </cell>
        </row>
        <row r="30">
          <cell r="B30" t="str">
            <v xml:space="preserve">NUMERAL </v>
          </cell>
          <cell r="C30" t="str">
            <v>0008</v>
          </cell>
          <cell r="D30" t="str">
            <v>OTROS</v>
          </cell>
          <cell r="E30">
            <v>0</v>
          </cell>
          <cell r="G30" t="e">
            <v>#DIV/0!</v>
          </cell>
          <cell r="H30">
            <v>0</v>
          </cell>
          <cell r="I30">
            <v>0</v>
          </cell>
          <cell r="M30" t="str">
            <v xml:space="preserve">NUMERAL </v>
          </cell>
          <cell r="N30" t="str">
            <v>0008</v>
          </cell>
          <cell r="O30" t="str">
            <v>OTROS</v>
          </cell>
          <cell r="P30">
            <v>0</v>
          </cell>
          <cell r="S30" t="e">
            <v>#DIV/0!</v>
          </cell>
          <cell r="T30" t="e">
            <v>#DIV/0!</v>
          </cell>
        </row>
        <row r="31">
          <cell r="H31">
            <v>0</v>
          </cell>
          <cell r="I31">
            <v>0</v>
          </cell>
        </row>
        <row r="32">
          <cell r="B32" t="str">
            <v>1.2</v>
          </cell>
          <cell r="C32" t="str">
            <v>INGRESOS NO TRIBUTARIOS</v>
          </cell>
          <cell r="E32">
            <v>364505.12584699999</v>
          </cell>
          <cell r="F32">
            <v>444356.99999953806</v>
          </cell>
          <cell r="G32">
            <v>21.906927637021955</v>
          </cell>
          <cell r="H32">
            <v>1.0606438606192721</v>
          </cell>
          <cell r="I32">
            <v>1.1165143732555256</v>
          </cell>
          <cell r="M32" t="str">
            <v>1.2</v>
          </cell>
          <cell r="N32" t="str">
            <v>INGRESOS NO TRIBUTARIOS</v>
          </cell>
          <cell r="P32">
            <v>364505.12584699999</v>
          </cell>
          <cell r="Q32">
            <v>575100</v>
          </cell>
          <cell r="R32">
            <v>444356.99999953806</v>
          </cell>
          <cell r="S32">
            <v>21.906927637021955</v>
          </cell>
          <cell r="T32">
            <v>-22.733959311504425</v>
          </cell>
        </row>
        <row r="33">
          <cell r="C33" t="str">
            <v>1.2.1.</v>
          </cell>
          <cell r="D33" t="str">
            <v>TASAS Y MULTAS</v>
          </cell>
          <cell r="E33">
            <v>364505.12584699999</v>
          </cell>
          <cell r="F33">
            <v>444356.99999953806</v>
          </cell>
          <cell r="G33">
            <v>21.906927637021955</v>
          </cell>
          <cell r="H33">
            <v>1.0606438606192721</v>
          </cell>
          <cell r="I33">
            <v>1.1165143732555256</v>
          </cell>
          <cell r="N33" t="str">
            <v>1.2.1.</v>
          </cell>
          <cell r="O33" t="str">
            <v>TASAS Y MULTAS</v>
          </cell>
          <cell r="P33">
            <v>364505.12584699999</v>
          </cell>
          <cell r="Q33">
            <v>575100</v>
          </cell>
          <cell r="R33">
            <v>444356.99999953806</v>
          </cell>
          <cell r="S33">
            <v>21.906927637021955</v>
          </cell>
          <cell r="T33">
            <v>-22.733959311504425</v>
          </cell>
        </row>
        <row r="34">
          <cell r="B34" t="str">
            <v xml:space="preserve">NUMERAL </v>
          </cell>
          <cell r="C34" t="str">
            <v>0002</v>
          </cell>
          <cell r="D34" t="str">
            <v>OTRAS TASAS, MULTAS Y CONTRIBUCIONES NO ESPECIFICADAS</v>
          </cell>
          <cell r="E34">
            <v>11595.076499999999</v>
          </cell>
          <cell r="F34">
            <v>60326</v>
          </cell>
          <cell r="G34">
            <v>420.27254843898618</v>
          </cell>
          <cell r="H34">
            <v>3.3739571355981289E-2</v>
          </cell>
          <cell r="I34">
            <v>0.15157822669853938</v>
          </cell>
          <cell r="M34" t="str">
            <v xml:space="preserve">NUMERAL </v>
          </cell>
          <cell r="N34" t="str">
            <v>0002</v>
          </cell>
          <cell r="O34" t="str">
            <v>OTRAS TASAS, MULTAS Y CONTRIBUCIONES NO ESPECIFICADAS</v>
          </cell>
          <cell r="P34">
            <v>11595.076499999999</v>
          </cell>
          <cell r="Q34">
            <v>11500</v>
          </cell>
          <cell r="R34">
            <v>60326</v>
          </cell>
          <cell r="S34">
            <v>420.27254843898618</v>
          </cell>
          <cell r="T34">
            <v>424.57391304347823</v>
          </cell>
        </row>
        <row r="35">
          <cell r="B35" t="str">
            <v xml:space="preserve">NUMERAL </v>
          </cell>
          <cell r="C35" t="str">
            <v>0003</v>
          </cell>
          <cell r="D35" t="str">
            <v>CONTRIBUCION ESPECIAL POR EXPLOTACION O EXPORTACION</v>
          </cell>
          <cell r="H35">
            <v>0</v>
          </cell>
          <cell r="I35">
            <v>0</v>
          </cell>
          <cell r="M35" t="str">
            <v xml:space="preserve">NUMERAL </v>
          </cell>
          <cell r="N35" t="str">
            <v>0003</v>
          </cell>
          <cell r="O35" t="str">
            <v>CONTRIBUCION ESPECIAL POR EXPLOTACION O EXPORTACION</v>
          </cell>
        </row>
        <row r="36">
          <cell r="D36" t="str">
            <v>DE PETROLEO CRUDO, GAS LIBRE, CARBON Y FERRONIQUEL</v>
          </cell>
          <cell r="E36">
            <v>164620</v>
          </cell>
          <cell r="F36">
            <v>34844.999999538064</v>
          </cell>
          <cell r="G36">
            <v>-78.833070101118906</v>
          </cell>
          <cell r="H36">
            <v>0.47901436757417171</v>
          </cell>
          <cell r="I36">
            <v>8.7553348626472599E-2</v>
          </cell>
          <cell r="O36" t="str">
            <v>DE PETROLEO CRUDO, GAS LIBRE, CARBON Y FERRONIQUEL</v>
          </cell>
          <cell r="P36">
            <v>164620</v>
          </cell>
          <cell r="Q36">
            <v>75600</v>
          </cell>
          <cell r="R36">
            <v>34844.999999538064</v>
          </cell>
          <cell r="S36">
            <v>-78.833070101118906</v>
          </cell>
          <cell r="T36">
            <v>-53.908730159341189</v>
          </cell>
        </row>
        <row r="37">
          <cell r="B37" t="str">
            <v xml:space="preserve">NUMERAL </v>
          </cell>
          <cell r="C37" t="str">
            <v>0004</v>
          </cell>
          <cell r="D37" t="str">
            <v>CONTRIBUCION ESPECIAL DEL 5% SOBRE LOS CONTRATOS DE</v>
          </cell>
          <cell r="E37">
            <v>0</v>
          </cell>
          <cell r="H37">
            <v>0</v>
          </cell>
          <cell r="I37">
            <v>0</v>
          </cell>
          <cell r="M37" t="str">
            <v xml:space="preserve">NUMERAL </v>
          </cell>
          <cell r="N37" t="str">
            <v>0004</v>
          </cell>
          <cell r="O37" t="str">
            <v>CONTRIBUCION ESPECIAL DEL 5% SOBRE LOS CONTRATOS DE</v>
          </cell>
          <cell r="P37">
            <v>0</v>
          </cell>
        </row>
        <row r="38">
          <cell r="D38" t="str">
            <v>OBRAS PUBLICAS DEL ORDEN NACIONAL, LEY 104 DE 1993</v>
          </cell>
          <cell r="E38">
            <v>28326.2441</v>
          </cell>
          <cell r="H38">
            <v>8.2424237050863283E-2</v>
          </cell>
          <cell r="I38">
            <v>0</v>
          </cell>
          <cell r="O38" t="str">
            <v>OBRAS PUBLICAS DEL ORDEN NACIONAL, LEY 104 DE 1993</v>
          </cell>
          <cell r="P38">
            <v>28326.2441</v>
          </cell>
          <cell r="Q38">
            <v>28300</v>
          </cell>
        </row>
        <row r="39">
          <cell r="B39" t="str">
            <v xml:space="preserve">NUMERAL </v>
          </cell>
          <cell r="C39" t="str">
            <v>0005</v>
          </cell>
          <cell r="D39" t="str">
            <v>FONDO DE RECURSOS DEL SUPERAVIT DE LA NACION</v>
          </cell>
          <cell r="E39">
            <v>138439.12584699999</v>
          </cell>
          <cell r="F39">
            <v>151520</v>
          </cell>
          <cell r="G39">
            <v>9.4488274705351039</v>
          </cell>
          <cell r="H39">
            <v>0.40283276828527437</v>
          </cell>
          <cell r="I39">
            <v>0.38071698619770394</v>
          </cell>
          <cell r="M39" t="str">
            <v xml:space="preserve">NUMERAL </v>
          </cell>
          <cell r="N39" t="str">
            <v>0005</v>
          </cell>
          <cell r="O39" t="str">
            <v>FONDO DE RECURSOS DEL SUPERAVIT DE LA NACION</v>
          </cell>
          <cell r="P39">
            <v>138439.12584699999</v>
          </cell>
          <cell r="Q39">
            <v>138400</v>
          </cell>
          <cell r="R39">
            <v>151520</v>
          </cell>
          <cell r="S39">
            <v>9.4488274705351039</v>
          </cell>
          <cell r="T39">
            <v>9.479768786127174</v>
          </cell>
        </row>
        <row r="40">
          <cell r="B40" t="str">
            <v xml:space="preserve">NUMERAL </v>
          </cell>
          <cell r="C40" t="str">
            <v>0006</v>
          </cell>
          <cell r="D40" t="str">
            <v>CONCESION SOCIEDADES PORTUARIAS</v>
          </cell>
          <cell r="E40">
            <v>21524.679400000001</v>
          </cell>
          <cell r="F40">
            <v>17764</v>
          </cell>
          <cell r="G40">
            <v>-17.47147695031407</v>
          </cell>
          <cell r="H40">
            <v>6.2632916352981433E-2</v>
          </cell>
          <cell r="I40">
            <v>4.4634744870749817E-2</v>
          </cell>
          <cell r="M40" t="str">
            <v xml:space="preserve">NUMERAL </v>
          </cell>
          <cell r="N40" t="str">
            <v>0006</v>
          </cell>
          <cell r="O40" t="str">
            <v>CONCESION SOCIEDADES PORTUARIAS</v>
          </cell>
          <cell r="P40">
            <v>21524.679400000001</v>
          </cell>
          <cell r="Q40">
            <v>21300</v>
          </cell>
          <cell r="R40">
            <v>17764</v>
          </cell>
          <cell r="S40">
            <v>-17.47147695031407</v>
          </cell>
          <cell r="T40">
            <v>-16.600938967136148</v>
          </cell>
        </row>
        <row r="41">
          <cell r="B41" t="str">
            <v xml:space="preserve">NUMERAL </v>
          </cell>
          <cell r="C41" t="str">
            <v>0007</v>
          </cell>
          <cell r="D41" t="str">
            <v xml:space="preserve"> CONCESION LARGA DISTANCIA</v>
          </cell>
          <cell r="F41">
            <v>179902</v>
          </cell>
          <cell r="H41">
            <v>0</v>
          </cell>
          <cell r="I41">
            <v>0.45203106686206002</v>
          </cell>
          <cell r="M41" t="str">
            <v xml:space="preserve">NUMERAL </v>
          </cell>
          <cell r="N41" t="str">
            <v>0007</v>
          </cell>
          <cell r="O41" t="str">
            <v xml:space="preserve"> CONCESION LARGA DISTANCIA</v>
          </cell>
          <cell r="Q41">
            <v>300000</v>
          </cell>
          <cell r="R41">
            <v>179902</v>
          </cell>
          <cell r="T41">
            <v>-40.032666666666671</v>
          </cell>
        </row>
        <row r="42">
          <cell r="H42">
            <v>0</v>
          </cell>
          <cell r="I42">
            <v>0</v>
          </cell>
        </row>
        <row r="43">
          <cell r="A43" t="str">
            <v>2.</v>
          </cell>
          <cell r="B43" t="str">
            <v>RECURSOS DE CAPITAL</v>
          </cell>
          <cell r="E43">
            <v>16847606.002560999</v>
          </cell>
          <cell r="F43">
            <v>19182007.865153998</v>
          </cell>
          <cell r="G43">
            <v>13.855985605540312</v>
          </cell>
          <cell r="H43">
            <v>49.023480345374651</v>
          </cell>
          <cell r="I43">
            <v>48.197704749485766</v>
          </cell>
          <cell r="L43" t="str">
            <v>2.</v>
          </cell>
          <cell r="M43" t="str">
            <v>RECURSOS DE CAPITAL</v>
          </cell>
          <cell r="P43">
            <v>16847606.002560999</v>
          </cell>
          <cell r="Q43">
            <v>16847606.002560999</v>
          </cell>
          <cell r="R43">
            <v>19182007.865153998</v>
          </cell>
          <cell r="S43">
            <v>13.855985605540312</v>
          </cell>
          <cell r="T43">
            <v>13.855985605540312</v>
          </cell>
        </row>
        <row r="44">
          <cell r="H44">
            <v>0</v>
          </cell>
          <cell r="I44">
            <v>0</v>
          </cell>
        </row>
        <row r="45">
          <cell r="B45" t="str">
            <v>2.5. RECURSOS DEL CREDITO EXTERNO</v>
          </cell>
          <cell r="E45">
            <v>3352906.6945369998</v>
          </cell>
          <cell r="F45">
            <v>5299805.9730000002</v>
          </cell>
          <cell r="G45">
            <v>58.066014232819143</v>
          </cell>
          <cell r="H45">
            <v>9.7563508675668036</v>
          </cell>
          <cell r="I45">
            <v>13.316566509194494</v>
          </cell>
          <cell r="M45" t="str">
            <v>2.5. RECURSOS DEL CREDITO EXTERNO</v>
          </cell>
          <cell r="P45">
            <v>3352906.6945369998</v>
          </cell>
          <cell r="Q45">
            <v>3352906.6945369998</v>
          </cell>
          <cell r="R45">
            <v>5299805.9730000002</v>
          </cell>
          <cell r="S45">
            <v>58.066014232819143</v>
          </cell>
          <cell r="T45">
            <v>58.066014232819143</v>
          </cell>
        </row>
        <row r="46">
          <cell r="B46" t="str">
            <v>2.6. RECURSOS DEL CREDITO INTERNO</v>
          </cell>
          <cell r="E46">
            <v>10983664.808024</v>
          </cell>
          <cell r="F46">
            <v>9735498.8921539988</v>
          </cell>
          <cell r="G46">
            <v>-11.363838369850532</v>
          </cell>
          <cell r="H46">
            <v>31.960474132318691</v>
          </cell>
          <cell r="I46">
            <v>24.461917881150715</v>
          </cell>
          <cell r="M46" t="str">
            <v>2.6. RECURSOS DEL CREDITO INTERNO</v>
          </cell>
          <cell r="P46">
            <v>10983664.808024</v>
          </cell>
          <cell r="Q46">
            <v>10983664.808024</v>
          </cell>
          <cell r="R46">
            <v>9735498.8921539988</v>
          </cell>
          <cell r="S46">
            <v>-11.363838369850532</v>
          </cell>
          <cell r="T46">
            <v>-11.363838369850532</v>
          </cell>
        </row>
        <row r="47">
          <cell r="B47" t="str">
            <v>2.7. OTROS RECURSOS DE CAPITAL</v>
          </cell>
          <cell r="E47">
            <v>2511034.5</v>
          </cell>
          <cell r="F47">
            <v>4146703</v>
          </cell>
          <cell r="G47">
            <v>65.13922847336427</v>
          </cell>
          <cell r="H47">
            <v>7.3066553454891654</v>
          </cell>
          <cell r="I47">
            <v>10.419220359140558</v>
          </cell>
          <cell r="M47" t="str">
            <v>2.7. OTROS RECURSOS DE CAPITAL</v>
          </cell>
          <cell r="P47">
            <v>2511034.5</v>
          </cell>
          <cell r="Q47">
            <v>2511034.5</v>
          </cell>
          <cell r="R47">
            <v>4146703</v>
          </cell>
          <cell r="S47">
            <v>65.13922847336427</v>
          </cell>
          <cell r="T47">
            <v>65.13922847336427</v>
          </cell>
        </row>
        <row r="48">
          <cell r="B48" t="str">
            <v>NUMERAL 0001</v>
          </cell>
          <cell r="D48" t="str">
            <v>RECUPERACION DE CARTERA</v>
          </cell>
          <cell r="E48">
            <v>141600</v>
          </cell>
          <cell r="F48">
            <v>214023</v>
          </cell>
          <cell r="G48">
            <v>51.146186440677965</v>
          </cell>
          <cell r="H48">
            <v>0.41203033925709337</v>
          </cell>
          <cell r="I48">
            <v>0.53776525565596089</v>
          </cell>
          <cell r="M48" t="str">
            <v>NUMERAL 0001</v>
          </cell>
          <cell r="O48" t="str">
            <v>RECUPERACION DE CARTERA</v>
          </cell>
          <cell r="P48">
            <v>141600</v>
          </cell>
          <cell r="Q48">
            <v>141600</v>
          </cell>
          <cell r="R48">
            <v>214023</v>
          </cell>
          <cell r="S48">
            <v>51.146186440677965</v>
          </cell>
          <cell r="T48">
            <v>51.146186440677965</v>
          </cell>
        </row>
        <row r="49">
          <cell r="B49" t="str">
            <v>NUMERAL 0002</v>
          </cell>
          <cell r="D49" t="str">
            <v>RENDIMIENTOS FINANCIEROS</v>
          </cell>
          <cell r="E49">
            <v>320600</v>
          </cell>
          <cell r="F49">
            <v>179500</v>
          </cell>
          <cell r="G49">
            <v>-44.011228945726764</v>
          </cell>
          <cell r="H49">
            <v>0.93288790088858853</v>
          </cell>
          <cell r="I49">
            <v>0.45102098087703174</v>
          </cell>
          <cell r="M49" t="str">
            <v>NUMERAL 0002</v>
          </cell>
          <cell r="O49" t="str">
            <v>RENDIMIENTOS FINANCIEROS</v>
          </cell>
          <cell r="P49">
            <v>320600</v>
          </cell>
          <cell r="Q49">
            <v>320600</v>
          </cell>
          <cell r="R49">
            <v>179500</v>
          </cell>
          <cell r="S49">
            <v>-44.011228945726764</v>
          </cell>
          <cell r="T49">
            <v>-44.011228945726764</v>
          </cell>
        </row>
        <row r="50">
          <cell r="B50" t="str">
            <v>NUMERAL 0003</v>
          </cell>
          <cell r="D50" t="str">
            <v>DONACIONES</v>
          </cell>
          <cell r="E50">
            <v>13171.37456</v>
          </cell>
          <cell r="F50">
            <v>2270</v>
          </cell>
          <cell r="G50">
            <v>-82.765656009102216</v>
          </cell>
          <cell r="H50">
            <v>3.832631305394809E-2</v>
          </cell>
          <cell r="I50">
            <v>5.7037193681942176E-3</v>
          </cell>
          <cell r="M50" t="str">
            <v>NUMERAL 0003</v>
          </cell>
          <cell r="O50" t="str">
            <v>DONACIONES</v>
          </cell>
          <cell r="P50">
            <v>13171.37456</v>
          </cell>
          <cell r="Q50">
            <v>13171.37456</v>
          </cell>
          <cell r="R50">
            <v>2270</v>
          </cell>
          <cell r="S50">
            <v>-82.765656009102216</v>
          </cell>
          <cell r="T50">
            <v>-82.765656009102216</v>
          </cell>
        </row>
        <row r="51">
          <cell r="B51" t="str">
            <v>NUMERAL 0004</v>
          </cell>
          <cell r="D51" t="str">
            <v>DIFERENCIAL CAMBIARIO</v>
          </cell>
          <cell r="F51">
            <v>0</v>
          </cell>
          <cell r="H51">
            <v>0</v>
          </cell>
          <cell r="I51">
            <v>0</v>
          </cell>
          <cell r="M51" t="str">
            <v>NUMERAL 0004</v>
          </cell>
          <cell r="O51" t="str">
            <v>DIFERENCIAL CAMBIARIO</v>
          </cell>
          <cell r="R51">
            <v>0</v>
          </cell>
        </row>
        <row r="52">
          <cell r="B52" t="str">
            <v>NUMERAL 0005</v>
          </cell>
          <cell r="D52" t="str">
            <v>ENAJENACION DE ACTIVOS</v>
          </cell>
          <cell r="E52">
            <v>995800</v>
          </cell>
          <cell r="F52">
            <v>2162600</v>
          </cell>
          <cell r="G52">
            <v>117.17212291624826</v>
          </cell>
          <cell r="H52">
            <v>2.8975975411879489</v>
          </cell>
          <cell r="I52">
            <v>5.4338605751792137</v>
          </cell>
          <cell r="M52" t="str">
            <v>NUMERAL 0005</v>
          </cell>
          <cell r="O52" t="str">
            <v>ENAJENACION DE ACTIVOS</v>
          </cell>
          <cell r="P52">
            <v>995800</v>
          </cell>
          <cell r="Q52">
            <v>995800</v>
          </cell>
          <cell r="R52">
            <v>2162600</v>
          </cell>
          <cell r="S52">
            <v>117.17212291624826</v>
          </cell>
          <cell r="T52">
            <v>117.17212291624826</v>
          </cell>
        </row>
        <row r="53">
          <cell r="B53" t="str">
            <v>NUMERAL 0006</v>
          </cell>
          <cell r="C53" t="str">
            <v>0009</v>
          </cell>
          <cell r="D53" t="str">
            <v>REINTEGROS Y OTROS RECURSOS NO APROPIADOS</v>
          </cell>
          <cell r="E53">
            <v>234963.12544</v>
          </cell>
          <cell r="F53">
            <v>190000</v>
          </cell>
          <cell r="G53">
            <v>-19.136247594511058</v>
          </cell>
          <cell r="H53">
            <v>0.68370011502789674</v>
          </cell>
          <cell r="I53">
            <v>0.47740382376956003</v>
          </cell>
          <cell r="M53" t="str">
            <v>NUMERAL 0006</v>
          </cell>
          <cell r="N53" t="str">
            <v>0009</v>
          </cell>
          <cell r="O53" t="str">
            <v>REINTEGROS Y OTROS RECURSOS NO APROPIADOS</v>
          </cell>
          <cell r="P53">
            <v>234963.12544</v>
          </cell>
          <cell r="Q53">
            <v>234963.12544</v>
          </cell>
          <cell r="R53">
            <v>190000</v>
          </cell>
          <cell r="S53">
            <v>-19.136247594511058</v>
          </cell>
          <cell r="T53">
            <v>-19.136247594511058</v>
          </cell>
        </row>
        <row r="54">
          <cell r="B54" t="str">
            <v>NUMERAL 0010</v>
          </cell>
          <cell r="D54" t="str">
            <v>SUPERAVIT DE LA NACION</v>
          </cell>
          <cell r="F54">
            <v>335010</v>
          </cell>
          <cell r="H54">
            <v>0</v>
          </cell>
          <cell r="I54">
            <v>0.84176344737389652</v>
          </cell>
          <cell r="M54" t="str">
            <v>NUMERAL 0010</v>
          </cell>
          <cell r="O54" t="str">
            <v>SUPERAVIT DE LA NACION</v>
          </cell>
          <cell r="R54">
            <v>335010</v>
          </cell>
        </row>
        <row r="55">
          <cell r="B55" t="str">
            <v>NUMERAL 0011</v>
          </cell>
          <cell r="D55" t="str">
            <v xml:space="preserve">EXCEDENTES FINANCIEROS ENTIDADES DESCENTRALIZADAS </v>
          </cell>
          <cell r="E55">
            <v>804900</v>
          </cell>
          <cell r="F55">
            <v>1063300</v>
          </cell>
          <cell r="G55">
            <v>32.103366877873029</v>
          </cell>
          <cell r="H55">
            <v>2.3421131360736895</v>
          </cell>
          <cell r="I55">
            <v>2.6717025569167014</v>
          </cell>
          <cell r="M55" t="str">
            <v>NUMERAL 0011</v>
          </cell>
          <cell r="O55" t="str">
            <v xml:space="preserve">EXCEDENTES FINANCIEROS ENTIDADES DESCENTRALIZADAS </v>
          </cell>
          <cell r="P55">
            <v>804900</v>
          </cell>
          <cell r="Q55">
            <v>804900</v>
          </cell>
          <cell r="R55">
            <v>1063300</v>
          </cell>
          <cell r="S55">
            <v>32.103366877873029</v>
          </cell>
          <cell r="T55">
            <v>32.103366877873029</v>
          </cell>
        </row>
        <row r="56">
          <cell r="D56" t="str">
            <v>DEL ORDEN NACIONAL</v>
          </cell>
          <cell r="F56">
            <v>0</v>
          </cell>
          <cell r="H56">
            <v>0</v>
          </cell>
          <cell r="I56">
            <v>0</v>
          </cell>
          <cell r="O56" t="str">
            <v>DEL ORDEN NACIONAL</v>
          </cell>
          <cell r="R56">
            <v>0</v>
          </cell>
        </row>
        <row r="57">
          <cell r="H57">
            <v>0</v>
          </cell>
          <cell r="I57">
            <v>0</v>
          </cell>
        </row>
        <row r="58">
          <cell r="A58">
            <v>3</v>
          </cell>
          <cell r="B58" t="str">
            <v>RENTAS PARAFISCALES</v>
          </cell>
          <cell r="E58">
            <v>742831.93553000002</v>
          </cell>
          <cell r="F58">
            <v>495721.437148</v>
          </cell>
          <cell r="G58">
            <v>-33.266003595509154</v>
          </cell>
          <cell r="H58">
            <v>2.1615063164366468</v>
          </cell>
          <cell r="I58">
            <v>1.2455753137841938</v>
          </cell>
          <cell r="L58">
            <v>3</v>
          </cell>
          <cell r="M58" t="str">
            <v>RENTAS PARAFISCALES</v>
          </cell>
          <cell r="P58">
            <v>742831.93553000002</v>
          </cell>
          <cell r="Q58">
            <v>742831.93553000002</v>
          </cell>
          <cell r="R58">
            <v>495721.437148</v>
          </cell>
          <cell r="S58">
            <v>-33.266003595509154</v>
          </cell>
          <cell r="T58">
            <v>-33.266003595509154</v>
          </cell>
        </row>
        <row r="59">
          <cell r="B59" t="str">
            <v xml:space="preserve">NUMERAL </v>
          </cell>
          <cell r="C59" t="str">
            <v>0001</v>
          </cell>
          <cell r="D59" t="str">
            <v>FONDO DE PRESTACIONES SOCIALES DEL MAGISTERIO</v>
          </cell>
          <cell r="E59">
            <v>742831.93553000002</v>
          </cell>
          <cell r="F59">
            <v>495721.437148</v>
          </cell>
          <cell r="G59">
            <v>-33.266003595509154</v>
          </cell>
          <cell r="H59">
            <v>2.1615063164366468</v>
          </cell>
          <cell r="I59">
            <v>1.2455753137841938</v>
          </cell>
          <cell r="M59" t="str">
            <v xml:space="preserve">NUMERAL </v>
          </cell>
          <cell r="N59" t="str">
            <v>0001</v>
          </cell>
          <cell r="O59" t="str">
            <v>FONDO DE PRESTACIONES SOCIALES DEL MAGISTERIO</v>
          </cell>
          <cell r="P59">
            <v>742831.93553000002</v>
          </cell>
          <cell r="Q59">
            <v>742831.93553000002</v>
          </cell>
          <cell r="R59">
            <v>495721.437148</v>
          </cell>
          <cell r="S59">
            <v>-33.266003595509154</v>
          </cell>
          <cell r="T59">
            <v>-33.266003595509154</v>
          </cell>
        </row>
        <row r="60">
          <cell r="H60">
            <v>0</v>
          </cell>
          <cell r="I60">
            <v>0</v>
          </cell>
        </row>
        <row r="61">
          <cell r="A61">
            <v>4</v>
          </cell>
          <cell r="B61" t="str">
            <v>FONDOS ESPECIALES</v>
          </cell>
          <cell r="E61">
            <v>1802005.268379</v>
          </cell>
          <cell r="F61">
            <v>2306878.6946720001</v>
          </cell>
          <cell r="G61">
            <v>28.017311333787642</v>
          </cell>
          <cell r="H61">
            <v>5.2435087717038771</v>
          </cell>
          <cell r="I61">
            <v>5.7963826832049703</v>
          </cell>
          <cell r="L61">
            <v>4</v>
          </cell>
          <cell r="M61" t="str">
            <v>FONDOS ESPECIALES</v>
          </cell>
          <cell r="P61">
            <v>1802005.268379</v>
          </cell>
          <cell r="Q61">
            <v>1802005.268379</v>
          </cell>
          <cell r="R61">
            <v>2306878.6946720001</v>
          </cell>
          <cell r="S61">
            <v>28.017311333787642</v>
          </cell>
          <cell r="T61">
            <v>28.017311333787642</v>
          </cell>
        </row>
        <row r="62">
          <cell r="B62" t="str">
            <v xml:space="preserve">NUMERAL </v>
          </cell>
          <cell r="C62" t="str">
            <v>0002</v>
          </cell>
          <cell r="D62" t="str">
            <v>CONTRIB. ENTIDADES FISCALIZADAS POR LA CONTRALORIA</v>
          </cell>
          <cell r="E62">
            <v>105196.789244</v>
          </cell>
          <cell r="F62">
            <v>121624.162707</v>
          </cell>
          <cell r="G62">
            <v>15.615850617738269</v>
          </cell>
          <cell r="H62">
            <v>0.30610359294464884</v>
          </cell>
          <cell r="I62">
            <v>0.30559915967943652</v>
          </cell>
          <cell r="M62" t="str">
            <v xml:space="preserve">NUMERAL </v>
          </cell>
          <cell r="N62" t="str">
            <v>0002</v>
          </cell>
          <cell r="O62" t="str">
            <v>CONTRIB. ENTIDADES FISCALIZADAS POR LA CONTRALORIA</v>
          </cell>
          <cell r="P62">
            <v>105196.789244</v>
          </cell>
          <cell r="Q62">
            <v>105196.789244</v>
          </cell>
          <cell r="R62">
            <v>121624.162707</v>
          </cell>
          <cell r="S62">
            <v>15.615850617738269</v>
          </cell>
          <cell r="T62">
            <v>15.615850617738269</v>
          </cell>
        </row>
        <row r="63">
          <cell r="B63" t="str">
            <v xml:space="preserve">NUMERAL </v>
          </cell>
          <cell r="C63" t="str">
            <v>0003</v>
          </cell>
          <cell r="D63" t="str">
            <v>CONTRIB. SUPERINTENDENCIA DEL SUBSIDIO FAMILIAR</v>
          </cell>
          <cell r="E63">
            <v>3085.2217500000002</v>
          </cell>
          <cell r="F63">
            <v>4062.721</v>
          </cell>
          <cell r="G63">
            <v>31.683273657720058</v>
          </cell>
          <cell r="H63">
            <v>8.9774361888125959E-3</v>
          </cell>
          <cell r="I63">
            <v>1.0208202843731005E-2</v>
          </cell>
          <cell r="M63" t="str">
            <v xml:space="preserve">NUMERAL </v>
          </cell>
          <cell r="N63" t="str">
            <v>0003</v>
          </cell>
          <cell r="O63" t="str">
            <v>CONTRIB. SUPERINTENDENCIA DEL SUBSIDIO FAMILIAR</v>
          </cell>
          <cell r="P63">
            <v>3085.2217500000002</v>
          </cell>
          <cell r="Q63">
            <v>3085.2217500000002</v>
          </cell>
          <cell r="R63">
            <v>4062.721</v>
          </cell>
          <cell r="S63">
            <v>31.683273657720058</v>
          </cell>
          <cell r="T63">
            <v>31.683273657720058</v>
          </cell>
        </row>
        <row r="64">
          <cell r="B64" t="str">
            <v xml:space="preserve">NUMERAL </v>
          </cell>
          <cell r="C64" t="str">
            <v>0004</v>
          </cell>
          <cell r="D64" t="str">
            <v>CONTRIBUCIONES SUPERBANCARIA</v>
          </cell>
          <cell r="E64">
            <v>47355.664632</v>
          </cell>
          <cell r="F64">
            <v>53962.781024000004</v>
          </cell>
          <cell r="G64">
            <v>13.952114162780283</v>
          </cell>
          <cell r="H64">
            <v>0.1377964022886165</v>
          </cell>
          <cell r="I64">
            <v>0.13558967369524769</v>
          </cell>
          <cell r="M64" t="str">
            <v xml:space="preserve">NUMERAL </v>
          </cell>
          <cell r="N64" t="str">
            <v>0004</v>
          </cell>
          <cell r="O64" t="str">
            <v>CONTRIBUCIONES SUPERBANCARIA</v>
          </cell>
          <cell r="P64">
            <v>47355.664632</v>
          </cell>
          <cell r="Q64">
            <v>47355.664632</v>
          </cell>
          <cell r="R64">
            <v>53962.781024000004</v>
          </cell>
          <cell r="S64">
            <v>13.952114162780283</v>
          </cell>
          <cell r="T64">
            <v>13.952114162780283</v>
          </cell>
        </row>
        <row r="65">
          <cell r="B65" t="str">
            <v xml:space="preserve">NUMERAL </v>
          </cell>
          <cell r="C65" t="str">
            <v>0005</v>
          </cell>
          <cell r="D65" t="str">
            <v>SUPERINTENDENCIA INDUSTRIA Y COMERCIO</v>
          </cell>
          <cell r="E65">
            <v>9864.1455929999993</v>
          </cell>
          <cell r="F65">
            <v>11383.514219000001</v>
          </cell>
          <cell r="G65">
            <v>15.402942015355169</v>
          </cell>
          <cell r="H65">
            <v>2.8702876095799093E-2</v>
          </cell>
          <cell r="I65">
            <v>2.8602806400451358E-2</v>
          </cell>
          <cell r="M65" t="str">
            <v xml:space="preserve">NUMERAL </v>
          </cell>
          <cell r="N65" t="str">
            <v>0005</v>
          </cell>
          <cell r="O65" t="str">
            <v>SUPERINTENDENCIA INDUSTRIA Y COMERCIO</v>
          </cell>
          <cell r="P65">
            <v>9864.1455929999993</v>
          </cell>
          <cell r="Q65">
            <v>9864.1455929999993</v>
          </cell>
          <cell r="R65">
            <v>11383.514219000001</v>
          </cell>
          <cell r="S65">
            <v>15.402942015355169</v>
          </cell>
          <cell r="T65">
            <v>15.402942015355169</v>
          </cell>
        </row>
        <row r="66">
          <cell r="B66" t="str">
            <v xml:space="preserve">NUMERAL </v>
          </cell>
          <cell r="C66" t="str">
            <v>0006</v>
          </cell>
          <cell r="D66" t="str">
            <v>SUPERINTENDENCIA NACIONAL DE VALORES</v>
          </cell>
          <cell r="E66">
            <v>1659.725173</v>
          </cell>
          <cell r="F66">
            <v>1892.087</v>
          </cell>
          <cell r="G66">
            <v>14.000018242779277</v>
          </cell>
          <cell r="H66">
            <v>4.8294994781407346E-3</v>
          </cell>
          <cell r="I66">
            <v>4.7541556247614513E-3</v>
          </cell>
          <cell r="M66" t="str">
            <v xml:space="preserve">NUMERAL </v>
          </cell>
          <cell r="N66" t="str">
            <v>0006</v>
          </cell>
          <cell r="O66" t="str">
            <v>SUPERINTENDENCIA NACIONAL DE VALORES</v>
          </cell>
          <cell r="P66">
            <v>1659.725173</v>
          </cell>
          <cell r="Q66">
            <v>1659.725173</v>
          </cell>
          <cell r="R66">
            <v>1892.087</v>
          </cell>
          <cell r="S66">
            <v>14.000018242779277</v>
          </cell>
          <cell r="T66">
            <v>14.000018242779277</v>
          </cell>
        </row>
        <row r="67">
          <cell r="B67" t="str">
            <v xml:space="preserve">NUMERAL </v>
          </cell>
          <cell r="C67" t="str">
            <v>0007</v>
          </cell>
          <cell r="D67" t="str">
            <v>CONTRIB. ENTIDADES CONTROLADAS POR SUPERPUERTOS</v>
          </cell>
          <cell r="E67">
            <v>13025.01237</v>
          </cell>
          <cell r="F67">
            <v>19847.386159999998</v>
          </cell>
          <cell r="G67">
            <v>52.379019660002044</v>
          </cell>
          <cell r="H67">
            <v>3.7900425604794757E-2</v>
          </cell>
          <cell r="I67">
            <v>4.9869568655868661E-2</v>
          </cell>
          <cell r="M67" t="str">
            <v xml:space="preserve">NUMERAL </v>
          </cell>
          <cell r="N67" t="str">
            <v>0007</v>
          </cell>
          <cell r="O67" t="str">
            <v>CONTRIB. ENTIDADES CONTROLADAS POR SUPERPUERTOS</v>
          </cell>
          <cell r="P67">
            <v>13025.01237</v>
          </cell>
          <cell r="Q67">
            <v>13025.01237</v>
          </cell>
          <cell r="R67">
            <v>19847.386159999998</v>
          </cell>
          <cell r="S67">
            <v>52.379019660002044</v>
          </cell>
          <cell r="T67">
            <v>52.379019660002044</v>
          </cell>
        </row>
        <row r="68">
          <cell r="B68" t="str">
            <v xml:space="preserve">NUMERAL </v>
          </cell>
          <cell r="C68" t="str">
            <v>0008</v>
          </cell>
          <cell r="D68" t="str">
            <v>CONTRIBUCION PARA LA DESCENTRALIZACIÓN</v>
          </cell>
          <cell r="E68">
            <v>154000</v>
          </cell>
          <cell r="F68">
            <v>206597.15109500001</v>
          </cell>
          <cell r="G68">
            <v>34.153994217532471</v>
          </cell>
          <cell r="H68">
            <v>0.44811209212988967</v>
          </cell>
          <cell r="I68">
            <v>0.51910668375079239</v>
          </cell>
          <cell r="M68" t="str">
            <v xml:space="preserve">NUMERAL </v>
          </cell>
          <cell r="N68" t="str">
            <v>0008</v>
          </cell>
          <cell r="O68" t="str">
            <v>CONTRIBUCION PARA LA DESCENTRALIZACIÓN</v>
          </cell>
          <cell r="P68">
            <v>154000</v>
          </cell>
          <cell r="Q68">
            <v>154000</v>
          </cell>
          <cell r="R68">
            <v>206597.15109500001</v>
          </cell>
          <cell r="S68">
            <v>34.153994217532471</v>
          </cell>
          <cell r="T68">
            <v>34.153994217532471</v>
          </cell>
        </row>
        <row r="69">
          <cell r="B69" t="str">
            <v xml:space="preserve">NUMERAL </v>
          </cell>
          <cell r="C69" t="str">
            <v>0009</v>
          </cell>
          <cell r="D69" t="str">
            <v>FINANCIACION SECTOR JUSTICIA</v>
          </cell>
          <cell r="E69">
            <v>70045.265759999995</v>
          </cell>
          <cell r="F69">
            <v>101174.95696700001</v>
          </cell>
          <cell r="G69">
            <v>44.442248693382666</v>
          </cell>
          <cell r="H69">
            <v>0.20381902976303717</v>
          </cell>
          <cell r="I69">
            <v>0.25421742803034997</v>
          </cell>
          <cell r="M69" t="str">
            <v xml:space="preserve">NUMERAL </v>
          </cell>
          <cell r="N69" t="str">
            <v>0009</v>
          </cell>
          <cell r="O69" t="str">
            <v>FINANCIACION SECTOR JUSTICIA</v>
          </cell>
          <cell r="P69">
            <v>70045.265759999995</v>
          </cell>
          <cell r="Q69">
            <v>70045.265759999995</v>
          </cell>
          <cell r="R69">
            <v>101174.95696700001</v>
          </cell>
          <cell r="S69">
            <v>44.442248693382666</v>
          </cell>
          <cell r="T69">
            <v>44.442248693382666</v>
          </cell>
        </row>
        <row r="70">
          <cell r="B70" t="str">
            <v xml:space="preserve">NUMERAL </v>
          </cell>
          <cell r="C70" t="str">
            <v>0010</v>
          </cell>
          <cell r="D70" t="str">
            <v>FONDO DE DEFENSA NACIONAL</v>
          </cell>
          <cell r="F70">
            <v>20970</v>
          </cell>
          <cell r="H70">
            <v>0</v>
          </cell>
          <cell r="I70">
            <v>5.2690306233935134E-2</v>
          </cell>
          <cell r="M70" t="str">
            <v xml:space="preserve">NUMERAL </v>
          </cell>
          <cell r="N70" t="str">
            <v>0010</v>
          </cell>
          <cell r="O70" t="str">
            <v>FONDO DE DEFENSA NACIONAL</v>
          </cell>
          <cell r="Q70">
            <v>0</v>
          </cell>
          <cell r="R70">
            <v>20970</v>
          </cell>
        </row>
        <row r="71">
          <cell r="B71" t="str">
            <v xml:space="preserve">NUMERAL </v>
          </cell>
          <cell r="C71" t="str">
            <v>0011</v>
          </cell>
          <cell r="D71" t="str">
            <v>PRODUCTO ELECTRONICO DE IDIOMAS</v>
          </cell>
          <cell r="F71">
            <v>0</v>
          </cell>
          <cell r="H71">
            <v>0</v>
          </cell>
          <cell r="I71">
            <v>0</v>
          </cell>
          <cell r="M71" t="str">
            <v xml:space="preserve">NUMERAL </v>
          </cell>
          <cell r="N71" t="str">
            <v>0011</v>
          </cell>
          <cell r="O71" t="str">
            <v>PRODUCTO ELECTRONICO DE IDIOMAS</v>
          </cell>
          <cell r="Q71">
            <v>0</v>
          </cell>
          <cell r="R71">
            <v>0</v>
          </cell>
        </row>
        <row r="72">
          <cell r="B72" t="str">
            <v xml:space="preserve">NUMERAL </v>
          </cell>
          <cell r="C72" t="str">
            <v>0012</v>
          </cell>
          <cell r="D72" t="str">
            <v>FONDOS DOCENTES Y ADMINISTRATIVOS  U. NUEVA GRANADA</v>
          </cell>
          <cell r="E72">
            <v>20355.799862</v>
          </cell>
          <cell r="F72">
            <v>0</v>
          </cell>
          <cell r="H72">
            <v>5.9231688721676237E-2</v>
          </cell>
          <cell r="I72">
            <v>0</v>
          </cell>
          <cell r="M72" t="str">
            <v xml:space="preserve">NUMERAL </v>
          </cell>
          <cell r="N72" t="str">
            <v>0012</v>
          </cell>
          <cell r="O72" t="str">
            <v>FONDOS DOCENTES Y ADMINISTRATIVOS  U. NUEVA GRANADA</v>
          </cell>
          <cell r="P72">
            <v>20355.799862</v>
          </cell>
          <cell r="Q72">
            <v>20355.799862</v>
          </cell>
          <cell r="R72">
            <v>0</v>
          </cell>
        </row>
        <row r="73">
          <cell r="B73" t="str">
            <v xml:space="preserve">NUMERAL </v>
          </cell>
          <cell r="C73" t="str">
            <v>0013</v>
          </cell>
          <cell r="D73" t="str">
            <v>FONDO DE ESTUPEFACIENTES-MIN SALUD</v>
          </cell>
          <cell r="E73">
            <v>2112.1638280000002</v>
          </cell>
          <cell r="F73">
            <v>3135.5578780000001</v>
          </cell>
          <cell r="G73">
            <v>48.452399214176857</v>
          </cell>
          <cell r="H73">
            <v>6.1460139732867312E-3</v>
          </cell>
          <cell r="I73">
            <v>7.8785648453050944E-3</v>
          </cell>
          <cell r="M73" t="str">
            <v xml:space="preserve">NUMERAL </v>
          </cell>
          <cell r="N73" t="str">
            <v>0013</v>
          </cell>
          <cell r="O73" t="str">
            <v>FONDO DE ESTUPEFACIENTES-MIN SALUD</v>
          </cell>
          <cell r="P73">
            <v>2112.1638280000002</v>
          </cell>
          <cell r="Q73">
            <v>2112.1638280000002</v>
          </cell>
          <cell r="R73">
            <v>3135.5578780000001</v>
          </cell>
          <cell r="S73">
            <v>48.452399214176857</v>
          </cell>
          <cell r="T73">
            <v>48.452399214176857</v>
          </cell>
        </row>
        <row r="74">
          <cell r="B74" t="str">
            <v xml:space="preserve">NUMERAL </v>
          </cell>
          <cell r="C74" t="str">
            <v>0014</v>
          </cell>
          <cell r="D74" t="str">
            <v xml:space="preserve">FONDOS INTERNOS DEL MINISTERIO DE DEFENSA </v>
          </cell>
          <cell r="E74">
            <v>86435.684122000006</v>
          </cell>
          <cell r="F74">
            <v>95972.661884999994</v>
          </cell>
          <cell r="G74">
            <v>11.033611707797641</v>
          </cell>
          <cell r="H74">
            <v>0.25151217692589423</v>
          </cell>
          <cell r="I74">
            <v>0.24114587242759009</v>
          </cell>
          <cell r="M74" t="str">
            <v xml:space="preserve">NUMERAL </v>
          </cell>
          <cell r="N74" t="str">
            <v>0014</v>
          </cell>
          <cell r="O74" t="str">
            <v xml:space="preserve">FONDOS INTERNOS DEL MINISTERIO DE DEFENSA </v>
          </cell>
          <cell r="P74">
            <v>86435.684122000006</v>
          </cell>
          <cell r="Q74">
            <v>86435.684122000006</v>
          </cell>
          <cell r="R74">
            <v>95972.661884999994</v>
          </cell>
          <cell r="S74">
            <v>11.033611707797641</v>
          </cell>
          <cell r="T74">
            <v>11.033611707797641</v>
          </cell>
        </row>
        <row r="75">
          <cell r="B75" t="str">
            <v xml:space="preserve">NUMERAL </v>
          </cell>
          <cell r="C75" t="str">
            <v>0015</v>
          </cell>
          <cell r="D75" t="str">
            <v xml:space="preserve">FONDOS INTERNOS DE LA POLICIA </v>
          </cell>
          <cell r="E75">
            <v>35492.475507000003</v>
          </cell>
          <cell r="F75">
            <v>39214.421839000002</v>
          </cell>
          <cell r="G75">
            <v>10.486578574283833</v>
          </cell>
          <cell r="H75">
            <v>0.10327667178123791</v>
          </cell>
          <cell r="I75">
            <v>9.8532183857111294E-2</v>
          </cell>
          <cell r="M75" t="str">
            <v xml:space="preserve">NUMERAL </v>
          </cell>
          <cell r="N75" t="str">
            <v>0015</v>
          </cell>
          <cell r="O75" t="str">
            <v xml:space="preserve">FONDOS INTERNOS DE LA POLICIA </v>
          </cell>
          <cell r="P75">
            <v>35492.475507000003</v>
          </cell>
          <cell r="Q75">
            <v>35492.475507000003</v>
          </cell>
          <cell r="R75">
            <v>39214.421839000002</v>
          </cell>
          <cell r="S75">
            <v>10.486578574283833</v>
          </cell>
          <cell r="T75">
            <v>10.486578574283833</v>
          </cell>
        </row>
        <row r="76">
          <cell r="B76" t="str">
            <v xml:space="preserve">NUMERAL </v>
          </cell>
          <cell r="C76" t="str">
            <v>0016</v>
          </cell>
          <cell r="D76" t="str">
            <v>FONDO DE PUBLICACIONES DE LA CONTRALORIA</v>
          </cell>
          <cell r="F76">
            <v>0</v>
          </cell>
          <cell r="H76">
            <v>0</v>
          </cell>
          <cell r="I76">
            <v>0</v>
          </cell>
          <cell r="M76" t="str">
            <v xml:space="preserve">NUMERAL </v>
          </cell>
          <cell r="N76" t="str">
            <v>0016</v>
          </cell>
          <cell r="O76" t="str">
            <v>FONDO DE PUBLICACIONES DE LA CONTRALORIA</v>
          </cell>
          <cell r="Q76">
            <v>0</v>
          </cell>
          <cell r="R76">
            <v>0</v>
          </cell>
        </row>
        <row r="77">
          <cell r="B77" t="str">
            <v xml:space="preserve">NUMERAL </v>
          </cell>
          <cell r="C77" t="str">
            <v>0017</v>
          </cell>
          <cell r="D77" t="str">
            <v>FONDO ROTATORIO MINISTERIO DE MINAS Y ENERGIA</v>
          </cell>
          <cell r="E77">
            <v>800.4</v>
          </cell>
          <cell r="F77">
            <v>912.5</v>
          </cell>
          <cell r="G77">
            <v>14.005497251374322</v>
          </cell>
          <cell r="H77">
            <v>2.3290189515634005E-3</v>
          </cell>
          <cell r="I77">
            <v>2.2927946799459137E-3</v>
          </cell>
          <cell r="M77" t="str">
            <v xml:space="preserve">NUMERAL </v>
          </cell>
          <cell r="N77" t="str">
            <v>0017</v>
          </cell>
          <cell r="O77" t="str">
            <v>FONDO ROTATORIO MINISTERIO DE MINAS Y ENERGIA</v>
          </cell>
          <cell r="P77">
            <v>800.4</v>
          </cell>
          <cell r="Q77">
            <v>800.4</v>
          </cell>
          <cell r="R77">
            <v>912.5</v>
          </cell>
          <cell r="S77">
            <v>14.005497251374322</v>
          </cell>
          <cell r="T77">
            <v>14.005497251374322</v>
          </cell>
        </row>
        <row r="78">
          <cell r="B78" t="str">
            <v xml:space="preserve">NUMERAL </v>
          </cell>
          <cell r="C78" t="str">
            <v>0018</v>
          </cell>
          <cell r="D78" t="str">
            <v>FONDO NACIONAL DE REGALIAS</v>
          </cell>
          <cell r="E78">
            <v>104644.93087500001</v>
          </cell>
          <cell r="F78">
            <v>523853.985201</v>
          </cell>
          <cell r="G78">
            <v>400.60139637987027</v>
          </cell>
          <cell r="H78">
            <v>0.30449778509859698</v>
          </cell>
          <cell r="I78">
            <v>1.3162626085888418</v>
          </cell>
          <cell r="M78" t="str">
            <v xml:space="preserve">NUMERAL </v>
          </cell>
          <cell r="N78" t="str">
            <v>0018</v>
          </cell>
          <cell r="O78" t="str">
            <v>FONDO NACIONAL DE REGALIAS</v>
          </cell>
          <cell r="P78">
            <v>104644.93087500001</v>
          </cell>
          <cell r="Q78">
            <v>104644.93087500001</v>
          </cell>
          <cell r="R78">
            <v>523853.985201</v>
          </cell>
          <cell r="S78">
            <v>400.60139637987027</v>
          </cell>
          <cell r="T78">
            <v>400.60139637987027</v>
          </cell>
        </row>
        <row r="79">
          <cell r="B79" t="str">
            <v xml:space="preserve">NUMERAL </v>
          </cell>
          <cell r="C79" t="str">
            <v>0019</v>
          </cell>
          <cell r="D79" t="str">
            <v>ESCUELAS INDUSTRIALES E INSTITUTOS TECNICOS</v>
          </cell>
          <cell r="E79">
            <v>33567.681960000002</v>
          </cell>
          <cell r="F79">
            <v>44205.705342000001</v>
          </cell>
          <cell r="G79">
            <v>31.691266006024811</v>
          </cell>
          <cell r="H79">
            <v>9.7675871370430892E-2</v>
          </cell>
          <cell r="I79">
            <v>0.11107354085632248</v>
          </cell>
          <cell r="M79" t="str">
            <v xml:space="preserve">NUMERAL </v>
          </cell>
          <cell r="N79" t="str">
            <v>0019</v>
          </cell>
          <cell r="O79" t="str">
            <v>ESCUELAS INDUSTRIALES E INSTITUTOS TECNICOS</v>
          </cell>
          <cell r="P79">
            <v>33567.681960000002</v>
          </cell>
          <cell r="Q79">
            <v>33567.681960000002</v>
          </cell>
          <cell r="R79">
            <v>44205.705342000001</v>
          </cell>
          <cell r="S79">
            <v>31.691266006024811</v>
          </cell>
          <cell r="T79">
            <v>31.691266006024811</v>
          </cell>
        </row>
        <row r="80">
          <cell r="B80" t="str">
            <v xml:space="preserve">NUMERAL </v>
          </cell>
          <cell r="C80" t="str">
            <v>0020</v>
          </cell>
          <cell r="D80" t="str">
            <v>JUNTA CENTRAL DE CONTADORES</v>
          </cell>
          <cell r="E80">
            <v>674.00200600000005</v>
          </cell>
          <cell r="H80">
            <v>1.9612236948597563E-3</v>
          </cell>
          <cell r="I80">
            <v>0</v>
          </cell>
          <cell r="M80" t="str">
            <v xml:space="preserve">NUMERAL </v>
          </cell>
          <cell r="N80" t="str">
            <v>0020</v>
          </cell>
          <cell r="O80" t="str">
            <v>JUNTA CENTRAL DE CONTADORES</v>
          </cell>
          <cell r="P80">
            <v>674.00200600000005</v>
          </cell>
          <cell r="Q80">
            <v>674.00200600000005</v>
          </cell>
        </row>
        <row r="81">
          <cell r="B81" t="str">
            <v xml:space="preserve">NUMERAL </v>
          </cell>
          <cell r="C81" t="str">
            <v>0021</v>
          </cell>
          <cell r="D81" t="str">
            <v>FONDO DE SOLIDARIDAD Y GARANTIA DEL SECTOR SALUD</v>
          </cell>
          <cell r="E81">
            <v>768191.34397799999</v>
          </cell>
          <cell r="F81">
            <v>565166.85100000002</v>
          </cell>
          <cell r="G81">
            <v>-26.42889620789769</v>
          </cell>
          <cell r="H81">
            <v>2.2352975993899564</v>
          </cell>
          <cell r="I81">
            <v>1.4200674512379012</v>
          </cell>
          <cell r="M81" t="str">
            <v xml:space="preserve">NUMERAL </v>
          </cell>
          <cell r="N81" t="str">
            <v>0021</v>
          </cell>
          <cell r="O81" t="str">
            <v>FONDO DE SOLIDARIDAD Y GARANTIA DEL SECTOR SALUD</v>
          </cell>
          <cell r="P81">
            <v>768191.34397799999</v>
          </cell>
          <cell r="Q81">
            <v>768191.34397799999</v>
          </cell>
          <cell r="R81">
            <v>565166.85100000002</v>
          </cell>
          <cell r="S81">
            <v>-26.42889620789769</v>
          </cell>
          <cell r="T81">
            <v>-26.42889620789769</v>
          </cell>
        </row>
        <row r="82">
          <cell r="B82" t="str">
            <v xml:space="preserve">NUMERAL </v>
          </cell>
          <cell r="C82" t="str">
            <v>0022</v>
          </cell>
          <cell r="D82" t="str">
            <v>FONDO DE SOLIDARIDAD PENSIONAL</v>
          </cell>
          <cell r="E82">
            <v>60000</v>
          </cell>
          <cell r="F82">
            <v>150339.9</v>
          </cell>
          <cell r="G82">
            <v>150.56649999999999</v>
          </cell>
          <cell r="H82">
            <v>0.17458912680385313</v>
          </cell>
          <cell r="I82">
            <v>0.37775180592175417</v>
          </cell>
          <cell r="M82" t="str">
            <v xml:space="preserve">NUMERAL </v>
          </cell>
          <cell r="N82" t="str">
            <v>0022</v>
          </cell>
          <cell r="O82" t="str">
            <v>FONDO DE SOLIDARIDAD PENSIONAL</v>
          </cell>
          <cell r="P82">
            <v>60000</v>
          </cell>
          <cell r="Q82">
            <v>60000</v>
          </cell>
          <cell r="R82">
            <v>150339.9</v>
          </cell>
          <cell r="S82">
            <v>150.56649999999999</v>
          </cell>
          <cell r="T82">
            <v>150.56649999999999</v>
          </cell>
        </row>
        <row r="83">
          <cell r="B83" t="str">
            <v xml:space="preserve">NUMERAL </v>
          </cell>
          <cell r="C83" t="str">
            <v>0023</v>
          </cell>
          <cell r="D83" t="str">
            <v>COMISION DE REGULACION DE TELECOMUNICACIONES</v>
          </cell>
          <cell r="E83">
            <v>4270.1380630000003</v>
          </cell>
          <cell r="F83">
            <v>4888.6301080000003</v>
          </cell>
          <cell r="G83">
            <v>14.484122898955555</v>
          </cell>
          <cell r="H83">
            <v>1.2425327929184446E-2</v>
          </cell>
          <cell r="I83">
            <v>1.2283424771337884E-2</v>
          </cell>
          <cell r="M83" t="str">
            <v xml:space="preserve">NUMERAL </v>
          </cell>
          <cell r="N83" t="str">
            <v>0023</v>
          </cell>
          <cell r="O83" t="str">
            <v>COMISION DE REGULACION DE TELECOMUNICACIONES</v>
          </cell>
          <cell r="P83">
            <v>4270.1380630000003</v>
          </cell>
          <cell r="Q83">
            <v>4270.1380630000003</v>
          </cell>
          <cell r="R83">
            <v>4888.6301080000003</v>
          </cell>
          <cell r="S83">
            <v>14.484122898955555</v>
          </cell>
          <cell r="T83">
            <v>14.484122898955555</v>
          </cell>
        </row>
        <row r="84">
          <cell r="B84" t="str">
            <v xml:space="preserve">NUMERAL </v>
          </cell>
          <cell r="C84" t="str">
            <v>0024</v>
          </cell>
          <cell r="D84" t="str">
            <v>COMISION DE REGULACION DE ENERGIA Y GAS</v>
          </cell>
          <cell r="E84">
            <v>3730.4304050000001</v>
          </cell>
          <cell r="F84">
            <v>4228.8485199999996</v>
          </cell>
          <cell r="G84">
            <v>13.360874239389521</v>
          </cell>
          <cell r="H84">
            <v>1.0854876450191569E-2</v>
          </cell>
          <cell r="I84">
            <v>1.0625623439948658E-2</v>
          </cell>
          <cell r="M84" t="str">
            <v xml:space="preserve">NUMERAL </v>
          </cell>
          <cell r="N84" t="str">
            <v>0024</v>
          </cell>
          <cell r="O84" t="str">
            <v>COMISION DE REGULACION DE ENERGIA Y GAS</v>
          </cell>
          <cell r="P84">
            <v>3730.4304050000001</v>
          </cell>
          <cell r="Q84">
            <v>3730.4304050000001</v>
          </cell>
          <cell r="R84">
            <v>4228.8485199999996</v>
          </cell>
          <cell r="S84">
            <v>13.360874239389521</v>
          </cell>
          <cell r="T84">
            <v>13.360874239389521</v>
          </cell>
        </row>
        <row r="85">
          <cell r="B85" t="str">
            <v xml:space="preserve">NUMERAL </v>
          </cell>
          <cell r="C85" t="str">
            <v>0025</v>
          </cell>
          <cell r="D85" t="str">
            <v>COMISION DE REGULACION DE AGUA POTABLE</v>
          </cell>
          <cell r="E85">
            <v>2670.214555</v>
          </cell>
          <cell r="F85">
            <v>3189.125642</v>
          </cell>
          <cell r="G85">
            <v>19.433310556574355</v>
          </cell>
          <cell r="H85">
            <v>7.7698404589398211E-3</v>
          </cell>
          <cell r="I85">
            <v>8.0131619788018586E-3</v>
          </cell>
          <cell r="M85" t="str">
            <v xml:space="preserve">NUMERAL </v>
          </cell>
          <cell r="N85" t="str">
            <v>0025</v>
          </cell>
          <cell r="O85" t="str">
            <v>COMISION DE REGULACION DE AGUA POTABLE</v>
          </cell>
          <cell r="P85">
            <v>2670.214555</v>
          </cell>
          <cell r="Q85">
            <v>2670.214555</v>
          </cell>
          <cell r="R85">
            <v>3189.125642</v>
          </cell>
          <cell r="S85">
            <v>19.433310556574355</v>
          </cell>
          <cell r="T85">
            <v>19.433310556574355</v>
          </cell>
        </row>
        <row r="86">
          <cell r="B86" t="str">
            <v xml:space="preserve">NUMERAL </v>
          </cell>
          <cell r="C86" t="str">
            <v>0026</v>
          </cell>
          <cell r="D86" t="str">
            <v>UNIDAD ADMINISTRATIVA ESPECIAL MINERO-ENERGETICA</v>
          </cell>
          <cell r="F86">
            <v>0</v>
          </cell>
          <cell r="H86">
            <v>0</v>
          </cell>
          <cell r="I86">
            <v>0</v>
          </cell>
          <cell r="M86" t="str">
            <v xml:space="preserve">NUMERAL </v>
          </cell>
          <cell r="N86" t="str">
            <v>0026</v>
          </cell>
          <cell r="O86" t="str">
            <v>UNIDAD ADMINISTRATIVA ESPECIAL MINERO-ENERGETICA</v>
          </cell>
          <cell r="Q86">
            <v>0</v>
          </cell>
          <cell r="R86">
            <v>0</v>
          </cell>
        </row>
        <row r="87">
          <cell r="B87" t="str">
            <v xml:space="preserve">NUMERAL </v>
          </cell>
          <cell r="C87" t="str">
            <v>0029</v>
          </cell>
          <cell r="D87" t="str">
            <v>FONDO DE RIESGOS PROFESIONALES ( ART. 87 DTO 1295 DE 1994 )</v>
          </cell>
          <cell r="E87">
            <v>5800</v>
          </cell>
          <cell r="F87">
            <v>7032</v>
          </cell>
          <cell r="G87">
            <v>21.241379310344822</v>
          </cell>
          <cell r="H87">
            <v>1.687694892437247E-2</v>
          </cell>
          <cell r="I87">
            <v>1.7668966782881823E-2</v>
          </cell>
          <cell r="M87" t="str">
            <v xml:space="preserve">NUMERAL </v>
          </cell>
          <cell r="N87" t="str">
            <v>0029</v>
          </cell>
          <cell r="O87" t="str">
            <v>FONDO DE RIESGOS PROFESIONALES ( ART. 87 DTO 1295 DE 1994 )</v>
          </cell>
          <cell r="P87">
            <v>5800</v>
          </cell>
          <cell r="Q87">
            <v>5800</v>
          </cell>
          <cell r="R87">
            <v>7032</v>
          </cell>
          <cell r="S87">
            <v>21.241379310344822</v>
          </cell>
          <cell r="T87">
            <v>21.241379310344822</v>
          </cell>
        </row>
        <row r="88">
          <cell r="B88" t="str">
            <v xml:space="preserve">NUMERAL </v>
          </cell>
          <cell r="C88" t="str">
            <v>0030</v>
          </cell>
          <cell r="D88" t="str">
            <v>FONDO BIENESTAR SOCIAL DIAN</v>
          </cell>
          <cell r="E88">
            <v>836.12800000000004</v>
          </cell>
          <cell r="F88">
            <v>0</v>
          </cell>
          <cell r="H88">
            <v>2.4329809569375352E-3</v>
          </cell>
          <cell r="I88">
            <v>0</v>
          </cell>
          <cell r="M88" t="str">
            <v xml:space="preserve">NUMERAL </v>
          </cell>
          <cell r="N88" t="str">
            <v>0030</v>
          </cell>
          <cell r="O88" t="str">
            <v>FONDO BIENESTAR SOCIAL DIAN</v>
          </cell>
          <cell r="P88">
            <v>836.12800000000004</v>
          </cell>
          <cell r="Q88">
            <v>836.12800000000004</v>
          </cell>
          <cell r="R88">
            <v>0</v>
          </cell>
        </row>
        <row r="89">
          <cell r="B89" t="str">
            <v xml:space="preserve">NUMERAL </v>
          </cell>
          <cell r="C89" t="str">
            <v>0031</v>
          </cell>
          <cell r="D89" t="str">
            <v>INSTITUTO DE ESTUDIOS DEL MINISTERIO PUBLICO</v>
          </cell>
          <cell r="E89">
            <v>756.41933700000004</v>
          </cell>
          <cell r="F89">
            <v>862.31804399999999</v>
          </cell>
          <cell r="G89">
            <v>13.99999997620367</v>
          </cell>
          <cell r="H89">
            <v>2.201043192406325E-3</v>
          </cell>
          <cell r="I89">
            <v>2.1667049026899356E-3</v>
          </cell>
          <cell r="M89" t="str">
            <v xml:space="preserve">NUMERAL </v>
          </cell>
          <cell r="N89" t="str">
            <v>0031</v>
          </cell>
          <cell r="O89" t="str">
            <v>INSTITUTO DE ESTUDIOS DEL MINISTERIO PUBLICO</v>
          </cell>
          <cell r="P89">
            <v>756.41933700000004</v>
          </cell>
          <cell r="Q89">
            <v>756.41933700000004</v>
          </cell>
          <cell r="R89">
            <v>862.31804399999999</v>
          </cell>
          <cell r="S89">
            <v>13.99999997620367</v>
          </cell>
          <cell r="T89">
            <v>13.99999997620367</v>
          </cell>
        </row>
        <row r="90">
          <cell r="B90" t="str">
            <v xml:space="preserve">NUMERAL </v>
          </cell>
          <cell r="C90" t="str">
            <v>0032</v>
          </cell>
          <cell r="D90" t="str">
            <v>FONDO BIENESTAR DE LA CONTRALORIA</v>
          </cell>
          <cell r="E90">
            <v>6832.423331</v>
          </cell>
          <cell r="F90">
            <v>2432.4832540000002</v>
          </cell>
          <cell r="G90">
            <v>-64.397942923656927</v>
          </cell>
          <cell r="H90">
            <v>1.9881113721892725E-2</v>
          </cell>
          <cell r="I90">
            <v>6.1119831932369591E-3</v>
          </cell>
          <cell r="M90" t="str">
            <v xml:space="preserve">NUMERAL </v>
          </cell>
          <cell r="N90" t="str">
            <v>0032</v>
          </cell>
          <cell r="O90" t="str">
            <v>FONDO BIENESTAR DE LA CONTRALORIA</v>
          </cell>
          <cell r="P90">
            <v>6832.423331</v>
          </cell>
          <cell r="Q90">
            <v>6832.423331</v>
          </cell>
          <cell r="R90">
            <v>2432.4832540000002</v>
          </cell>
          <cell r="S90">
            <v>-64.397942923656927</v>
          </cell>
          <cell r="T90">
            <v>-64.397942923656927</v>
          </cell>
        </row>
        <row r="91">
          <cell r="B91" t="str">
            <v xml:space="preserve">NUMERAL </v>
          </cell>
          <cell r="C91" t="str">
            <v>0033</v>
          </cell>
          <cell r="D91" t="str">
            <v>Fondo Salud Fuerzas Militares</v>
          </cell>
          <cell r="E91">
            <v>103410.2988</v>
          </cell>
          <cell r="F91">
            <v>124086.99589999999</v>
          </cell>
          <cell r="G91">
            <v>19.994814191562881</v>
          </cell>
          <cell r="H91">
            <v>0.30090522950029236</v>
          </cell>
          <cell r="I91">
            <v>0.31178740169861957</v>
          </cell>
          <cell r="M91" t="str">
            <v xml:space="preserve">NUMERAL </v>
          </cell>
          <cell r="N91" t="str">
            <v>0033</v>
          </cell>
          <cell r="O91" t="str">
            <v>Fondo Salud Fuerzas Militares</v>
          </cell>
          <cell r="P91">
            <v>103410.2988</v>
          </cell>
          <cell r="Q91">
            <v>103410.2988</v>
          </cell>
          <cell r="R91">
            <v>124086.99589999999</v>
          </cell>
          <cell r="S91">
            <v>19.994814191562881</v>
          </cell>
          <cell r="T91">
            <v>19.994814191562881</v>
          </cell>
        </row>
        <row r="92">
          <cell r="B92" t="str">
            <v xml:space="preserve">NUMERAL </v>
          </cell>
          <cell r="C92" t="str">
            <v>0034</v>
          </cell>
          <cell r="D92" t="str">
            <v>Fondo de Salud Policia</v>
          </cell>
          <cell r="E92">
            <v>129391.606918</v>
          </cell>
          <cell r="F92">
            <v>139621.84988699999</v>
          </cell>
          <cell r="G92">
            <v>7.9064192899955588</v>
          </cell>
          <cell r="H92">
            <v>0.37650612779268372</v>
          </cell>
          <cell r="I92">
            <v>0.350821079041228</v>
          </cell>
          <cell r="M92" t="str">
            <v xml:space="preserve">NUMERAL </v>
          </cell>
          <cell r="N92" t="str">
            <v>0034</v>
          </cell>
          <cell r="O92" t="str">
            <v>Fondo de Salud Policia</v>
          </cell>
          <cell r="P92">
            <v>129391.606918</v>
          </cell>
          <cell r="Q92">
            <v>129391.606918</v>
          </cell>
          <cell r="R92">
            <v>139621.84988699999</v>
          </cell>
          <cell r="S92">
            <v>7.9064192899955588</v>
          </cell>
          <cell r="T92">
            <v>7.9064192899955588</v>
          </cell>
        </row>
        <row r="93">
          <cell r="B93" t="str">
            <v xml:space="preserve">NUMERAL </v>
          </cell>
          <cell r="C93" t="str">
            <v>0035</v>
          </cell>
          <cell r="D93" t="str">
            <v>FONDO DE COMPENSACIÓN AMBIENTAL</v>
          </cell>
          <cell r="E93">
            <v>14128.4</v>
          </cell>
          <cell r="F93">
            <v>18425.099999999999</v>
          </cell>
          <cell r="G93">
            <v>30.411794683049731</v>
          </cell>
          <cell r="H93">
            <v>4.1111083652259309E-2</v>
          </cell>
          <cell r="I93">
            <v>4.6295858912297483E-2</v>
          </cell>
          <cell r="M93" t="str">
            <v xml:space="preserve">NUMERAL </v>
          </cell>
          <cell r="N93" t="str">
            <v>0035</v>
          </cell>
          <cell r="O93" t="str">
            <v>FONDO DE COMPENSACIÓN AMBIENTAL</v>
          </cell>
          <cell r="P93">
            <v>14128.4</v>
          </cell>
          <cell r="Q93">
            <v>14128.4</v>
          </cell>
          <cell r="R93">
            <v>18425.099999999999</v>
          </cell>
          <cell r="S93">
            <v>30.411794683049731</v>
          </cell>
          <cell r="T93">
            <v>30.411794683049731</v>
          </cell>
        </row>
        <row r="94">
          <cell r="B94" t="str">
            <v xml:space="preserve">NUMERAL </v>
          </cell>
          <cell r="C94" t="str">
            <v>0036</v>
          </cell>
          <cell r="D94" t="str">
            <v>PENSIONES EPSA-CVC</v>
          </cell>
          <cell r="E94">
            <v>9215</v>
          </cell>
          <cell r="F94">
            <v>10965</v>
          </cell>
          <cell r="G94">
            <v>18.990775908844281</v>
          </cell>
          <cell r="H94">
            <v>2.6813980058291775E-2</v>
          </cell>
          <cell r="I94">
            <v>2.7551225934911716E-2</v>
          </cell>
          <cell r="M94" t="str">
            <v xml:space="preserve">NUMERAL </v>
          </cell>
          <cell r="N94" t="str">
            <v>0036</v>
          </cell>
          <cell r="O94" t="str">
            <v>PENSIONES EPSA-CVC</v>
          </cell>
          <cell r="P94">
            <v>9215</v>
          </cell>
          <cell r="Q94">
            <v>9215</v>
          </cell>
          <cell r="R94">
            <v>10965</v>
          </cell>
          <cell r="S94">
            <v>18.990775908844281</v>
          </cell>
          <cell r="T94">
            <v>18.990775908844281</v>
          </cell>
        </row>
        <row r="95">
          <cell r="B95" t="str">
            <v xml:space="preserve">NUMERAL </v>
          </cell>
          <cell r="C95" t="str">
            <v>0037</v>
          </cell>
          <cell r="D95" t="str">
            <v xml:space="preserve">DISTRIBUCIÓN  REGALÍAS </v>
          </cell>
          <cell r="E95">
            <v>389.39275300000003</v>
          </cell>
          <cell r="F95">
            <v>0</v>
          </cell>
          <cell r="H95">
            <v>1.1330623455003078E-3</v>
          </cell>
          <cell r="I95">
            <v>0</v>
          </cell>
          <cell r="M95" t="str">
            <v xml:space="preserve">NUMERAL </v>
          </cell>
          <cell r="N95" t="str">
            <v>0037</v>
          </cell>
          <cell r="O95" t="str">
            <v xml:space="preserve">DISTRIBUCIÓN  REGALÍAS </v>
          </cell>
          <cell r="P95">
            <v>389.39275300000003</v>
          </cell>
          <cell r="Q95">
            <v>389.39275300000003</v>
          </cell>
          <cell r="R95">
            <v>0</v>
          </cell>
        </row>
        <row r="96">
          <cell r="B96" t="str">
            <v xml:space="preserve">NUMERAL </v>
          </cell>
          <cell r="C96" t="str">
            <v>0038</v>
          </cell>
          <cell r="D96" t="str">
            <v>FONDO PRESTACIONES SALUD</v>
          </cell>
          <cell r="E96">
            <v>4068.5095569999999</v>
          </cell>
          <cell r="F96">
            <v>0</v>
          </cell>
          <cell r="H96">
            <v>1.1838625515829355E-2</v>
          </cell>
          <cell r="I96">
            <v>0</v>
          </cell>
          <cell r="M96" t="str">
            <v xml:space="preserve">NUMERAL </v>
          </cell>
          <cell r="N96" t="str">
            <v>0038</v>
          </cell>
          <cell r="O96" t="str">
            <v>FONDO PRESTACIONES SALUD</v>
          </cell>
          <cell r="P96">
            <v>4068.5095569999999</v>
          </cell>
          <cell r="Q96">
            <v>4068.5095569999999</v>
          </cell>
          <cell r="R96">
            <v>0</v>
          </cell>
        </row>
        <row r="97">
          <cell r="B97" t="str">
            <v xml:space="preserve">NUMERAL </v>
          </cell>
          <cell r="C97" t="str">
            <v>0039</v>
          </cell>
          <cell r="D97" t="str">
            <v>FONDO DE SEGURIDAD Y CONVIVENCIA CIUDADANA</v>
          </cell>
          <cell r="F97">
            <v>26830</v>
          </cell>
          <cell r="G97" t="str">
            <v>N.C.</v>
          </cell>
          <cell r="H97">
            <v>0</v>
          </cell>
          <cell r="I97">
            <v>6.7414445219669994E-2</v>
          </cell>
          <cell r="M97" t="str">
            <v xml:space="preserve">NUMERAL </v>
          </cell>
          <cell r="N97" t="str">
            <v>0039</v>
          </cell>
          <cell r="O97" t="str">
            <v>FONDO DE SEGURIDAD Y CONVIVENCIA CIUDADANA</v>
          </cell>
          <cell r="R97">
            <v>26830</v>
          </cell>
          <cell r="S97" t="str">
            <v>N.C.</v>
          </cell>
          <cell r="T97" t="str">
            <v>N.C.</v>
          </cell>
        </row>
      </sheetData>
      <sheetData sheetId="1" refreshError="1">
        <row r="98">
          <cell r="V98" t="str">
            <v>COMPOSICION DEL PRESUPUESTO DE RENTAS DE LA NACION</v>
          </cell>
        </row>
        <row r="100">
          <cell r="V100" t="str">
            <v>(Millones de pesos)</v>
          </cell>
        </row>
        <row r="101">
          <cell r="Y101">
            <v>1996</v>
          </cell>
          <cell r="Z101">
            <v>1997</v>
          </cell>
          <cell r="AA101" t="str">
            <v>1998</v>
          </cell>
          <cell r="AC101" t="str">
            <v>1999</v>
          </cell>
        </row>
        <row r="102">
          <cell r="X102" t="str">
            <v>CONCEPTOS</v>
          </cell>
          <cell r="Y102" t="str">
            <v>APROPIACION</v>
          </cell>
          <cell r="Z102" t="str">
            <v>APROPIACION</v>
          </cell>
          <cell r="AA102" t="str">
            <v>APROPIACION</v>
          </cell>
          <cell r="AB102" t="str">
            <v>REESTIMACION</v>
          </cell>
          <cell r="AC102" t="str">
            <v>PROYECTO</v>
          </cell>
          <cell r="AD102" t="str">
            <v>Variación</v>
          </cell>
          <cell r="AH102" t="str">
            <v xml:space="preserve">OBSERVACIONES </v>
          </cell>
        </row>
        <row r="103">
          <cell r="Y103" t="str">
            <v>DEFINITIVA</v>
          </cell>
          <cell r="Z103" t="str">
            <v>DEFINITIVA</v>
          </cell>
          <cell r="AA103" t="str">
            <v>VIGENTE</v>
          </cell>
          <cell r="AB103" t="str">
            <v xml:space="preserve">BASE </v>
          </cell>
          <cell r="AC103" t="str">
            <v>PRESUPUESTO</v>
          </cell>
          <cell r="AE103" t="str">
            <v>%</v>
          </cell>
        </row>
        <row r="104">
          <cell r="Y104" t="str">
            <v>(A)</v>
          </cell>
          <cell r="Z104" t="str">
            <v>(B)</v>
          </cell>
          <cell r="AA104" t="str">
            <v>(1)</v>
          </cell>
          <cell r="AB104" t="str">
            <v>(2)</v>
          </cell>
          <cell r="AC104" t="str">
            <v>(3)</v>
          </cell>
          <cell r="AD104" t="str">
            <v>(F)=(B/A)</v>
          </cell>
          <cell r="AE104" t="str">
            <v>(G)=(D/B)</v>
          </cell>
          <cell r="AF104" t="str">
            <v>(4)=(3/1)</v>
          </cell>
          <cell r="AG104" t="str">
            <v>(5)=(3/2)</v>
          </cell>
        </row>
        <row r="106">
          <cell r="V106" t="str">
            <v>I.</v>
          </cell>
          <cell r="W106" t="str">
            <v>INGRESOS DEL PRESUPUESTO NACIONAL</v>
          </cell>
          <cell r="Y106">
            <v>21505448</v>
          </cell>
          <cell r="Z106">
            <v>26829919.328486998</v>
          </cell>
          <cell r="AA106">
            <v>33672848.488659002</v>
          </cell>
          <cell r="AB106">
            <v>34023067.362811998</v>
          </cell>
          <cell r="AC106">
            <v>39798591.996973999</v>
          </cell>
          <cell r="AD106">
            <v>24.758709181445539</v>
          </cell>
          <cell r="AE106">
            <v>26.810173919112714</v>
          </cell>
          <cell r="AF106">
            <v>18.191937371672438</v>
          </cell>
          <cell r="AG106">
            <v>16.975320221935021</v>
          </cell>
        </row>
        <row r="108">
          <cell r="V108" t="str">
            <v>1.</v>
          </cell>
          <cell r="W108" t="str">
            <v>INGRESOS CORRIENTES</v>
          </cell>
          <cell r="Y108">
            <v>10850547</v>
          </cell>
          <cell r="Z108">
            <v>12987467.563204</v>
          </cell>
          <cell r="AA108">
            <v>14973958.125847001</v>
          </cell>
          <cell r="AB108">
            <v>15324177</v>
          </cell>
          <cell r="AC108">
            <v>17813984</v>
          </cell>
          <cell r="AD108">
            <v>19.69412752374604</v>
          </cell>
          <cell r="AE108">
            <v>17.992032899595834</v>
          </cell>
          <cell r="AF108">
            <v>18.966433926716707</v>
          </cell>
          <cell r="AG108">
            <v>16.24757401327328</v>
          </cell>
        </row>
        <row r="110">
          <cell r="W110" t="str">
            <v>1.1.  INGRESOS TRIBUTARIOS</v>
          </cell>
          <cell r="Y110">
            <v>10489179</v>
          </cell>
          <cell r="Z110">
            <v>12300834.563204</v>
          </cell>
          <cell r="AA110">
            <v>14609453</v>
          </cell>
          <cell r="AB110">
            <v>14749077</v>
          </cell>
          <cell r="AC110">
            <v>17369627.000000462</v>
          </cell>
          <cell r="AD110">
            <v>17.271662188279933</v>
          </cell>
          <cell r="AE110">
            <v>19.903059619381679</v>
          </cell>
          <cell r="AF110">
            <v>18.893068754870313</v>
          </cell>
          <cell r="AG110">
            <v>17.767552505153116</v>
          </cell>
        </row>
        <row r="112">
          <cell r="W112" t="str">
            <v xml:space="preserve">        1.1.1. IMPUESTOS DIRECTOS</v>
          </cell>
          <cell r="Y112">
            <v>4232697</v>
          </cell>
          <cell r="Z112">
            <v>4707023.763204</v>
          </cell>
          <cell r="AA112">
            <v>5845082</v>
          </cell>
          <cell r="AB112">
            <v>5393900</v>
          </cell>
          <cell r="AC112">
            <v>6285366</v>
          </cell>
          <cell r="AD112">
            <v>11.206253677123602</v>
          </cell>
          <cell r="AE112">
            <v>14.59258060614621</v>
          </cell>
          <cell r="AF112">
            <v>7.5325547186506636</v>
          </cell>
          <cell r="AG112">
            <v>16.527299356680693</v>
          </cell>
        </row>
        <row r="113">
          <cell r="X113" t="str">
            <v>IMPUESTO SOBRE LA RENTA Y COMPLEMENTARIOS</v>
          </cell>
          <cell r="Y113">
            <v>4232697</v>
          </cell>
          <cell r="Z113">
            <v>4707023.763204</v>
          </cell>
          <cell r="AA113">
            <v>5845082</v>
          </cell>
          <cell r="AB113">
            <v>5393900</v>
          </cell>
          <cell r="AC113">
            <v>6285366</v>
          </cell>
          <cell r="AD113">
            <v>11.206253677123602</v>
          </cell>
          <cell r="AE113">
            <v>14.59258060614621</v>
          </cell>
          <cell r="AF113">
            <v>7.5325547186506636</v>
          </cell>
          <cell r="AG113">
            <v>16.527299356680693</v>
          </cell>
          <cell r="AH113" t="str">
            <v>Base 1996 para evitar efectos 1997 Reforma Tributaria Ley 223/95 (aplicable año gravable 1996)</v>
          </cell>
        </row>
        <row r="115">
          <cell r="W115" t="str">
            <v xml:space="preserve">        1.1.2. IMPUESTOS INDIRECTOS</v>
          </cell>
          <cell r="Y115">
            <v>6256482</v>
          </cell>
          <cell r="Z115">
            <v>7593810.7999999998</v>
          </cell>
          <cell r="AA115">
            <v>8764371</v>
          </cell>
          <cell r="AB115">
            <v>9355177</v>
          </cell>
          <cell r="AC115">
            <v>11084261.000000462</v>
          </cell>
          <cell r="AD115">
            <v>21.375092264310823</v>
          </cell>
          <cell r="AE115">
            <v>23.194760132817649</v>
          </cell>
          <cell r="AF115">
            <v>26.469554974343978</v>
          </cell>
          <cell r="AG115">
            <v>18.482643353519258</v>
          </cell>
        </row>
        <row r="116">
          <cell r="X116" t="str">
            <v>IMPUESTOS SOBRE ADUANAS Y RECARGOS</v>
          </cell>
          <cell r="Y116">
            <v>1103959</v>
          </cell>
          <cell r="Z116">
            <v>1054257.8</v>
          </cell>
          <cell r="AA116">
            <v>1216470</v>
          </cell>
          <cell r="AB116">
            <v>1444000</v>
          </cell>
          <cell r="AC116">
            <v>1646430.000000464</v>
          </cell>
          <cell r="AD116">
            <v>-4.5020874869447063</v>
          </cell>
          <cell r="AE116">
            <v>36.968396155096016</v>
          </cell>
          <cell r="AF116">
            <v>35.344891366039775</v>
          </cell>
          <cell r="AG116">
            <v>14.018698060973955</v>
          </cell>
          <cell r="AH116" t="str">
            <v>Recaudo 1997 por tasas de devaluación y de importaciones.</v>
          </cell>
        </row>
        <row r="117">
          <cell r="X117" t="str">
            <v>IMPUESTO A LAS VENTAS</v>
          </cell>
          <cell r="Y117">
            <v>4514989</v>
          </cell>
          <cell r="Z117">
            <v>5721246</v>
          </cell>
          <cell r="AA117">
            <v>6695019</v>
          </cell>
          <cell r="AB117">
            <v>6887200</v>
          </cell>
          <cell r="AC117">
            <v>8117919</v>
          </cell>
          <cell r="AD117">
            <v>26.716720683040428</v>
          </cell>
          <cell r="AE117">
            <v>20.379371906049837</v>
          </cell>
          <cell r="AF117">
            <v>21.253113695420424</v>
          </cell>
          <cell r="AG117">
            <v>17.86965675455918</v>
          </cell>
          <cell r="AH117" t="str">
            <v>Interno = recaudo enero-junio/98 por estacionalidad promedio 1994-1997 y 1999 por PIB nominal. Externo = recaudo 1997 por tasas de devaluación y de importaciones.</v>
          </cell>
        </row>
        <row r="118">
          <cell r="X118" t="str">
            <v>INTERNAS</v>
          </cell>
          <cell r="Y118">
            <v>3955534</v>
          </cell>
          <cell r="Z118">
            <v>3955534</v>
          </cell>
          <cell r="AA118">
            <v>4687973</v>
          </cell>
          <cell r="AB118">
            <v>4549400</v>
          </cell>
          <cell r="AC118">
            <v>5452433</v>
          </cell>
          <cell r="AD118">
            <v>0</v>
          </cell>
          <cell r="AE118">
            <v>15.013548107537433</v>
          </cell>
          <cell r="AF118">
            <v>16.306834531683535</v>
          </cell>
          <cell r="AG118">
            <v>19.849496636919149</v>
          </cell>
        </row>
        <row r="119">
          <cell r="X119" t="str">
            <v>EXTERNAS</v>
          </cell>
          <cell r="Y119">
            <v>1765712</v>
          </cell>
          <cell r="Z119">
            <v>1765712</v>
          </cell>
          <cell r="AA119">
            <v>2007046</v>
          </cell>
          <cell r="AB119">
            <v>2337800</v>
          </cell>
          <cell r="AC119">
            <v>2665486</v>
          </cell>
          <cell r="AD119">
            <v>0</v>
          </cell>
          <cell r="AE119">
            <v>32.399847766793229</v>
          </cell>
          <cell r="AF119">
            <v>32.806422971870106</v>
          </cell>
          <cell r="AG119">
            <v>14.016853451963375</v>
          </cell>
        </row>
        <row r="120">
          <cell r="X120" t="str">
            <v>IMPUESTO A LA GASOLINA Y ACPM</v>
          </cell>
          <cell r="Y120">
            <v>606677</v>
          </cell>
          <cell r="Z120">
            <v>798000</v>
          </cell>
          <cell r="AA120">
            <v>690540</v>
          </cell>
          <cell r="AB120">
            <v>691000</v>
          </cell>
          <cell r="AC120">
            <v>917324</v>
          </cell>
          <cell r="AD120">
            <v>31.536221086344128</v>
          </cell>
          <cell r="AE120">
            <v>-13.408521303258148</v>
          </cell>
          <cell r="AF120">
            <v>32.841544298664815</v>
          </cell>
          <cell r="AG120">
            <v>32.753111432706227</v>
          </cell>
          <cell r="AH120" t="str">
            <v xml:space="preserve">Incluye ajuste precio Ley 383/97 ($50 por año a precios 1997 hasta 2001) </v>
          </cell>
        </row>
        <row r="121">
          <cell r="X121" t="str">
            <v>IMPUESTO 5% PASAJES INTERNACIONALES</v>
          </cell>
          <cell r="AA121">
            <v>8559.2999999999993</v>
          </cell>
          <cell r="AB121">
            <v>0</v>
          </cell>
          <cell r="AC121">
            <v>0</v>
          </cell>
          <cell r="AD121" t="e">
            <v>#DIV/0!</v>
          </cell>
        </row>
        <row r="122">
          <cell r="X122" t="str">
            <v>IMPUESTO DE TIMBRE NACIONAL</v>
          </cell>
          <cell r="AA122">
            <v>138600</v>
          </cell>
          <cell r="AB122">
            <v>310100</v>
          </cell>
          <cell r="AC122">
            <v>371608</v>
          </cell>
          <cell r="AD122" t="e">
            <v>#DIV/0!</v>
          </cell>
          <cell r="AE122" t="e">
            <v>#DIV/0!</v>
          </cell>
          <cell r="AF122">
            <v>168.11544011544009</v>
          </cell>
          <cell r="AG122">
            <v>19.834891970332148</v>
          </cell>
        </row>
        <row r="123">
          <cell r="X123" t="str">
            <v>IMPUESTO DE TIMBRE NACIONAL SOBRE SALIDAS AL EXT.</v>
          </cell>
          <cell r="Y123">
            <v>18855</v>
          </cell>
          <cell r="Z123">
            <v>18855</v>
          </cell>
          <cell r="AA123">
            <v>13405.7</v>
          </cell>
          <cell r="AB123">
            <v>21100</v>
          </cell>
          <cell r="AC123">
            <v>27666</v>
          </cell>
          <cell r="AD123">
            <v>0</v>
          </cell>
          <cell r="AE123">
            <v>11.906656059400689</v>
          </cell>
          <cell r="AF123">
            <v>106.37490022900704</v>
          </cell>
          <cell r="AG123">
            <v>31.118483412322284</v>
          </cell>
        </row>
        <row r="124">
          <cell r="X124" t="str">
            <v>IMPUESTO AL ORO Y AL PLATINO</v>
          </cell>
          <cell r="Y124">
            <v>1452</v>
          </cell>
          <cell r="Z124">
            <v>1452</v>
          </cell>
          <cell r="AA124">
            <v>1777</v>
          </cell>
          <cell r="AB124">
            <v>1777</v>
          </cell>
          <cell r="AC124">
            <v>3314</v>
          </cell>
          <cell r="AD124">
            <v>0</v>
          </cell>
          <cell r="AE124">
            <v>22.382920110192828</v>
          </cell>
          <cell r="AF124">
            <v>86.494091164884651</v>
          </cell>
          <cell r="AG124">
            <v>86.494091164884651</v>
          </cell>
        </row>
        <row r="125">
          <cell r="X125" t="str">
            <v>OTROS IMPUESTOS TRIBUTARIOS</v>
          </cell>
          <cell r="Y125">
            <v>30857</v>
          </cell>
          <cell r="Z125">
            <v>20307</v>
          </cell>
          <cell r="AA125">
            <v>162342</v>
          </cell>
          <cell r="AB125">
            <v>332977</v>
          </cell>
          <cell r="AC125">
            <v>402588</v>
          </cell>
          <cell r="AD125">
            <v>-34.189973101727325</v>
          </cell>
          <cell r="AE125">
            <v>1539.7153690845521</v>
          </cell>
          <cell r="AF125">
            <v>147.98758177181503</v>
          </cell>
          <cell r="AG125">
            <v>20.90564813785938</v>
          </cell>
          <cell r="AH125" t="str">
            <v>1996/97 5% pasajes  internacionales, Timbre Nacional (Reforma Ley 383/97 del 0.5% al 1%), Oro y Platino. 1998 por estacionalidad recaudo 1997 y crece PIB nominal.</v>
          </cell>
        </row>
        <row r="127">
          <cell r="W127" t="str">
            <v>1.2</v>
          </cell>
          <cell r="X127" t="str">
            <v>INGRESOS NO TRIBUTARIOS</v>
          </cell>
          <cell r="Y127">
            <v>361368</v>
          </cell>
          <cell r="Z127">
            <v>686633</v>
          </cell>
          <cell r="AA127">
            <v>364505.12584699999</v>
          </cell>
          <cell r="AB127">
            <v>575100</v>
          </cell>
          <cell r="AC127">
            <v>444356.99999953806</v>
          </cell>
          <cell r="AD127">
            <v>90.009353346173441</v>
          </cell>
          <cell r="AE127">
            <v>-16.243466305872278</v>
          </cell>
          <cell r="AF127">
            <v>21.906927637021955</v>
          </cell>
          <cell r="AG127">
            <v>-22.733959311504425</v>
          </cell>
        </row>
        <row r="128">
          <cell r="X128" t="str">
            <v>CONTRIBUCION ESPECIAL POR EXPLOTACION O EXPORTACION</v>
          </cell>
        </row>
        <row r="129">
          <cell r="X129" t="str">
            <v>DE PETROLEO CRUDO, GAS LIBRE, CARBON Y FERRONIQUEL</v>
          </cell>
          <cell r="Y129">
            <v>213938</v>
          </cell>
          <cell r="Z129">
            <v>336228</v>
          </cell>
          <cell r="AA129">
            <v>164620</v>
          </cell>
          <cell r="AB129">
            <v>75600</v>
          </cell>
          <cell r="AC129">
            <v>34844.999999538064</v>
          </cell>
          <cell r="AD129">
            <v>57.161420598491141</v>
          </cell>
          <cell r="AE129">
            <v>-77.515257503836679</v>
          </cell>
          <cell r="AF129">
            <v>-78.833070101118906</v>
          </cell>
          <cell r="AG129">
            <v>-53.908730159341189</v>
          </cell>
          <cell r="AH129" t="str">
            <v>Considera la reducción establecida Art 52  Ley 223/95</v>
          </cell>
        </row>
        <row r="130">
          <cell r="X130" t="str">
            <v>OTROS NO TRIBUTARIOS</v>
          </cell>
          <cell r="Y130">
            <v>147430</v>
          </cell>
          <cell r="Z130">
            <v>350405</v>
          </cell>
          <cell r="AA130">
            <v>199885.12584699999</v>
          </cell>
          <cell r="AB130">
            <v>499500</v>
          </cell>
          <cell r="AC130">
            <v>409512</v>
          </cell>
          <cell r="AD130">
            <v>137.6755070202808</v>
          </cell>
          <cell r="AE130">
            <v>42.549335768610597</v>
          </cell>
          <cell r="AF130">
            <v>104.87367344854701</v>
          </cell>
          <cell r="AG130">
            <v>-18.015615615615623</v>
          </cell>
        </row>
        <row r="131">
          <cell r="X131" t="str">
            <v xml:space="preserve">      Extensión Comncesión Telefonia Celular</v>
          </cell>
          <cell r="Z131">
            <v>141241.1</v>
          </cell>
        </row>
        <row r="132">
          <cell r="X132" t="str">
            <v xml:space="preserve">      Fondo de Superávit de la Nación </v>
          </cell>
          <cell r="Y132">
            <v>91322</v>
          </cell>
          <cell r="Z132">
            <v>96904.9</v>
          </cell>
          <cell r="AA132">
            <v>138439.12584699999</v>
          </cell>
          <cell r="AB132">
            <v>138439.12584699999</v>
          </cell>
          <cell r="AC132">
            <v>151520</v>
          </cell>
          <cell r="AD132">
            <v>6.1134228334902785</v>
          </cell>
          <cell r="AE132">
            <v>42.860810802136925</v>
          </cell>
          <cell r="AF132">
            <v>9.4488274705351039</v>
          </cell>
          <cell r="AG132">
            <v>9.4488274705351039</v>
          </cell>
          <cell r="AH132" t="str">
            <v>Octavas Concesión Telefonía Móvil Celular (1995 - 2002)</v>
          </cell>
        </row>
        <row r="133">
          <cell r="X133" t="str">
            <v xml:space="preserve">      Concesión Larga Distancia</v>
          </cell>
          <cell r="AB133">
            <v>300000</v>
          </cell>
          <cell r="AC133">
            <v>179902</v>
          </cell>
          <cell r="AG133">
            <v>-40.032666666666671</v>
          </cell>
          <cell r="AH133" t="str">
            <v>Para 1998 US$225 millones, en 1999 y 2000 restantes US$225 millones por parte iguales</v>
          </cell>
        </row>
        <row r="134">
          <cell r="X134" t="str">
            <v xml:space="preserve">      Resto</v>
          </cell>
          <cell r="Y134">
            <v>56108</v>
          </cell>
          <cell r="Z134">
            <v>112259</v>
          </cell>
          <cell r="AA134">
            <v>61446</v>
          </cell>
          <cell r="AB134">
            <v>61060.874153000012</v>
          </cell>
          <cell r="AC134">
            <v>78090</v>
          </cell>
          <cell r="AD134">
            <v>100.07663791259715</v>
          </cell>
          <cell r="AE134">
            <v>-45.607145838640996</v>
          </cell>
          <cell r="AF134">
            <v>27.087198515769948</v>
          </cell>
          <cell r="AG134">
            <v>27.888768517021511</v>
          </cell>
          <cell r="AH134" t="str">
            <v>Hasta 1998 5% contratos Obras Públicas Ley 104/93(en 1999 pasa a Fondo de Seguridad y Convivencia Ciudadana Ley 418/97), Concesión Sociedades Portuarias (por variación PIB).</v>
          </cell>
        </row>
        <row r="136">
          <cell r="V136" t="str">
            <v>2.</v>
          </cell>
          <cell r="W136" t="str">
            <v>RECURSOS DE CAPITAL</v>
          </cell>
          <cell r="Y136">
            <v>9454718</v>
          </cell>
          <cell r="Z136">
            <v>12013036.820606999</v>
          </cell>
          <cell r="AA136">
            <v>16207486.153754</v>
          </cell>
          <cell r="AB136">
            <v>16207486.153754</v>
          </cell>
          <cell r="AC136">
            <v>19182007.865153998</v>
          </cell>
          <cell r="AD136">
            <v>71.422205863294906</v>
          </cell>
          <cell r="AE136">
            <v>34.915811844944145</v>
          </cell>
          <cell r="AF136">
            <v>18.352764168248491</v>
          </cell>
          <cell r="AG136">
            <v>18.352764168248491</v>
          </cell>
        </row>
        <row r="138">
          <cell r="W138" t="str">
            <v>2.5. RECURSOS DEL CREDITO EXTERNO</v>
          </cell>
          <cell r="Y138">
            <v>2041518</v>
          </cell>
          <cell r="Z138">
            <v>1797729.030367</v>
          </cell>
          <cell r="AA138">
            <v>3352906.6945369998</v>
          </cell>
          <cell r="AB138">
            <v>3352906.6945369998</v>
          </cell>
          <cell r="AC138">
            <v>5299805.9730000002</v>
          </cell>
          <cell r="AD138">
            <v>-11.941553767000823</v>
          </cell>
          <cell r="AE138">
            <v>86.507901797220015</v>
          </cell>
          <cell r="AF138">
            <v>58.066014232819143</v>
          </cell>
          <cell r="AG138">
            <v>58.066014232819143</v>
          </cell>
        </row>
        <row r="139">
          <cell r="W139" t="str">
            <v>2.6. RECURSOS DEL CREDITO INTERNO</v>
          </cell>
          <cell r="Y139">
            <v>3928505</v>
          </cell>
          <cell r="Z139">
            <v>7590793.914806</v>
          </cell>
          <cell r="AA139">
            <v>10343544.959217001</v>
          </cell>
          <cell r="AB139">
            <v>10343544.959217001</v>
          </cell>
          <cell r="AC139">
            <v>9735498.8921539988</v>
          </cell>
          <cell r="AD139">
            <v>93.223475973837381</v>
          </cell>
          <cell r="AE139">
            <v>36.264336448941179</v>
          </cell>
          <cell r="AF139">
            <v>-5.8785075084067717</v>
          </cell>
          <cell r="AG139">
            <v>-5.8785075084067717</v>
          </cell>
        </row>
        <row r="140">
          <cell r="W140" t="str">
            <v>2.7. OTROS RECURSOS DE CAPITAL</v>
          </cell>
          <cell r="Y140">
            <v>3484695</v>
          </cell>
          <cell r="Z140">
            <v>2624513.875434</v>
          </cell>
          <cell r="AA140">
            <v>2511034.5</v>
          </cell>
          <cell r="AB140">
            <v>2511034.5</v>
          </cell>
          <cell r="AC140">
            <v>4146703</v>
          </cell>
          <cell r="AD140">
            <v>-24.684545550356628</v>
          </cell>
          <cell r="AE140">
            <v>-4.3238245564708455</v>
          </cell>
          <cell r="AF140">
            <v>65.13922847336427</v>
          </cell>
          <cell r="AG140">
            <v>65.13922847336427</v>
          </cell>
          <cell r="AH140" t="str">
            <v>Donaciones en cada año, Enajenación activos (plan), excedentes Financieros Entidades Descentralizadas, Rendimientos Financieros, Recuperación de Cartera, Recursos no apropiados (según Plan Financiero). En 1999 superávit Nación 1997 (Contaduría)</v>
          </cell>
        </row>
        <row r="142">
          <cell r="V142">
            <v>3</v>
          </cell>
          <cell r="W142" t="str">
            <v>RENTAS PARAFISCALES</v>
          </cell>
          <cell r="Y142">
            <v>122554</v>
          </cell>
          <cell r="Z142">
            <v>336368.21808000002</v>
          </cell>
          <cell r="AA142">
            <v>742831.93553000002</v>
          </cell>
          <cell r="AB142">
            <v>742831.93553000002</v>
          </cell>
          <cell r="AC142">
            <v>495721.437148</v>
          </cell>
          <cell r="AD142">
            <v>174.46531168301323</v>
          </cell>
          <cell r="AE142">
            <v>120.83891866184837</v>
          </cell>
          <cell r="AF142">
            <v>-33.266003595509154</v>
          </cell>
          <cell r="AG142">
            <v>-33.266003595509154</v>
          </cell>
          <cell r="AH142" t="str">
            <v xml:space="preserve">Fondo de Prestaciones Sociales del Magisterio </v>
          </cell>
        </row>
        <row r="144">
          <cell r="V144">
            <v>4</v>
          </cell>
          <cell r="W144" t="str">
            <v>FONDOS ESPECIALES</v>
          </cell>
          <cell r="Y144">
            <v>1077629</v>
          </cell>
          <cell r="Z144">
            <v>1493046.7265959999</v>
          </cell>
          <cell r="AA144">
            <v>1748572.2735279996</v>
          </cell>
          <cell r="AB144">
            <v>1748572.2735279996</v>
          </cell>
          <cell r="AC144">
            <v>2306878.6946720001</v>
          </cell>
          <cell r="AD144">
            <v>38.549234160921799</v>
          </cell>
          <cell r="AE144">
            <v>17.114370393120449</v>
          </cell>
          <cell r="AF144">
            <v>31.929273361834554</v>
          </cell>
          <cell r="AG144">
            <v>31.929273361834554</v>
          </cell>
          <cell r="AH144" t="str">
            <v>Estimación ingresos definidos por la Ley para prestación servicio público específico que corresponde.</v>
          </cell>
        </row>
      </sheetData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R.LEY21"/>
      <sheetName val="Hoja2"/>
      <sheetName val="ART.86 LEY 30-92"/>
      <sheetName val="JUNTA CENTRAL DE CONTADORES"/>
      <sheetName val="CALCULO LEY 21 1982 =&gt; 1998 "/>
      <sheetName val="CALCULO LEY 21 DE 1982 =&gt; 1999"/>
      <sheetName val="ART.87 LEY 30 1992"/>
      <sheetName val="NORMAS LEGALES"/>
      <sheetName val="JUSTIFICACION DIFERENCIAS"/>
      <sheetName val="GASTOS"/>
      <sheetName val="GASTOS (2)"/>
      <sheetName val="APOR.LEY21-2000 Y 2001"/>
      <sheetName val="JUNTA CENT.CONTAD. 2000 Y 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GOBLOCAL"/>
      <sheetName val="BDEMPLOCAL"/>
      <sheetName val="RESUMENLG"/>
      <sheetName val="RESUMENLE"/>
      <sheetName val="PRES NETO"/>
      <sheetName val="SUPUESTOS"/>
      <sheetName val="Resumen x Entidades"/>
      <sheetName val="DEUDA EXTERNA"/>
      <sheetName val="RESUMEN FMI"/>
      <sheetName val="FMI DEPARTAMENTOS"/>
      <sheetName val=" FMI MUNICIPIOS"/>
      <sheetName val="FMI FNR"/>
      <sheetName val="FMI EMPRESAS"/>
      <sheetName val="RESUMEN"/>
      <sheetName val="MUNICIPIOS"/>
      <sheetName val="DEPARTAM"/>
      <sheetName val="LOTERIAS"/>
      <sheetName val="LICORERA"/>
      <sheetName val="EMPTERRI"/>
      <sheetName val="FNR"/>
      <sheetName val="EJEC. REGALIAS"/>
      <sheetName val="REZAGO FNR"/>
      <sheetName val="DEUDA FLOTANTE-FNR"/>
      <sheetName val="FNR-PROYECCIONES"/>
      <sheetName val="FNR-LEY 756"/>
      <sheetName val="VERIFICACION NETEO2"/>
      <sheetName val="PIB"/>
      <sheetName val="SISTEMA GRAL.PART."/>
      <sheetName val="COMPARATIVO FMI-PF"/>
      <sheetName val="COMPARATIVO FMI-PF $MM"/>
      <sheetName val="FNR-PROYECCIONES MFMP"/>
      <sheetName val="ModDeuda"/>
      <sheetName val="RESUMEN CON PLAN"/>
      <sheetName val="TRANSFERENCIAS"/>
      <sheetName val="PROY. REGALIAS"/>
      <sheetName val="DPTOS"/>
      <sheetName val="MPIOS"/>
      <sheetName val="EJCLOTERIA"/>
      <sheetName val="EJLICOR"/>
      <sheetName val="EEPP"/>
      <sheetName val="Prepag deud Faep art133 ley633"/>
      <sheetName val="DF FNR (C. Zambrano)"/>
      <sheetName val="FNR Dic 5 (C.Zam)"/>
      <sheetName val="FNR Dic 13-02 (C.Zam)"/>
      <sheetName val="FNR Dic 18-02(C.Zam)"/>
      <sheetName val="FNR Dic 20-02(C.Zam)"/>
      <sheetName val="DEUDA FLOTANTE-FNR SIN FAEP"/>
      <sheetName val="DEUDA FLOTANTE-INV."/>
      <sheetName val=" FAEP Mensual "/>
      <sheetName val="DEUDA FLOTANTE-INV. sin faep"/>
      <sheetName val="cuadros"/>
      <sheetName val="Hoja1"/>
      <sheetName val="faep (2)"/>
      <sheetName val="DEUDA FLOTANTE fnr"/>
      <sheetName val="FNR reducc"/>
      <sheetName val="FMI redu2)"/>
      <sheetName val="EJECUCION FAEP"/>
      <sheetName val="RESUMEN FMI DEPARTAMENTOS"/>
      <sheetName val="RESUMEN FMI MUNICIPIOS"/>
      <sheetName val="RESUMEN FMI FNR"/>
      <sheetName val="IPM"/>
      <sheetName val="GASTOS"/>
      <sheetName val="fn version1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H5">
            <v>1723039</v>
          </cell>
          <cell r="I5">
            <v>2221237</v>
          </cell>
          <cell r="J5">
            <v>2774822.6</v>
          </cell>
          <cell r="K5">
            <v>3834351</v>
          </cell>
          <cell r="L5">
            <v>4510141</v>
          </cell>
          <cell r="M5">
            <v>5343752.2535651531</v>
          </cell>
          <cell r="N5">
            <v>7133444.1770399995</v>
          </cell>
          <cell r="O5">
            <v>6564252.3579074843</v>
          </cell>
        </row>
        <row r="6">
          <cell r="H6">
            <v>649239</v>
          </cell>
          <cell r="I6">
            <v>830500</v>
          </cell>
          <cell r="J6">
            <v>1065400</v>
          </cell>
          <cell r="K6">
            <v>1552869</v>
          </cell>
          <cell r="L6">
            <v>1947027</v>
          </cell>
          <cell r="M6">
            <v>2478300</v>
          </cell>
          <cell r="N6">
            <v>3141605</v>
          </cell>
          <cell r="O6">
            <v>2806557.6908411798</v>
          </cell>
        </row>
        <row r="7">
          <cell r="H7">
            <v>1073800</v>
          </cell>
          <cell r="I7">
            <v>1390737</v>
          </cell>
          <cell r="J7">
            <v>1709422.6</v>
          </cell>
          <cell r="K7">
            <v>2281482</v>
          </cell>
          <cell r="L7">
            <v>2563114</v>
          </cell>
          <cell r="M7">
            <v>2865452.2535651531</v>
          </cell>
          <cell r="N7">
            <v>3991839.17704</v>
          </cell>
          <cell r="O7">
            <v>3757694.6670663045</v>
          </cell>
        </row>
        <row r="19">
          <cell r="H19">
            <v>51128866.875231937</v>
          </cell>
          <cell r="I19">
            <v>67532862</v>
          </cell>
          <cell r="J19">
            <v>84439109</v>
          </cell>
          <cell r="K19">
            <v>100711389</v>
          </cell>
          <cell r="L19">
            <v>121707501</v>
          </cell>
          <cell r="M19">
            <v>140953206</v>
          </cell>
          <cell r="N19">
            <v>151565005</v>
          </cell>
          <cell r="O19">
            <v>174896258</v>
          </cell>
        </row>
        <row r="20">
          <cell r="H20">
            <v>0.30980473665469543</v>
          </cell>
          <cell r="I20">
            <v>0.32083627366118206</v>
          </cell>
          <cell r="J20">
            <v>0.25034104137330959</v>
          </cell>
          <cell r="K20">
            <v>0.24199999999999999</v>
          </cell>
          <cell r="L20">
            <v>0.20847803022555866</v>
          </cell>
          <cell r="M20">
            <v>0.15813080411535196</v>
          </cell>
          <cell r="N20">
            <v>7.5285971147048603E-2</v>
          </cell>
          <cell r="O20">
            <v>0.15393561990117699</v>
          </cell>
        </row>
        <row r="74">
          <cell r="H74">
            <v>117206.25</v>
          </cell>
          <cell r="I74">
            <v>116184.52499999999</v>
          </cell>
          <cell r="J74">
            <v>199789.75</v>
          </cell>
          <cell r="K74">
            <v>276188.16386410111</v>
          </cell>
          <cell r="L74">
            <v>282760.375</v>
          </cell>
          <cell r="M74">
            <v>322810</v>
          </cell>
          <cell r="N74">
            <v>395770</v>
          </cell>
          <cell r="O74">
            <v>806844.18430454994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2castigo"/>
      <sheetName val="Hoja1"/>
      <sheetName val="CUA1-3"/>
      <sheetName val="TOTAL FUN"/>
      <sheetName val="NACION FUN"/>
      <sheetName val="PROPIOS FUN"/>
      <sheetName val="OCP"/>
      <sheetName val="TRANST"/>
      <sheetName val="notas"/>
      <sheetName val="TRANSN"/>
      <sheetName val="TRANSP"/>
      <sheetName val="GGT"/>
      <sheetName val="GGN"/>
      <sheetName val="GGP"/>
      <sheetName val="GPT"/>
      <sheetName val="GPN"/>
      <sheetName val="GPP"/>
      <sheetName val="ppry89aFEB"/>
      <sheetName val="CUA1_3"/>
      <sheetName val="LOTERIAS"/>
      <sheetName val="SUPUESTOS"/>
      <sheetName val="proyecINGRESOS99"/>
      <sheetName val="proyecINGRESOS99 (det)"/>
    </sheetNames>
    <sheetDataSet>
      <sheetData sheetId="0" refreshError="1"/>
      <sheetData sheetId="1" refreshError="1"/>
      <sheetData sheetId="2" refreshError="1">
        <row r="3">
          <cell r="Y3" t="str">
            <v>CUADRO No. 2</v>
          </cell>
        </row>
        <row r="4">
          <cell r="Y4" t="str">
            <v>APROPIACIONES 1998 - 2000</v>
          </cell>
        </row>
        <row r="5">
          <cell r="Y5" t="str">
            <v>RECURSOS NACION</v>
          </cell>
        </row>
        <row r="6">
          <cell r="Y6" t="str">
            <v>Miles de millones de pesos</v>
          </cell>
        </row>
        <row r="9">
          <cell r="Y9" t="str">
            <v>CONCEPTO</v>
          </cell>
          <cell r="Z9" t="str">
            <v>1998</v>
          </cell>
          <cell r="AA9" t="str">
            <v>1999   1/</v>
          </cell>
          <cell r="AB9" t="str">
            <v>2000</v>
          </cell>
          <cell r="AC9" t="str">
            <v>VARIACION  %</v>
          </cell>
        </row>
        <row r="10">
          <cell r="AC10" t="str">
            <v>99/98</v>
          </cell>
          <cell r="AD10" t="str">
            <v>2000/99</v>
          </cell>
        </row>
        <row r="11">
          <cell r="Z11" t="str">
            <v>(1)</v>
          </cell>
          <cell r="AA11" t="str">
            <v>(2)</v>
          </cell>
          <cell r="AB11" t="str">
            <v>(3)</v>
          </cell>
          <cell r="AC11" t="str">
            <v>(4)=(2/1)</v>
          </cell>
          <cell r="AD11" t="str">
            <v>(5)=(3/2)</v>
          </cell>
        </row>
        <row r="13">
          <cell r="Y13" t="str">
            <v>FUNCIONAMIENTO</v>
          </cell>
          <cell r="Z13">
            <v>17507.617041843005</v>
          </cell>
          <cell r="AA13">
            <v>22543.902873841002</v>
          </cell>
          <cell r="AB13">
            <v>22748.7873545</v>
          </cell>
          <cell r="AC13">
            <v>28.766255395930429</v>
          </cell>
          <cell r="AD13">
            <v>0.90882435843324672</v>
          </cell>
        </row>
        <row r="14">
          <cell r="Y14" t="str">
            <v>Gastos de Personal</v>
          </cell>
          <cell r="Z14">
            <v>4484.8324892346527</v>
          </cell>
          <cell r="AA14">
            <v>5167.0622997669998</v>
          </cell>
          <cell r="AB14">
            <v>5376.3</v>
          </cell>
          <cell r="AC14">
            <v>15.211935165247858</v>
          </cell>
          <cell r="AD14">
            <v>4.0494518566659421</v>
          </cell>
        </row>
        <row r="15">
          <cell r="Y15" t="str">
            <v>Gastos Generales</v>
          </cell>
          <cell r="Z15">
            <v>1321.8889146321796</v>
          </cell>
          <cell r="AA15">
            <v>1280.69206044</v>
          </cell>
          <cell r="AB15">
            <v>1051.7</v>
          </cell>
          <cell r="AC15">
            <v>-3.116514083457822</v>
          </cell>
          <cell r="AD15">
            <v>-17.880337320224072</v>
          </cell>
        </row>
        <row r="16">
          <cell r="Y16" t="str">
            <v>Transferencias</v>
          </cell>
          <cell r="Z16">
            <v>11700.795637976174</v>
          </cell>
          <cell r="AA16">
            <v>16093.200213634</v>
          </cell>
          <cell r="AB16">
            <v>16317.5</v>
          </cell>
          <cell r="AC16">
            <v>37.539366651288319</v>
          </cell>
          <cell r="AD16">
            <v>1.3937550231679641</v>
          </cell>
        </row>
        <row r="17">
          <cell r="Y17" t="str">
            <v>Operación Comercial</v>
          </cell>
          <cell r="Z17">
            <v>0.1</v>
          </cell>
          <cell r="AA17">
            <v>2.9483000000000001</v>
          </cell>
          <cell r="AB17">
            <v>3.2873545000000002</v>
          </cell>
        </row>
        <row r="19">
          <cell r="Y19" t="str">
            <v>SERVICIO DE LA DEUDA</v>
          </cell>
          <cell r="Z19">
            <v>11289.569079999999</v>
          </cell>
          <cell r="AA19">
            <v>13645.599999999999</v>
          </cell>
          <cell r="AB19">
            <v>14930.3</v>
          </cell>
          <cell r="AC19">
            <v>20.869095209079489</v>
          </cell>
          <cell r="AD19">
            <v>9.4147564049950283</v>
          </cell>
        </row>
        <row r="20">
          <cell r="Y20" t="str">
            <v>Externa</v>
          </cell>
          <cell r="Z20">
            <v>2576.1146520000002</v>
          </cell>
          <cell r="AA20">
            <v>3947.7</v>
          </cell>
          <cell r="AB20">
            <v>4191.3</v>
          </cell>
          <cell r="AC20">
            <v>53.242403125775148</v>
          </cell>
          <cell r="AD20">
            <v>6.1706816627403294</v>
          </cell>
        </row>
        <row r="21">
          <cell r="Y21" t="str">
            <v>Interna   2/</v>
          </cell>
          <cell r="Z21">
            <v>8713.4544279999991</v>
          </cell>
          <cell r="AA21">
            <v>9697.9</v>
          </cell>
          <cell r="AB21">
            <v>10739</v>
          </cell>
          <cell r="AC21">
            <v>11.297994155298063</v>
          </cell>
          <cell r="AD21">
            <v>10.735313830829352</v>
          </cell>
        </row>
        <row r="26">
          <cell r="Y26" t="str">
            <v>INVERSION</v>
          </cell>
          <cell r="Z26">
            <v>5073.7929515019996</v>
          </cell>
          <cell r="AA26">
            <v>5147.2</v>
          </cell>
          <cell r="AB26">
            <v>3166.3</v>
          </cell>
          <cell r="AC26">
            <v>1.4467884125281438</v>
          </cell>
          <cell r="AD26">
            <v>-38.485001554243084</v>
          </cell>
        </row>
        <row r="28">
          <cell r="Y28" t="str">
            <v>TOTAL CON DEUDA</v>
          </cell>
          <cell r="Z28">
            <v>33870.979073345006</v>
          </cell>
          <cell r="AA28">
            <v>41336.702873841001</v>
          </cell>
          <cell r="AB28">
            <v>40845.387354500002</v>
          </cell>
          <cell r="AC28">
            <v>22.041653370366255</v>
          </cell>
          <cell r="AD28">
            <v>-1.1885696854935124</v>
          </cell>
        </row>
        <row r="29">
          <cell r="Y29" t="str">
            <v>TOTAL SIN DEUDA</v>
          </cell>
          <cell r="Z29">
            <v>22581.409993345005</v>
          </cell>
          <cell r="AA29">
            <v>27691.102873841002</v>
          </cell>
          <cell r="AB29">
            <v>25915.087354500003</v>
          </cell>
          <cell r="AC29">
            <v>22.627873467608438</v>
          </cell>
          <cell r="AD29">
            <v>-6.4136684170089548</v>
          </cell>
        </row>
        <row r="31">
          <cell r="Y31" t="str">
            <v xml:space="preserve">  1/  Incluye adición por $1.3 mil milllones, traslados por $1.1 mil millones y reducción participación municipios por $223.8 mil millones</v>
          </cell>
        </row>
        <row r="32">
          <cell r="Y32" t="str">
            <v xml:space="preserve">   2/ Icluye el valor del déficit fiscal por $1.046.6 mil millones</v>
          </cell>
        </row>
        <row r="34">
          <cell r="Y34" t="str">
            <v>CUADRO No. 3</v>
          </cell>
        </row>
        <row r="35">
          <cell r="Y35" t="str">
            <v>APROPIACIONES 1998 - 2000</v>
          </cell>
        </row>
        <row r="36">
          <cell r="Y36" t="str">
            <v>RECURSOS PROPIOS</v>
          </cell>
        </row>
        <row r="37">
          <cell r="Y37" t="str">
            <v>Miles de millones de pesos</v>
          </cell>
        </row>
        <row r="40">
          <cell r="Z40" t="str">
            <v>1998</v>
          </cell>
          <cell r="AA40" t="str">
            <v>1999</v>
          </cell>
          <cell r="AB40" t="str">
            <v>2000</v>
          </cell>
          <cell r="AC40" t="str">
            <v>VARIACION  %</v>
          </cell>
        </row>
        <row r="41">
          <cell r="Y41" t="str">
            <v>CONCEPTO</v>
          </cell>
          <cell r="AC41" t="str">
            <v>99/98</v>
          </cell>
          <cell r="AD41" t="str">
            <v>2000/99</v>
          </cell>
        </row>
        <row r="42">
          <cell r="Z42" t="str">
            <v>(1)</v>
          </cell>
          <cell r="AA42" t="str">
            <v>(2)</v>
          </cell>
          <cell r="AB42" t="str">
            <v>(3)</v>
          </cell>
          <cell r="AC42" t="str">
            <v>(4)=(2/1)</v>
          </cell>
          <cell r="AD42" t="str">
            <v>(5)=(3/2)</v>
          </cell>
        </row>
        <row r="45">
          <cell r="Y45" t="str">
            <v>FUNCIONAMIENTO</v>
          </cell>
          <cell r="Z45">
            <v>1659.373423821</v>
          </cell>
          <cell r="AA45">
            <v>1602.6133874049999</v>
          </cell>
          <cell r="AB45">
            <v>1410.701027604</v>
          </cell>
          <cell r="AC45">
            <v>-3.4205704153860705</v>
          </cell>
          <cell r="AD45">
            <v>-11.974962976675874</v>
          </cell>
        </row>
        <row r="46">
          <cell r="Y46" t="str">
            <v>Gastos de Personal</v>
          </cell>
          <cell r="Z46">
            <v>398.89649835734997</v>
          </cell>
          <cell r="AA46">
            <v>380.27551839099999</v>
          </cell>
          <cell r="AB46">
            <v>388.1</v>
          </cell>
          <cell r="AC46">
            <v>-4.668123195623652</v>
          </cell>
          <cell r="AD46">
            <v>2.0575822609108618</v>
          </cell>
        </row>
        <row r="47">
          <cell r="Y47" t="str">
            <v>Gastos Generales</v>
          </cell>
          <cell r="Z47">
            <v>272.74812604427001</v>
          </cell>
          <cell r="AA47">
            <v>243.24939164</v>
          </cell>
          <cell r="AB47">
            <v>197.762</v>
          </cell>
          <cell r="AC47">
            <v>-10.815375647890624</v>
          </cell>
          <cell r="AD47">
            <v>-18.699899446128786</v>
          </cell>
        </row>
        <row r="48">
          <cell r="Y48" t="str">
            <v>Transferencias</v>
          </cell>
          <cell r="Z48">
            <v>690.42139540237997</v>
          </cell>
          <cell r="AA48">
            <v>773.034085688</v>
          </cell>
          <cell r="AB48">
            <v>543.59169398799997</v>
          </cell>
          <cell r="AC48">
            <v>11.965546090510859</v>
          </cell>
          <cell r="AD48">
            <v>-29.680760001131958</v>
          </cell>
        </row>
        <row r="49">
          <cell r="Y49" t="str">
            <v>Operación Comercial</v>
          </cell>
          <cell r="Z49">
            <v>297.30740401700001</v>
          </cell>
          <cell r="AA49">
            <v>206.054391686</v>
          </cell>
          <cell r="AB49">
            <v>281.24733361599999</v>
          </cell>
          <cell r="AC49">
            <v>-30.693151632975201</v>
          </cell>
          <cell r="AD49">
            <v>36.491792926493027</v>
          </cell>
        </row>
        <row r="51">
          <cell r="Y51" t="str">
            <v>SERVICIO DE LA DEUDA</v>
          </cell>
          <cell r="Z51">
            <v>31.026147289999997</v>
          </cell>
          <cell r="AA51">
            <v>18.399635302</v>
          </cell>
          <cell r="AB51">
            <v>13.870000000000001</v>
          </cell>
          <cell r="AC51">
            <v>-40.696358042719773</v>
          </cell>
          <cell r="AD51">
            <v>-24.618071106592186</v>
          </cell>
        </row>
        <row r="52">
          <cell r="Y52" t="str">
            <v>Externa</v>
          </cell>
          <cell r="Z52">
            <v>9.5051620000000003</v>
          </cell>
          <cell r="AA52">
            <v>3.1066911350000002</v>
          </cell>
          <cell r="AB52">
            <v>3.8170000000000002</v>
          </cell>
          <cell r="AC52">
            <v>-67.315747643227965</v>
          </cell>
          <cell r="AD52">
            <v>22.863839182391075</v>
          </cell>
        </row>
        <row r="53">
          <cell r="Y53" t="str">
            <v>Interna</v>
          </cell>
          <cell r="Z53">
            <v>21.520985289999999</v>
          </cell>
          <cell r="AA53">
            <v>15.292944167</v>
          </cell>
          <cell r="AB53">
            <v>10.053000000000001</v>
          </cell>
          <cell r="AC53">
            <v>-28.939386552594026</v>
          </cell>
          <cell r="AD53">
            <v>-34.263802376961884</v>
          </cell>
        </row>
        <row r="55">
          <cell r="Y55" t="str">
            <v>INVERSION</v>
          </cell>
          <cell r="Z55">
            <v>2235.8472710000001</v>
          </cell>
          <cell r="AA55">
            <v>2660.3020459999998</v>
          </cell>
          <cell r="AB55">
            <v>2333.1673000000001</v>
          </cell>
          <cell r="AC55">
            <v>18.984068388989694</v>
          </cell>
          <cell r="AD55">
            <v>-12.296902394668896</v>
          </cell>
        </row>
        <row r="57">
          <cell r="Y57" t="str">
            <v>TOTAL CON DEUDA</v>
          </cell>
          <cell r="Z57">
            <v>3926.2468421109998</v>
          </cell>
          <cell r="AA57">
            <v>4281.3150687069992</v>
          </cell>
          <cell r="AB57">
            <v>3757.738327604</v>
          </cell>
          <cell r="AC57">
            <v>9.0434514403860522</v>
          </cell>
          <cell r="AD57">
            <v>-12.229343851143494</v>
          </cell>
        </row>
        <row r="58">
          <cell r="Y58" t="str">
            <v>TOTAL SIN DEUDA</v>
          </cell>
          <cell r="Z58">
            <v>3895.2206948209996</v>
          </cell>
          <cell r="AA58">
            <v>4262.915433404999</v>
          </cell>
          <cell r="AB58">
            <v>3743.8683276040001</v>
          </cell>
          <cell r="AC58">
            <v>9.439638146122963</v>
          </cell>
          <cell r="AD58">
            <v>-12.175871511164615</v>
          </cell>
        </row>
        <row r="63">
          <cell r="Y63" t="str">
            <v>CUADRO No. 1</v>
          </cell>
        </row>
        <row r="64">
          <cell r="Y64" t="str">
            <v>APROPIACIONES 1998 - 2000</v>
          </cell>
        </row>
        <row r="65">
          <cell r="Y65" t="str">
            <v>TOTAL</v>
          </cell>
        </row>
        <row r="66">
          <cell r="Y66" t="str">
            <v>Miles de millones de pesos</v>
          </cell>
        </row>
        <row r="69">
          <cell r="Z69" t="str">
            <v>1998</v>
          </cell>
          <cell r="AA69" t="str">
            <v>1999</v>
          </cell>
          <cell r="AB69" t="str">
            <v>2000</v>
          </cell>
          <cell r="AC69" t="str">
            <v>VARIACION  %</v>
          </cell>
        </row>
        <row r="70">
          <cell r="Y70" t="str">
            <v>CONCEPTO</v>
          </cell>
          <cell r="AC70" t="str">
            <v>99/98</v>
          </cell>
          <cell r="AD70" t="str">
            <v>2000/99</v>
          </cell>
        </row>
        <row r="71">
          <cell r="Z71" t="str">
            <v>(1)</v>
          </cell>
          <cell r="AA71" t="str">
            <v>(2)</v>
          </cell>
          <cell r="AB71" t="str">
            <v>(3)</v>
          </cell>
          <cell r="AC71" t="str">
            <v>(4)=(2/1)</v>
          </cell>
          <cell r="AD71" t="str">
            <v>(5)=(3/2)</v>
          </cell>
        </row>
        <row r="73">
          <cell r="Y73" t="str">
            <v>FUNCIONAMIENTO</v>
          </cell>
          <cell r="Z73">
            <v>19166.990465664006</v>
          </cell>
          <cell r="AA73">
            <v>24146.516261246001</v>
          </cell>
          <cell r="AB73">
            <v>24159.488382104002</v>
          </cell>
          <cell r="AC73">
            <v>25.979695688284398</v>
          </cell>
          <cell r="AD73">
            <v>5.3722535862532617E-2</v>
          </cell>
        </row>
        <row r="75">
          <cell r="Y75" t="str">
            <v>Gastos de Personal</v>
          </cell>
          <cell r="Z75">
            <v>4883.7289875920023</v>
          </cell>
          <cell r="AA75">
            <v>5547.3378181580001</v>
          </cell>
          <cell r="AB75">
            <v>5764.4000000000005</v>
          </cell>
          <cell r="AC75">
            <v>13.588158398060513</v>
          </cell>
          <cell r="AD75">
            <v>3.9129072170707602</v>
          </cell>
        </row>
        <row r="76">
          <cell r="Y76" t="str">
            <v>Gastos Generales</v>
          </cell>
          <cell r="Z76">
            <v>1594.6370406764497</v>
          </cell>
          <cell r="AA76">
            <v>1523.9414520800001</v>
          </cell>
          <cell r="AB76">
            <v>1249.462</v>
          </cell>
          <cell r="AC76">
            <v>-4.433334156496227</v>
          </cell>
          <cell r="AD76">
            <v>-18.011154674306418</v>
          </cell>
        </row>
        <row r="77">
          <cell r="Y77" t="str">
            <v>Transferencias</v>
          </cell>
          <cell r="Z77">
            <v>12391.217033378554</v>
          </cell>
          <cell r="AA77">
            <v>16866.234299322001</v>
          </cell>
          <cell r="AB77">
            <v>16861.091693988001</v>
          </cell>
          <cell r="AC77">
            <v>36.114428904674753</v>
          </cell>
          <cell r="AD77">
            <v>-3.0490536552119085E-2</v>
          </cell>
        </row>
        <row r="78">
          <cell r="Y78" t="str">
            <v>Operación Comercial</v>
          </cell>
          <cell r="Z78">
            <v>297.40740401700003</v>
          </cell>
          <cell r="AA78">
            <v>209.00269168599999</v>
          </cell>
          <cell r="AB78">
            <v>284.53468811599998</v>
          </cell>
          <cell r="AC78">
            <v>-29.72512154604825</v>
          </cell>
          <cell r="AD78">
            <v>36.139245777502829</v>
          </cell>
        </row>
        <row r="80">
          <cell r="Y80" t="str">
            <v>SERVICIO DE LA DEUDA</v>
          </cell>
          <cell r="Z80">
            <v>11320.595227289999</v>
          </cell>
          <cell r="AA80">
            <v>13663.999635302</v>
          </cell>
          <cell r="AB80">
            <v>14944.17</v>
          </cell>
          <cell r="AC80">
            <v>20.700363902799658</v>
          </cell>
          <cell r="AD80">
            <v>9.3689285631315613</v>
          </cell>
        </row>
        <row r="81">
          <cell r="Y81" t="str">
            <v>Externa</v>
          </cell>
          <cell r="Z81">
            <v>2585.6198140000001</v>
          </cell>
          <cell r="AA81">
            <v>3950.8066911349997</v>
          </cell>
          <cell r="AB81">
            <v>4195.1170000000002</v>
          </cell>
          <cell r="AC81">
            <v>52.799211614294947</v>
          </cell>
          <cell r="AD81">
            <v>6.1838082185391441</v>
          </cell>
        </row>
        <row r="82">
          <cell r="Y82" t="str">
            <v>Interna   2/</v>
          </cell>
          <cell r="Z82">
            <v>8734.9754132899998</v>
          </cell>
          <cell r="AA82">
            <v>9713.192944167</v>
          </cell>
          <cell r="AB82">
            <v>10749.053</v>
          </cell>
          <cell r="AC82">
            <v>11.198858435121316</v>
          </cell>
          <cell r="AD82">
            <v>10.664464937403073</v>
          </cell>
        </row>
        <row r="87">
          <cell r="Y87" t="str">
            <v xml:space="preserve">INVERSION </v>
          </cell>
          <cell r="Z87">
            <v>7309.6402225019992</v>
          </cell>
          <cell r="AA87">
            <v>7807.5020459999996</v>
          </cell>
          <cell r="AB87">
            <v>5499.4673000000003</v>
          </cell>
          <cell r="AC87">
            <v>6.8110304795218513</v>
          </cell>
          <cell r="AD87">
            <v>-29.561756531110607</v>
          </cell>
        </row>
        <row r="89">
          <cell r="Y89" t="str">
            <v>TOTAL CON DEUDA</v>
          </cell>
          <cell r="Z89">
            <v>37797.225915456002</v>
          </cell>
          <cell r="AA89">
            <v>45618.017942548002</v>
          </cell>
          <cell r="AB89">
            <v>44603.125682104001</v>
          </cell>
          <cell r="AC89">
            <v>20.691444511259572</v>
          </cell>
          <cell r="AD89">
            <v>-2.2247618511662903</v>
          </cell>
        </row>
        <row r="90">
          <cell r="Y90" t="str">
            <v>TOTAL SIN DEUDA</v>
          </cell>
          <cell r="Z90">
            <v>26476.630688166002</v>
          </cell>
          <cell r="AA90">
            <v>31954.018307246002</v>
          </cell>
          <cell r="AB90">
            <v>29658.955682104002</v>
          </cell>
          <cell r="AC90">
            <v>20.687630853000382</v>
          </cell>
          <cell r="AD90">
            <v>-7.182391281980216</v>
          </cell>
        </row>
        <row r="92">
          <cell r="Y92" t="str">
            <v xml:space="preserve">  1/  Incluye adición por $1.3 mil milllones, traslados por $1.1 mil millones y reducción participación municipios por $223.8 millones</v>
          </cell>
        </row>
        <row r="93">
          <cell r="Y93" t="str">
            <v xml:space="preserve">   2/ Icluye el valor del déficit fiscal por $1.046.6 mil millones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-03 Mil Corr "/>
      <sheetName val="edu_sal_agua_milcte"/>
      <sheetName val="Educación"/>
      <sheetName val="Salud"/>
      <sheetName val="Hoja2"/>
      <sheetName val="Hoja3"/>
      <sheetName val="Agua"/>
      <sheetName val="94_03 Mil Corr "/>
      <sheetName val="CUA1-3"/>
      <sheetName val="BC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SOCIAL"/>
      <sheetName val="PRES NETO"/>
      <sheetName val="RESUMEN"/>
      <sheetName val="SUPUESTOS"/>
      <sheetName val="TRANSFERENCIAS"/>
      <sheetName val="ICBF"/>
      <sheetName val="SENA"/>
      <sheetName val="SENA2%YPORTAF"/>
      <sheetName val="REZAGOS"/>
      <sheetName val="ICBF3%"/>
      <sheetName val="SENA2%"/>
      <sheetName val="sena 20.02"/>
      <sheetName val="diana 20.02"/>
      <sheetName val="MODEST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ENCIAS"/>
      <sheetName val="RESUOPE"/>
      <sheetName val="APRyPAGO-TRANSFE"/>
      <sheetName val="FINANCIAMIENTO"/>
      <sheetName val="DETALLE-INV"/>
      <sheetName val="RESUMEN"/>
      <sheetName val="EMBI"/>
    </sheetNames>
    <sheetDataSet>
      <sheetData sheetId="0" refreshError="1"/>
      <sheetData sheetId="1" refreshError="1">
        <row r="9">
          <cell r="B9" t="str">
            <v>Cuadro 2b</v>
          </cell>
        </row>
        <row r="10">
          <cell r="B10" t="str">
            <v xml:space="preserve">SECTOR PUBLICO NO FINANCIERO </v>
          </cell>
        </row>
        <row r="12">
          <cell r="B12" t="str">
            <v>(MILLONES DE PESOS)</v>
          </cell>
        </row>
        <row r="13">
          <cell r="C13" t="str">
            <v>ESCENARIO CON AJUSTES</v>
          </cell>
          <cell r="H13" t="str">
            <v xml:space="preserve">  </v>
          </cell>
        </row>
        <row r="14">
          <cell r="B14" t="str">
            <v>GOBIERNO NACIONAL</v>
          </cell>
        </row>
        <row r="15">
          <cell r="Y15">
            <v>36504.734179629631</v>
          </cell>
        </row>
        <row r="17">
          <cell r="W17" t="str">
            <v>PORCENTAJE DEL PIB</v>
          </cell>
        </row>
        <row r="18">
          <cell r="E18" t="str">
            <v>CONCEPTOS</v>
          </cell>
          <cell r="H18" t="str">
            <v xml:space="preserve">        1993</v>
          </cell>
          <cell r="I18" t="str">
            <v xml:space="preserve">        1994</v>
          </cell>
          <cell r="J18" t="str">
            <v xml:space="preserve">        1995</v>
          </cell>
          <cell r="K18" t="str">
            <v xml:space="preserve">        1996</v>
          </cell>
          <cell r="L18" t="str">
            <v xml:space="preserve">        1997</v>
          </cell>
          <cell r="M18" t="str">
            <v xml:space="preserve">        1998</v>
          </cell>
          <cell r="N18" t="str">
            <v xml:space="preserve">        1999</v>
          </cell>
          <cell r="O18" t="str">
            <v xml:space="preserve">        2000</v>
          </cell>
          <cell r="P18">
            <v>2001</v>
          </cell>
          <cell r="Q18">
            <v>2002</v>
          </cell>
          <cell r="R18">
            <v>2003</v>
          </cell>
          <cell r="S18">
            <v>2004</v>
          </cell>
          <cell r="T18">
            <v>2005</v>
          </cell>
          <cell r="U18" t="str">
            <v xml:space="preserve">        1993</v>
          </cell>
          <cell r="V18" t="str">
            <v xml:space="preserve">        1994</v>
          </cell>
          <cell r="W18" t="str">
            <v xml:space="preserve">        1995</v>
          </cell>
          <cell r="X18" t="str">
            <v xml:space="preserve">        1996</v>
          </cell>
          <cell r="Y18" t="str">
            <v xml:space="preserve">        1997</v>
          </cell>
          <cell r="Z18" t="str">
            <v xml:space="preserve">        1998</v>
          </cell>
          <cell r="AA18" t="str">
            <v xml:space="preserve">        1999</v>
          </cell>
          <cell r="AB18" t="str">
            <v xml:space="preserve">        2000</v>
          </cell>
        </row>
        <row r="21">
          <cell r="C21" t="str">
            <v xml:space="preserve"> 1.</v>
          </cell>
          <cell r="D21" t="str">
            <v xml:space="preserve"> INGRESOS TOTALES</v>
          </cell>
          <cell r="H21">
            <v>5907600.3079954172</v>
          </cell>
          <cell r="I21">
            <v>7700800</v>
          </cell>
          <cell r="J21">
            <v>9523699.209999999</v>
          </cell>
          <cell r="K21">
            <v>12048768</v>
          </cell>
          <cell r="L21">
            <v>15287795.690864535</v>
          </cell>
          <cell r="M21">
            <v>16883418</v>
          </cell>
          <cell r="N21">
            <v>20104461</v>
          </cell>
          <cell r="O21">
            <v>22954281.374545835</v>
          </cell>
          <cell r="P21">
            <v>26884218.527028114</v>
          </cell>
          <cell r="Q21">
            <v>30400205.534018699</v>
          </cell>
          <cell r="R21">
            <v>33447283.291050017</v>
          </cell>
          <cell r="S21">
            <v>36346372.138895892</v>
          </cell>
          <cell r="T21">
            <v>40860117.549001813</v>
          </cell>
          <cell r="U21">
            <v>13.45751052104413</v>
          </cell>
          <cell r="V21">
            <v>13.281296754577992</v>
          </cell>
          <cell r="W21">
            <v>12.955499297505174</v>
          </cell>
          <cell r="X21">
            <v>13.458728036460998</v>
          </cell>
          <cell r="Y21">
            <v>12.314731967955858</v>
          </cell>
          <cell r="Z21">
            <v>11.844430210932694</v>
          </cell>
          <cell r="AA21">
            <v>13.100613585202014</v>
          </cell>
          <cell r="AB21">
            <v>13.025585863029439</v>
          </cell>
        </row>
        <row r="22">
          <cell r="D22" t="str">
            <v xml:space="preserve"> 1.1.</v>
          </cell>
          <cell r="E22" t="str">
            <v>INGRESOS CORRIENTES</v>
          </cell>
          <cell r="H22">
            <v>5263700.6850998439</v>
          </cell>
          <cell r="I22">
            <v>6861486</v>
          </cell>
          <cell r="J22">
            <v>8461545.209999999</v>
          </cell>
          <cell r="K22">
            <v>10503503</v>
          </cell>
          <cell r="L22">
            <v>13687699.342834629</v>
          </cell>
          <cell r="M22">
            <v>15006976</v>
          </cell>
          <cell r="N22">
            <v>16400237</v>
          </cell>
          <cell r="O22">
            <v>20121494.774545837</v>
          </cell>
          <cell r="P22">
            <v>23540534.267028112</v>
          </cell>
          <cell r="Q22">
            <v>26701514.8384187</v>
          </cell>
          <cell r="R22">
            <v>29623705.342883013</v>
          </cell>
          <cell r="S22">
            <v>32256610.720940348</v>
          </cell>
          <cell r="T22">
            <v>36473628.937412955</v>
          </cell>
          <cell r="U22">
            <v>11.990707504955546</v>
          </cell>
          <cell r="V22">
            <v>11.833761653773937</v>
          </cell>
          <cell r="W22">
            <v>11.510605344282316</v>
          </cell>
          <cell r="X22">
            <v>11.732634432595283</v>
          </cell>
          <cell r="Y22">
            <v>11.025811181248315</v>
          </cell>
          <cell r="Z22">
            <v>10.528026961669838</v>
          </cell>
          <cell r="AA22">
            <v>10.686840479967742</v>
          </cell>
          <cell r="AB22">
            <v>11.418099029185171</v>
          </cell>
        </row>
        <row r="23">
          <cell r="E23" t="str">
            <v xml:space="preserve">  1.1.1.</v>
          </cell>
          <cell r="F23" t="str">
            <v>TRIBUTARIOS</v>
          </cell>
          <cell r="H23">
            <v>5051354.6850998439</v>
          </cell>
          <cell r="I23">
            <v>6731364</v>
          </cell>
          <cell r="J23">
            <v>8229679.2799999993</v>
          </cell>
          <cell r="K23">
            <v>10171715</v>
          </cell>
          <cell r="L23">
            <v>13148299.554000001</v>
          </cell>
          <cell r="M23">
            <v>14825238</v>
          </cell>
          <cell r="N23">
            <v>16128233</v>
          </cell>
          <cell r="O23">
            <v>19382413.840017654</v>
          </cell>
          <cell r="P23">
            <v>23059998.070563033</v>
          </cell>
          <cell r="Q23">
            <v>26545378.694288172</v>
          </cell>
          <cell r="R23">
            <v>29431895.680207804</v>
          </cell>
          <cell r="S23">
            <v>32037180.466513693</v>
          </cell>
          <cell r="T23">
            <v>36222600.726463035</v>
          </cell>
          <cell r="U23">
            <v>11.506983424090755</v>
          </cell>
          <cell r="V23">
            <v>11.60934485340265</v>
          </cell>
          <cell r="W23">
            <v>11.195188107031038</v>
          </cell>
          <cell r="X23">
            <v>11.362020237205238</v>
          </cell>
          <cell r="Y23">
            <v>10.591310095716423</v>
          </cell>
          <cell r="Z23">
            <v>10.400530085286485</v>
          </cell>
          <cell r="AA23">
            <v>10.509595275650685</v>
          </cell>
          <cell r="AB23">
            <v>10.998701792768076</v>
          </cell>
        </row>
        <row r="24">
          <cell r="F24" t="str">
            <v>Renta</v>
          </cell>
          <cell r="H24">
            <v>2053778</v>
          </cell>
          <cell r="I24">
            <v>2726730</v>
          </cell>
          <cell r="J24">
            <v>3257473</v>
          </cell>
          <cell r="K24">
            <v>3637291</v>
          </cell>
          <cell r="L24">
            <v>5081160.7374290004</v>
          </cell>
          <cell r="M24">
            <v>5764752</v>
          </cell>
          <cell r="N24">
            <v>6035064</v>
          </cell>
          <cell r="O24">
            <v>6761800</v>
          </cell>
          <cell r="P24">
            <v>7864403.8464191798</v>
          </cell>
          <cell r="Q24">
            <v>9076043.5092593804</v>
          </cell>
          <cell r="R24">
            <v>10943170.717495337</v>
          </cell>
          <cell r="S24">
            <v>12377808.872159338</v>
          </cell>
          <cell r="T24">
            <v>14011512.910577733</v>
          </cell>
          <cell r="U24">
            <v>4.6785052478046572</v>
          </cell>
          <cell r="V24">
            <v>4.7026945641505362</v>
          </cell>
          <cell r="W24">
            <v>4.4312811894383719</v>
          </cell>
          <cell r="X24">
            <v>4.0629307791856615</v>
          </cell>
          <cell r="Y24">
            <v>4.0930120883896057</v>
          </cell>
          <cell r="Z24">
            <v>4.044216801795387</v>
          </cell>
          <cell r="AA24">
            <v>3.9326118430115393</v>
          </cell>
          <cell r="AB24">
            <v>3.8370361089282898</v>
          </cell>
        </row>
        <row r="25">
          <cell r="F25" t="str">
            <v>Ventas internas</v>
          </cell>
          <cell r="H25">
            <v>1270304</v>
          </cell>
          <cell r="I25">
            <v>1688410</v>
          </cell>
          <cell r="J25">
            <v>2064330</v>
          </cell>
          <cell r="K25">
            <v>2804742</v>
          </cell>
          <cell r="L25">
            <v>3829700</v>
          </cell>
          <cell r="M25">
            <v>4037970</v>
          </cell>
          <cell r="N25">
            <v>3993819</v>
          </cell>
          <cell r="O25">
            <v>5222366.5599999996</v>
          </cell>
          <cell r="P25">
            <v>6360920.4053122215</v>
          </cell>
          <cell r="Q25">
            <v>7480264.3391452357</v>
          </cell>
          <cell r="R25">
            <v>8614424.9488249905</v>
          </cell>
          <cell r="S25">
            <v>9854902.0121063925</v>
          </cell>
          <cell r="T25">
            <v>11274007.752722001</v>
          </cell>
          <cell r="U25">
            <v>2.8937518710918355</v>
          </cell>
          <cell r="V25">
            <v>2.91194087022089</v>
          </cell>
          <cell r="W25">
            <v>2.8081972430142361</v>
          </cell>
          <cell r="X25">
            <v>3.1329559827560542</v>
          </cell>
          <cell r="Y25">
            <v>3.084926693902823</v>
          </cell>
          <cell r="Z25">
            <v>2.8328063582172689</v>
          </cell>
          <cell r="AA25">
            <v>2.6024810835882608</v>
          </cell>
          <cell r="AB25">
            <v>2.963472605634538</v>
          </cell>
        </row>
        <row r="26">
          <cell r="F26" t="str">
            <v>Ventas externas</v>
          </cell>
          <cell r="H26">
            <v>811677</v>
          </cell>
          <cell r="I26">
            <v>1083655</v>
          </cell>
          <cell r="J26">
            <v>1412000.57</v>
          </cell>
          <cell r="K26">
            <v>1378928.75</v>
          </cell>
          <cell r="L26">
            <v>2006900</v>
          </cell>
          <cell r="M26">
            <v>2368507</v>
          </cell>
          <cell r="N26">
            <v>1867124</v>
          </cell>
          <cell r="O26">
            <v>2764967</v>
          </cell>
          <cell r="P26">
            <v>2810127.8624632023</v>
          </cell>
          <cell r="Q26">
            <v>3237569.8594494509</v>
          </cell>
          <cell r="R26">
            <v>3969400.4033376002</v>
          </cell>
          <cell r="S26">
            <v>4429317.2790943999</v>
          </cell>
          <cell r="T26">
            <v>4905586.9443504</v>
          </cell>
          <cell r="U26">
            <v>1.8489997964835252</v>
          </cell>
          <cell r="V26">
            <v>1.8689413612328867</v>
          </cell>
          <cell r="W26">
            <v>1.9208053498270774</v>
          </cell>
          <cell r="X26">
            <v>1.5402925035909993</v>
          </cell>
          <cell r="Y26">
            <v>1.6166121059074015</v>
          </cell>
          <cell r="Z26">
            <v>1.6616076120134893</v>
          </cell>
          <cell r="AA26">
            <v>1.2166687801108782</v>
          </cell>
          <cell r="AB26">
            <v>1.5690020732637948</v>
          </cell>
        </row>
        <row r="27">
          <cell r="F27" t="str">
            <v>Aduanas</v>
          </cell>
          <cell r="H27">
            <v>508123</v>
          </cell>
          <cell r="I27">
            <v>718041</v>
          </cell>
          <cell r="J27">
            <v>868730.35</v>
          </cell>
          <cell r="K27">
            <v>912710</v>
          </cell>
          <cell r="L27">
            <v>1240900</v>
          </cell>
          <cell r="M27">
            <v>1646641</v>
          </cell>
          <cell r="N27">
            <v>1360239</v>
          </cell>
          <cell r="O27">
            <v>2110784</v>
          </cell>
          <cell r="P27">
            <v>2253717.4192327252</v>
          </cell>
          <cell r="Q27">
            <v>2597327.7729860581</v>
          </cell>
          <cell r="R27">
            <v>2416436.9338500001</v>
          </cell>
          <cell r="S27">
            <v>2696418.7981499997</v>
          </cell>
          <cell r="T27">
            <v>2986355.6885249997</v>
          </cell>
          <cell r="U27">
            <v>1.1575039376360279</v>
          </cell>
          <cell r="V27">
            <v>1.2383798570218596</v>
          </cell>
          <cell r="W27">
            <v>1.1817714095095224</v>
          </cell>
          <cell r="X27">
            <v>1.0195163245037433</v>
          </cell>
          <cell r="Y27">
            <v>0.99957843550774539</v>
          </cell>
          <cell r="Z27">
            <v>1.1551881501103878</v>
          </cell>
          <cell r="AA27">
            <v>0.88636872794160482</v>
          </cell>
          <cell r="AB27">
            <v>1.197780831457318</v>
          </cell>
        </row>
        <row r="28">
          <cell r="F28" t="str">
            <v>Gasolina</v>
          </cell>
          <cell r="H28">
            <v>319997.68509984389</v>
          </cell>
          <cell r="I28">
            <v>405857</v>
          </cell>
          <cell r="J28">
            <v>465782.39</v>
          </cell>
          <cell r="K28">
            <v>637180.5</v>
          </cell>
          <cell r="L28">
            <v>636400</v>
          </cell>
          <cell r="M28">
            <v>641768</v>
          </cell>
          <cell r="N28">
            <v>799292</v>
          </cell>
          <cell r="O28">
            <v>939040.28001765453</v>
          </cell>
          <cell r="P28">
            <v>1310298</v>
          </cell>
          <cell r="Q28">
            <v>1512491</v>
          </cell>
          <cell r="R28">
            <v>1700369.0592616</v>
          </cell>
          <cell r="S28">
            <v>1948541.6215686558</v>
          </cell>
          <cell r="T28">
            <v>2209797.9160182984</v>
          </cell>
          <cell r="U28">
            <v>0.72895456520858726</v>
          </cell>
          <cell r="V28">
            <v>0.6999671796336433</v>
          </cell>
          <cell r="W28">
            <v>0.63362389900964566</v>
          </cell>
          <cell r="X28">
            <v>0.71174406044138594</v>
          </cell>
          <cell r="Y28">
            <v>0.51263737316232505</v>
          </cell>
          <cell r="Z28">
            <v>0.45022733474998089</v>
          </cell>
          <cell r="AA28">
            <v>0.52084040620354299</v>
          </cell>
          <cell r="AB28">
            <v>0.53286572542309341</v>
          </cell>
        </row>
        <row r="29">
          <cell r="F29" t="str">
            <v>Resto</v>
          </cell>
          <cell r="H29">
            <v>87475</v>
          </cell>
          <cell r="I29">
            <v>108671</v>
          </cell>
          <cell r="J29">
            <v>161362.96999999997</v>
          </cell>
          <cell r="K29">
            <v>171960</v>
          </cell>
          <cell r="L29">
            <v>278838.596571</v>
          </cell>
          <cell r="M29">
            <v>365600</v>
          </cell>
          <cell r="N29">
            <v>1185151</v>
          </cell>
          <cell r="O29">
            <v>1583456</v>
          </cell>
          <cell r="P29">
            <v>1405162.5371357051</v>
          </cell>
          <cell r="Q29">
            <v>1587485.2134480462</v>
          </cell>
          <cell r="R29">
            <v>1213186.6174382728</v>
          </cell>
          <cell r="S29">
            <v>730191.88343491009</v>
          </cell>
          <cell r="T29">
            <v>835339.51426960295</v>
          </cell>
          <cell r="U29">
            <v>0.19926800586612206</v>
          </cell>
          <cell r="V29">
            <v>0.18742102114283515</v>
          </cell>
          <cell r="W29">
            <v>0.21950901623218616</v>
          </cell>
          <cell r="X29">
            <v>0.19208294766318293</v>
          </cell>
          <cell r="Y29">
            <v>0.22461201395730163</v>
          </cell>
          <cell r="Z29">
            <v>0.25648382839997164</v>
          </cell>
          <cell r="AA29">
            <v>0.77227662512890816</v>
          </cell>
          <cell r="AB29">
            <v>0.89854444806104217</v>
          </cell>
        </row>
        <row r="30">
          <cell r="F30" t="str">
            <v>Reforma y Racionalización Tributarias</v>
          </cell>
          <cell r="K30">
            <v>628902.75</v>
          </cell>
          <cell r="L30">
            <v>74400.22</v>
          </cell>
          <cell r="M30">
            <v>0</v>
          </cell>
          <cell r="N30">
            <v>887544</v>
          </cell>
          <cell r="O30">
            <v>0</v>
          </cell>
          <cell r="P30">
            <v>1055368</v>
          </cell>
          <cell r="Q30">
            <v>1054197</v>
          </cell>
          <cell r="R30">
            <v>574907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0.70249763906421159</v>
          </cell>
          <cell r="Y30">
            <v>5.9931384889219175E-2</v>
          </cell>
          <cell r="Z30">
            <v>0</v>
          </cell>
          <cell r="AA30">
            <v>0.57834780966595112</v>
          </cell>
          <cell r="AB30">
            <v>0</v>
          </cell>
        </row>
        <row r="31">
          <cell r="E31" t="str">
            <v xml:space="preserve">  1.1.2.</v>
          </cell>
          <cell r="F31" t="str">
            <v>NO TRIBUTARIOS</v>
          </cell>
          <cell r="H31">
            <v>212346</v>
          </cell>
          <cell r="I31">
            <v>130122</v>
          </cell>
          <cell r="J31">
            <v>231865.93</v>
          </cell>
          <cell r="K31">
            <v>331788</v>
          </cell>
          <cell r="L31">
            <v>539399.78883462772</v>
          </cell>
          <cell r="M31">
            <v>181738</v>
          </cell>
          <cell r="N31">
            <v>272004</v>
          </cell>
          <cell r="O31">
            <v>739080.93452818377</v>
          </cell>
          <cell r="P31">
            <v>480536.19646507886</v>
          </cell>
          <cell r="Q31">
            <v>156136.14413052661</v>
          </cell>
          <cell r="R31">
            <v>191809.66267521112</v>
          </cell>
          <cell r="S31">
            <v>219430.25442665338</v>
          </cell>
          <cell r="T31">
            <v>251028.21094991729</v>
          </cell>
          <cell r="U31">
            <v>0.48372408086479063</v>
          </cell>
          <cell r="V31">
            <v>0.22441680037128575</v>
          </cell>
          <cell r="W31">
            <v>0.31541723725127863</v>
          </cell>
          <cell r="X31">
            <v>0.37061419539004498</v>
          </cell>
          <cell r="Y31">
            <v>0.43450108553189259</v>
          </cell>
          <cell r="Z31">
            <v>0.12749687638335352</v>
          </cell>
          <cell r="AA31">
            <v>0.17724520431705626</v>
          </cell>
          <cell r="AB31">
            <v>0.41939723641709403</v>
          </cell>
        </row>
        <row r="32">
          <cell r="F32" t="str">
            <v>Contribución hidrocarburos</v>
          </cell>
          <cell r="H32">
            <v>92000</v>
          </cell>
          <cell r="I32">
            <v>115700</v>
          </cell>
          <cell r="J32">
            <v>172307.49</v>
          </cell>
          <cell r="K32">
            <v>267843</v>
          </cell>
          <cell r="L32">
            <v>278800</v>
          </cell>
          <cell r="M32">
            <v>41269</v>
          </cell>
          <cell r="N32">
            <v>14000</v>
          </cell>
          <cell r="O32">
            <v>58186.551473012805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0.20957595358311781</v>
          </cell>
          <cell r="V32">
            <v>0.19954368825377539</v>
          </cell>
          <cell r="W32">
            <v>0.23439731940566821</v>
          </cell>
          <cell r="X32">
            <v>0.29918628140817577</v>
          </cell>
          <cell r="Y32">
            <v>0.22458092337783822</v>
          </cell>
          <cell r="Z32">
            <v>2.8951945060827218E-2</v>
          </cell>
          <cell r="AA32">
            <v>9.1227807695430495E-3</v>
          </cell>
          <cell r="AB32">
            <v>3.3018412117478295E-2</v>
          </cell>
        </row>
        <row r="33">
          <cell r="F33" t="str">
            <v xml:space="preserve">Resto </v>
          </cell>
          <cell r="H33">
            <v>120346</v>
          </cell>
          <cell r="I33">
            <v>14422</v>
          </cell>
          <cell r="J33">
            <v>59558.44</v>
          </cell>
          <cell r="K33">
            <v>63945</v>
          </cell>
          <cell r="L33">
            <v>260599.78883462772</v>
          </cell>
          <cell r="M33">
            <v>140469</v>
          </cell>
          <cell r="N33">
            <v>258004</v>
          </cell>
          <cell r="O33">
            <v>680894.383055171</v>
          </cell>
          <cell r="P33">
            <v>480536.19646507886</v>
          </cell>
          <cell r="Q33">
            <v>156136.14413052661</v>
          </cell>
          <cell r="R33">
            <v>191809.66267521112</v>
          </cell>
          <cell r="S33">
            <v>219430.25442665338</v>
          </cell>
          <cell r="T33">
            <v>251028.21094991729</v>
          </cell>
          <cell r="U33">
            <v>0.27414812728167276</v>
          </cell>
          <cell r="V33">
            <v>2.4873112117510362E-2</v>
          </cell>
          <cell r="W33">
            <v>8.1019917845610356E-2</v>
          </cell>
          <cell r="X33">
            <v>7.1427913981869234E-2</v>
          </cell>
          <cell r="Y33">
            <v>0.20992016215405432</v>
          </cell>
          <cell r="Z33">
            <v>9.85449313225263E-2</v>
          </cell>
          <cell r="AA33">
            <v>0.16812242354751319</v>
          </cell>
          <cell r="AB33">
            <v>0.38637882429961579</v>
          </cell>
        </row>
        <row r="34">
          <cell r="D34" t="str">
            <v xml:space="preserve"> 1.2.</v>
          </cell>
          <cell r="E34" t="str">
            <v>CONTRIBUCIONES PARAFISCALES</v>
          </cell>
          <cell r="H34">
            <v>81799.62289557296</v>
          </cell>
          <cell r="I34">
            <v>219100</v>
          </cell>
          <cell r="J34">
            <v>259554</v>
          </cell>
          <cell r="U34">
            <v>0.18633949968564281</v>
          </cell>
          <cell r="V34">
            <v>0.37787400256181675</v>
          </cell>
          <cell r="W34">
            <v>0.35308251452690081</v>
          </cell>
        </row>
        <row r="35">
          <cell r="D35" t="str">
            <v xml:space="preserve"> 1.3.</v>
          </cell>
          <cell r="E35" t="str">
            <v>FONDOS ESPECIALES</v>
          </cell>
          <cell r="K35">
            <v>400315</v>
          </cell>
          <cell r="L35">
            <v>382093.34802990541</v>
          </cell>
          <cell r="M35">
            <v>386363</v>
          </cell>
          <cell r="N35">
            <v>539961</v>
          </cell>
          <cell r="O35">
            <v>604451</v>
          </cell>
          <cell r="P35">
            <v>758201</v>
          </cell>
          <cell r="Q35">
            <v>856056</v>
          </cell>
          <cell r="R35">
            <v>1059783.7867870014</v>
          </cell>
          <cell r="S35">
            <v>1202635.0115191403</v>
          </cell>
          <cell r="T35">
            <v>1367601.312581595</v>
          </cell>
          <cell r="U35">
            <v>0</v>
          </cell>
          <cell r="V35">
            <v>0</v>
          </cell>
          <cell r="W35">
            <v>0</v>
          </cell>
          <cell r="X35">
            <v>0.44716030003365359</v>
          </cell>
          <cell r="Y35">
            <v>0.30778650257204399</v>
          </cell>
          <cell r="Z35">
            <v>0.27104994910311336</v>
          </cell>
          <cell r="AA35">
            <v>0.35185327336451672</v>
          </cell>
          <cell r="AB35">
            <v>0.34300043081395692</v>
          </cell>
        </row>
        <row r="36">
          <cell r="D36" t="str">
            <v xml:space="preserve"> 1.4.</v>
          </cell>
          <cell r="E36" t="str">
            <v>OTROS DE CAPITAL</v>
          </cell>
          <cell r="H36">
            <v>562100</v>
          </cell>
          <cell r="I36">
            <v>620214</v>
          </cell>
          <cell r="J36">
            <v>802600</v>
          </cell>
          <cell r="K36">
            <v>1144950</v>
          </cell>
          <cell r="L36">
            <v>1218003</v>
          </cell>
          <cell r="M36">
            <v>1490079</v>
          </cell>
          <cell r="N36">
            <v>3164263</v>
          </cell>
          <cell r="O36">
            <v>2228335.5999999996</v>
          </cell>
          <cell r="P36">
            <v>2585483.2600000012</v>
          </cell>
          <cell r="Q36">
            <v>2842634.6956000007</v>
          </cell>
          <cell r="R36">
            <v>2763794.1613799995</v>
          </cell>
          <cell r="S36">
            <v>2887126.4064364014</v>
          </cell>
          <cell r="T36">
            <v>3018887.299007263</v>
          </cell>
          <cell r="U36">
            <v>1.2804635164029405</v>
          </cell>
          <cell r="V36">
            <v>1.0696610982422392</v>
          </cell>
          <cell r="W36">
            <v>1.0918114386959576</v>
          </cell>
          <cell r="X36">
            <v>1.2789333038320616</v>
          </cell>
          <cell r="Y36">
            <v>0.98113428413549886</v>
          </cell>
          <cell r="Z36">
            <v>1.0453533001597413</v>
          </cell>
          <cell r="AA36">
            <v>2.0619198318697571</v>
          </cell>
          <cell r="AB36">
            <v>1.2644864030303153</v>
          </cell>
        </row>
        <row r="37">
          <cell r="E37" t="str">
            <v>Rendimientos financieros</v>
          </cell>
          <cell r="H37">
            <v>121900</v>
          </cell>
          <cell r="I37">
            <v>125100</v>
          </cell>
          <cell r="J37">
            <v>141300</v>
          </cell>
          <cell r="K37">
            <v>293738</v>
          </cell>
          <cell r="L37">
            <v>318811.99</v>
          </cell>
          <cell r="M37">
            <v>291800</v>
          </cell>
          <cell r="N37">
            <v>320558</v>
          </cell>
          <cell r="O37">
            <v>494497</v>
          </cell>
          <cell r="P37">
            <v>559493</v>
          </cell>
          <cell r="Q37">
            <v>626156</v>
          </cell>
          <cell r="R37">
            <v>657463.80000000005</v>
          </cell>
          <cell r="S37">
            <v>683762.35200000007</v>
          </cell>
          <cell r="T37">
            <v>711112.84608000005</v>
          </cell>
          <cell r="U37">
            <v>0.27768813849763108</v>
          </cell>
          <cell r="V37">
            <v>0.2157555350090519</v>
          </cell>
          <cell r="W37">
            <v>0.19221649176144878</v>
          </cell>
          <cell r="X37">
            <v>0.3281115426883463</v>
          </cell>
          <cell r="Y37">
            <v>0.25681166104062458</v>
          </cell>
          <cell r="Z37">
            <v>0.2047100140238286</v>
          </cell>
          <cell r="AA37">
            <v>0.20888431128022719</v>
          </cell>
          <cell r="AB37">
            <v>0.28060617657379883</v>
          </cell>
        </row>
        <row r="38">
          <cell r="E38" t="str">
            <v>Excedentes financieros</v>
          </cell>
          <cell r="H38">
            <v>154960</v>
          </cell>
          <cell r="I38">
            <v>220000</v>
          </cell>
          <cell r="J38">
            <v>428800</v>
          </cell>
          <cell r="K38">
            <v>550000</v>
          </cell>
          <cell r="L38">
            <v>635803</v>
          </cell>
          <cell r="M38">
            <v>712766</v>
          </cell>
          <cell r="N38">
            <v>2645009</v>
          </cell>
          <cell r="O38">
            <v>1515273.0000000002</v>
          </cell>
          <cell r="P38">
            <v>1779006.8400000003</v>
          </cell>
          <cell r="Q38">
            <v>1940644.1904000002</v>
          </cell>
          <cell r="R38">
            <v>1816704.1309200004</v>
          </cell>
          <cell r="S38">
            <v>1902152.7747580006</v>
          </cell>
          <cell r="T38">
            <v>1994514.7220617256</v>
          </cell>
          <cell r="U38">
            <v>0.35299880181782534</v>
          </cell>
          <cell r="V38">
            <v>0.37942620065540705</v>
          </cell>
          <cell r="W38">
            <v>0.58331515688116953</v>
          </cell>
          <cell r="X38">
            <v>0.61436160278408125</v>
          </cell>
          <cell r="Y38">
            <v>0.51215647355236615</v>
          </cell>
          <cell r="Z38">
            <v>0.50003542788111111</v>
          </cell>
          <cell r="AA38">
            <v>1.7235598028905921</v>
          </cell>
          <cell r="AB38">
            <v>0.85985347331836159</v>
          </cell>
        </row>
        <row r="39">
          <cell r="F39" t="str">
            <v>Ecopetrol</v>
          </cell>
          <cell r="H39">
            <v>110000</v>
          </cell>
          <cell r="I39">
            <v>139000</v>
          </cell>
          <cell r="J39">
            <v>194020</v>
          </cell>
          <cell r="K39">
            <v>226224</v>
          </cell>
          <cell r="L39">
            <v>223000</v>
          </cell>
          <cell r="M39">
            <v>279000</v>
          </cell>
          <cell r="N39">
            <v>279000</v>
          </cell>
          <cell r="O39">
            <v>674000</v>
          </cell>
          <cell r="P39">
            <v>311674</v>
          </cell>
          <cell r="Q39">
            <v>340633.9</v>
          </cell>
          <cell r="R39">
            <v>136800</v>
          </cell>
          <cell r="S39">
            <v>156499.25380120002</v>
          </cell>
          <cell r="T39">
            <v>179035.06026665284</v>
          </cell>
          <cell r="U39">
            <v>0.25057994450155385</v>
          </cell>
          <cell r="V39">
            <v>0.23972837223227988</v>
          </cell>
          <cell r="W39">
            <v>0.26393378437053289</v>
          </cell>
          <cell r="X39">
            <v>0.25269698041495636</v>
          </cell>
          <cell r="Y39">
            <v>0.17963251762287635</v>
          </cell>
          <cell r="Z39">
            <v>0.19573027386102868</v>
          </cell>
          <cell r="AA39">
            <v>0.18180398819303648</v>
          </cell>
          <cell r="AB39">
            <v>0.38246655290272824</v>
          </cell>
        </row>
        <row r="40">
          <cell r="F40" t="str">
            <v>Resto</v>
          </cell>
          <cell r="H40">
            <v>44960</v>
          </cell>
          <cell r="I40">
            <v>81000</v>
          </cell>
          <cell r="J40">
            <v>234780</v>
          </cell>
          <cell r="K40">
            <v>323776</v>
          </cell>
          <cell r="L40">
            <v>412803</v>
          </cell>
          <cell r="M40">
            <v>433766</v>
          </cell>
          <cell r="N40">
            <v>2366009</v>
          </cell>
          <cell r="O40">
            <v>841273.00000000023</v>
          </cell>
          <cell r="P40">
            <v>1467332.8400000003</v>
          </cell>
          <cell r="Q40">
            <v>1600010.2904000003</v>
          </cell>
          <cell r="R40">
            <v>1679904.1309200004</v>
          </cell>
          <cell r="S40">
            <v>1745653.5209568006</v>
          </cell>
          <cell r="T40">
            <v>1815479.6617950727</v>
          </cell>
          <cell r="U40">
            <v>0.10241885731627148</v>
          </cell>
          <cell r="V40">
            <v>0.13969782842312711</v>
          </cell>
          <cell r="W40">
            <v>0.31938137251063659</v>
          </cell>
          <cell r="X40">
            <v>0.36166462236912489</v>
          </cell>
          <cell r="Y40">
            <v>0.3325239559294898</v>
          </cell>
          <cell r="Z40">
            <v>0.30430515402008235</v>
          </cell>
          <cell r="AA40">
            <v>1.5417558146975556</v>
          </cell>
          <cell r="AB40">
            <v>0.47738692041563341</v>
          </cell>
        </row>
        <row r="41">
          <cell r="E41" t="str">
            <v>Recuperación de cartera</v>
          </cell>
          <cell r="H41">
            <v>66700</v>
          </cell>
          <cell r="I41">
            <v>55200</v>
          </cell>
          <cell r="J41">
            <v>5900</v>
          </cell>
          <cell r="K41">
            <v>8100</v>
          </cell>
          <cell r="L41">
            <v>75800</v>
          </cell>
          <cell r="M41">
            <v>75100</v>
          </cell>
          <cell r="N41">
            <v>3481</v>
          </cell>
          <cell r="O41">
            <v>3829.1000000000004</v>
          </cell>
          <cell r="P41">
            <v>4332</v>
          </cell>
          <cell r="Q41">
            <v>4887</v>
          </cell>
          <cell r="R41">
            <v>5131.3500000000004</v>
          </cell>
          <cell r="S41">
            <v>5336.6040000000003</v>
          </cell>
          <cell r="T41">
            <v>5550.0681600000007</v>
          </cell>
          <cell r="U41">
            <v>0.1519425663477604</v>
          </cell>
          <cell r="V41">
            <v>9.5201483073538498E-2</v>
          </cell>
          <cell r="W41">
            <v>8.0260247798481822E-3</v>
          </cell>
          <cell r="X41">
            <v>9.0478708773655617E-3</v>
          </cell>
          <cell r="Y41">
            <v>6.1058945452080841E-2</v>
          </cell>
          <cell r="Z41">
            <v>5.2685819236427442E-2</v>
          </cell>
          <cell r="AA41">
            <v>2.2683142756270967E-3</v>
          </cell>
          <cell r="AB41">
            <v>2.1728526375665233E-3</v>
          </cell>
        </row>
        <row r="42">
          <cell r="E42" t="str">
            <v>Reintegros y recursos no apropiados</v>
          </cell>
          <cell r="H42">
            <v>78400</v>
          </cell>
          <cell r="I42">
            <v>171400</v>
          </cell>
          <cell r="J42">
            <v>226600</v>
          </cell>
          <cell r="K42">
            <v>192000</v>
          </cell>
          <cell r="L42">
            <v>83188.009999999995</v>
          </cell>
          <cell r="M42">
            <v>199903</v>
          </cell>
          <cell r="N42">
            <v>190017</v>
          </cell>
          <cell r="O42">
            <v>209018.7</v>
          </cell>
          <cell r="P42">
            <v>236476.19600000003</v>
          </cell>
          <cell r="Q42">
            <v>264401.76776000008</v>
          </cell>
          <cell r="R42">
            <v>277621.85614800011</v>
          </cell>
          <cell r="S42">
            <v>288726.73039392009</v>
          </cell>
          <cell r="T42">
            <v>300275.79960967693</v>
          </cell>
          <cell r="U42">
            <v>0.17859516044474388</v>
          </cell>
          <cell r="V42">
            <v>0.29560750360153071</v>
          </cell>
          <cell r="W42">
            <v>0.30825376527349113</v>
          </cell>
          <cell r="X42">
            <v>0.21446805042644293</v>
          </cell>
          <cell r="Y42">
            <v>6.7010186871466426E-2</v>
          </cell>
          <cell r="Z42">
            <v>0.14024039045032696</v>
          </cell>
          <cell r="AA42">
            <v>0.12382024524901869</v>
          </cell>
          <cell r="AB42">
            <v>0.11860929032820398</v>
          </cell>
        </row>
        <row r="43">
          <cell r="E43" t="str">
            <v xml:space="preserve">Resto </v>
          </cell>
          <cell r="H43">
            <v>140140</v>
          </cell>
          <cell r="I43">
            <v>48514</v>
          </cell>
          <cell r="J43">
            <v>0</v>
          </cell>
          <cell r="K43">
            <v>101112</v>
          </cell>
          <cell r="L43">
            <v>104400</v>
          </cell>
          <cell r="M43">
            <v>210510</v>
          </cell>
          <cell r="N43">
            <v>5198</v>
          </cell>
          <cell r="O43">
            <v>5717.8</v>
          </cell>
          <cell r="P43">
            <v>6175.2240000000002</v>
          </cell>
          <cell r="Q43">
            <v>6545.7374400000008</v>
          </cell>
          <cell r="R43">
            <v>6873.0243120000014</v>
          </cell>
          <cell r="S43">
            <v>7147.9452844800016</v>
          </cell>
          <cell r="T43">
            <v>7433.8630958592021</v>
          </cell>
          <cell r="U43">
            <v>0.31923884929497964</v>
          </cell>
          <cell r="V43">
            <v>8.3670375902710981E-2</v>
          </cell>
          <cell r="W43">
            <v>0</v>
          </cell>
          <cell r="X43">
            <v>0.11294423705582549</v>
          </cell>
          <cell r="Y43">
            <v>8.4097017218960943E-2</v>
          </cell>
          <cell r="Z43">
            <v>0.14768164856804714</v>
          </cell>
          <cell r="AA43">
            <v>3.3871581742917693E-3</v>
          </cell>
          <cell r="AB43">
            <v>3.2446101723845981E-3</v>
          </cell>
        </row>
        <row r="45">
          <cell r="C45" t="str">
            <v xml:space="preserve"> 2.</v>
          </cell>
          <cell r="D45" t="str">
            <v xml:space="preserve"> PAGOS TOTALES</v>
          </cell>
          <cell r="H45">
            <v>6046333.0410558749</v>
          </cell>
          <cell r="I45">
            <v>8498337</v>
          </cell>
          <cell r="J45">
            <v>11290300</v>
          </cell>
          <cell r="K45">
            <v>15363198.08</v>
          </cell>
          <cell r="L45">
            <v>19589241</v>
          </cell>
          <cell r="M45">
            <v>23492406</v>
          </cell>
          <cell r="N45">
            <v>27734235</v>
          </cell>
          <cell r="O45">
            <v>31690348.102001004</v>
          </cell>
          <cell r="P45">
            <v>34233070.352725402</v>
          </cell>
          <cell r="Q45">
            <v>38373303.230387703</v>
          </cell>
          <cell r="R45">
            <v>41980882.71451927</v>
          </cell>
          <cell r="S45">
            <v>45846335.122750215</v>
          </cell>
          <cell r="T45">
            <v>51033025.458530419</v>
          </cell>
          <cell r="U45">
            <v>13.773543616960843</v>
          </cell>
          <cell r="V45">
            <v>14.656780544542137</v>
          </cell>
          <cell r="W45">
            <v>15.35868263930846</v>
          </cell>
          <cell r="X45">
            <v>17.161016356942035</v>
          </cell>
          <cell r="Y45">
            <v>15.779662238346509</v>
          </cell>
          <cell r="Z45">
            <v>16.48091419367195</v>
          </cell>
          <cell r="AA45">
            <v>18.07238183685627</v>
          </cell>
          <cell r="AB45">
            <v>17.982935013145163</v>
          </cell>
        </row>
        <row r="46">
          <cell r="D46" t="str">
            <v xml:space="preserve"> 2.1.</v>
          </cell>
          <cell r="E46" t="str">
            <v xml:space="preserve"> PAGOS CORRIENTES</v>
          </cell>
          <cell r="H46">
            <v>5073285.0410558749</v>
          </cell>
          <cell r="I46">
            <v>7159337</v>
          </cell>
          <cell r="J46">
            <v>9544400</v>
          </cell>
          <cell r="K46">
            <v>13046998.08</v>
          </cell>
          <cell r="L46">
            <v>16419841</v>
          </cell>
          <cell r="M46">
            <v>21212186</v>
          </cell>
          <cell r="N46">
            <v>25711137</v>
          </cell>
          <cell r="O46">
            <v>29337897.772421002</v>
          </cell>
          <cell r="P46">
            <v>32081049.352725405</v>
          </cell>
          <cell r="Q46">
            <v>36160675.230387703</v>
          </cell>
          <cell r="R46">
            <v>39158525.664519273</v>
          </cell>
          <cell r="S46">
            <v>42617558.652750216</v>
          </cell>
          <cell r="T46">
            <v>47339305.178530417</v>
          </cell>
          <cell r="U46">
            <v>11.556940763894042</v>
          </cell>
          <cell r="V46">
            <v>12.347454714189453</v>
          </cell>
          <cell r="W46">
            <v>12.983659476064913</v>
          </cell>
          <cell r="X46">
            <v>14.573772094453874</v>
          </cell>
          <cell r="Y46">
            <v>13.226625012544069</v>
          </cell>
          <cell r="Z46">
            <v>14.881243637889172</v>
          </cell>
          <cell r="AA46">
            <v>16.75407615619191</v>
          </cell>
          <cell r="AB46">
            <v>16.648018739511112</v>
          </cell>
        </row>
        <row r="47">
          <cell r="E47" t="str">
            <v xml:space="preserve"> 2.1.1.</v>
          </cell>
          <cell r="F47" t="str">
            <v xml:space="preserve"> Interes deuda Externa</v>
          </cell>
          <cell r="H47">
            <v>338748</v>
          </cell>
          <cell r="I47">
            <v>375230</v>
          </cell>
          <cell r="J47">
            <v>383400</v>
          </cell>
          <cell r="K47">
            <v>467078</v>
          </cell>
          <cell r="L47">
            <v>617500</v>
          </cell>
          <cell r="M47">
            <v>889000</v>
          </cell>
          <cell r="N47">
            <v>1417360</v>
          </cell>
          <cell r="O47">
            <v>2280777.8724210002</v>
          </cell>
          <cell r="P47">
            <v>2554433</v>
          </cell>
          <cell r="Q47">
            <v>3248517</v>
          </cell>
          <cell r="R47">
            <v>2777321.1498819999</v>
          </cell>
          <cell r="S47">
            <v>3084712.2691718875</v>
          </cell>
          <cell r="T47">
            <v>3426119.7874645363</v>
          </cell>
          <cell r="U47">
            <v>0.77166777309102164</v>
          </cell>
          <cell r="V47">
            <v>0.64714587850876526</v>
          </cell>
          <cell r="W47">
            <v>0.52155557637182925</v>
          </cell>
          <cell r="X47">
            <v>0.52173597946396932</v>
          </cell>
          <cell r="Y47">
            <v>0.49741291314854769</v>
          </cell>
          <cell r="Z47">
            <v>0.62367101599446062</v>
          </cell>
          <cell r="AA47">
            <v>0.92359032510853833</v>
          </cell>
          <cell r="AB47">
            <v>1.2942451792309768</v>
          </cell>
        </row>
        <row r="48">
          <cell r="E48" t="str">
            <v xml:space="preserve"> 2.1.2.</v>
          </cell>
          <cell r="F48" t="str">
            <v xml:space="preserve"> Interes deuda Interna</v>
          </cell>
          <cell r="H48">
            <v>243638</v>
          </cell>
          <cell r="I48">
            <v>404920</v>
          </cell>
          <cell r="J48">
            <v>652700</v>
          </cell>
          <cell r="K48">
            <v>1411444</v>
          </cell>
          <cell r="L48">
            <v>1832800</v>
          </cell>
          <cell r="M48">
            <v>3201700</v>
          </cell>
          <cell r="N48">
            <v>3535289</v>
          </cell>
          <cell r="O48">
            <v>4814374.9000000004</v>
          </cell>
          <cell r="P48">
            <v>4087899</v>
          </cell>
          <cell r="Q48">
            <v>4167775</v>
          </cell>
          <cell r="R48">
            <v>5441978.6862513637</v>
          </cell>
          <cell r="S48">
            <v>6082000.8508751765</v>
          </cell>
          <cell r="T48">
            <v>7184995.5533625428</v>
          </cell>
          <cell r="U48">
            <v>0.55500724107699628</v>
          </cell>
          <cell r="V48">
            <v>0.69835116895176097</v>
          </cell>
          <cell r="W48">
            <v>0.8878959955604927</v>
          </cell>
          <cell r="X48">
            <v>1.5766127237817722</v>
          </cell>
          <cell r="Y48">
            <v>1.4763698578439808</v>
          </cell>
          <cell r="Z48">
            <v>2.2461276624403426</v>
          </cell>
          <cell r="AA48">
            <v>2.3036904645697911</v>
          </cell>
          <cell r="AB48">
            <v>2.7319545584338529</v>
          </cell>
        </row>
        <row r="49">
          <cell r="E49" t="str">
            <v xml:space="preserve"> 2.1.3.</v>
          </cell>
          <cell r="F49" t="str">
            <v xml:space="preserve"> Otros</v>
          </cell>
          <cell r="H49">
            <v>4490899.0410558749</v>
          </cell>
          <cell r="I49">
            <v>6379187</v>
          </cell>
          <cell r="J49">
            <v>8508300</v>
          </cell>
          <cell r="K49">
            <v>11168476.08</v>
          </cell>
          <cell r="L49">
            <v>13969541</v>
          </cell>
          <cell r="M49">
            <v>17121486</v>
          </cell>
          <cell r="N49">
            <v>20758488</v>
          </cell>
          <cell r="O49">
            <v>22242745</v>
          </cell>
          <cell r="P49">
            <v>25438717.352725405</v>
          </cell>
          <cell r="Q49">
            <v>28744383.230387703</v>
          </cell>
          <cell r="R49">
            <v>30939225.828385908</v>
          </cell>
          <cell r="S49">
            <v>33450845.532703154</v>
          </cell>
          <cell r="T49">
            <v>36728189.83770334</v>
          </cell>
          <cell r="U49">
            <v>10.230265749726025</v>
          </cell>
          <cell r="V49">
            <v>11.001957666728927</v>
          </cell>
          <cell r="W49">
            <v>11.57420790413259</v>
          </cell>
          <cell r="X49">
            <v>12.475423391208132</v>
          </cell>
          <cell r="Y49">
            <v>11.252842241551541</v>
          </cell>
          <cell r="Z49">
            <v>12.011444959454369</v>
          </cell>
          <cell r="AA49">
            <v>13.526795366513584</v>
          </cell>
          <cell r="AB49">
            <v>12.62181900184628</v>
          </cell>
        </row>
        <row r="50">
          <cell r="F50" t="str">
            <v xml:space="preserve"> 2.1.3.1.</v>
          </cell>
          <cell r="G50" t="str">
            <v xml:space="preserve"> Servicios Personales</v>
          </cell>
          <cell r="H50">
            <v>1092593.0410558751</v>
          </cell>
          <cell r="I50">
            <v>1525331</v>
          </cell>
          <cell r="J50">
            <v>1946082.4</v>
          </cell>
          <cell r="K50">
            <v>2377977.85</v>
          </cell>
          <cell r="L50">
            <v>2848199.6999999997</v>
          </cell>
          <cell r="M50">
            <v>3547894.0000000005</v>
          </cell>
          <cell r="N50">
            <v>4084291.9999999995</v>
          </cell>
          <cell r="O50">
            <v>4453811</v>
          </cell>
          <cell r="P50">
            <v>4821438.6027839063</v>
          </cell>
          <cell r="Q50">
            <v>5294024.3743477929</v>
          </cell>
          <cell r="R50">
            <v>5666457.5972418422</v>
          </cell>
          <cell r="S50">
            <v>5935094.2064066734</v>
          </cell>
          <cell r="T50">
            <v>6315404.7765845414</v>
          </cell>
          <cell r="U50">
            <v>2.4889263962778654</v>
          </cell>
          <cell r="V50">
            <v>2.6306843003268758</v>
          </cell>
          <cell r="W50">
            <v>2.6473399264451558</v>
          </cell>
          <cell r="X50">
            <v>2.6562514242018973</v>
          </cell>
          <cell r="Y50">
            <v>2.2943017166086146</v>
          </cell>
          <cell r="Z50">
            <v>2.4889973629028694</v>
          </cell>
          <cell r="AA50">
            <v>2.661435751057037</v>
          </cell>
          <cell r="AB50">
            <v>2.5273497632793065</v>
          </cell>
        </row>
        <row r="51">
          <cell r="F51" t="str">
            <v xml:space="preserve"> 2.1.3.2.</v>
          </cell>
          <cell r="G51" t="str">
            <v>Operación Comercial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F52" t="str">
            <v xml:space="preserve"> 2.1.3.3.</v>
          </cell>
          <cell r="G52" t="str">
            <v xml:space="preserve"> Transferencias</v>
          </cell>
          <cell r="H52">
            <v>3000623</v>
          </cell>
          <cell r="I52">
            <v>4254181</v>
          </cell>
          <cell r="J52">
            <v>5837260.2000000002</v>
          </cell>
          <cell r="K52">
            <v>7937416.0999999996</v>
          </cell>
          <cell r="L52">
            <v>9799363</v>
          </cell>
          <cell r="M52">
            <v>12259100</v>
          </cell>
          <cell r="N52">
            <v>15462616</v>
          </cell>
          <cell r="O52">
            <v>16633000</v>
          </cell>
          <cell r="P52">
            <v>19372949.384746965</v>
          </cell>
          <cell r="Q52">
            <v>22095485.799481384</v>
          </cell>
          <cell r="R52">
            <v>23800751.239357423</v>
          </cell>
          <cell r="S52">
            <v>25971200.689425431</v>
          </cell>
          <cell r="T52">
            <v>28754312.309958752</v>
          </cell>
          <cell r="U52">
            <v>6.8354176800916919</v>
          </cell>
          <cell r="V52">
            <v>7.337035153320091</v>
          </cell>
          <cell r="W52">
            <v>7.940677120613822</v>
          </cell>
          <cell r="X52">
            <v>8.8662612312003102</v>
          </cell>
          <cell r="Y52">
            <v>7.8936513308989351</v>
          </cell>
          <cell r="Z52">
            <v>8.6002759867015666</v>
          </cell>
          <cell r="AA52">
            <v>10.075861135116334</v>
          </cell>
          <cell r="AB52">
            <v>9.4385254813517481</v>
          </cell>
        </row>
        <row r="53">
          <cell r="F53" t="str">
            <v xml:space="preserve"> 2.1.3.4.</v>
          </cell>
          <cell r="G53" t="str">
            <v>Gastos Generales y otros</v>
          </cell>
          <cell r="H53">
            <v>397683</v>
          </cell>
          <cell r="I53">
            <v>599675</v>
          </cell>
          <cell r="J53">
            <v>724957.4</v>
          </cell>
          <cell r="K53">
            <v>853082.13</v>
          </cell>
          <cell r="L53">
            <v>1321978.2999999998</v>
          </cell>
          <cell r="M53">
            <v>1314492</v>
          </cell>
          <cell r="N53">
            <v>1211580</v>
          </cell>
          <cell r="O53">
            <v>1155934</v>
          </cell>
          <cell r="P53">
            <v>1244329.3651945342</v>
          </cell>
          <cell r="Q53">
            <v>1354873.0565585278</v>
          </cell>
          <cell r="R53">
            <v>1472016.9917866443</v>
          </cell>
          <cell r="S53">
            <v>1544550.6368710471</v>
          </cell>
          <cell r="T53">
            <v>1658472.7511600466</v>
          </cell>
          <cell r="U53">
            <v>0.90592167335646778</v>
          </cell>
          <cell r="V53">
            <v>1.0342382130819601</v>
          </cell>
          <cell r="W53">
            <v>0.98619085707361187</v>
          </cell>
          <cell r="X53">
            <v>0.95291073580592356</v>
          </cell>
          <cell r="Y53">
            <v>1.0648891940439915</v>
          </cell>
          <cell r="Z53">
            <v>0.92217160984993318</v>
          </cell>
          <cell r="AA53">
            <v>0.78949848034021197</v>
          </cell>
          <cell r="AB53">
            <v>0.6559437572152258</v>
          </cell>
        </row>
        <row r="54">
          <cell r="D54" t="str">
            <v xml:space="preserve"> 2.2.</v>
          </cell>
          <cell r="E54" t="str">
            <v xml:space="preserve"> PAGOS DE CAPITAL</v>
          </cell>
          <cell r="H54">
            <v>973048</v>
          </cell>
          <cell r="I54">
            <v>1339000</v>
          </cell>
          <cell r="J54">
            <v>1745900</v>
          </cell>
          <cell r="K54">
            <v>2316200</v>
          </cell>
          <cell r="L54">
            <v>3169400</v>
          </cell>
          <cell r="M54">
            <v>2280220</v>
          </cell>
          <cell r="N54">
            <v>2023098</v>
          </cell>
          <cell r="O54">
            <v>2352450.3295800001</v>
          </cell>
          <cell r="P54">
            <v>2152021</v>
          </cell>
          <cell r="Q54">
            <v>2212628</v>
          </cell>
          <cell r="R54">
            <v>2822357.0500000003</v>
          </cell>
          <cell r="S54">
            <v>3228776.47</v>
          </cell>
          <cell r="T54">
            <v>3693720.2800000003</v>
          </cell>
          <cell r="U54">
            <v>2.2166028530667998</v>
          </cell>
          <cell r="V54">
            <v>2.3093258303526816</v>
          </cell>
          <cell r="W54">
            <v>2.375023163243549</v>
          </cell>
          <cell r="X54">
            <v>2.587244262488162</v>
          </cell>
          <cell r="Y54">
            <v>2.5530372258024405</v>
          </cell>
          <cell r="Z54">
            <v>1.5996705557827773</v>
          </cell>
          <cell r="AA54">
            <v>1.3183056806643574</v>
          </cell>
          <cell r="AB54">
            <v>1.3349162736340496</v>
          </cell>
        </row>
        <row r="55">
          <cell r="E55" t="str">
            <v xml:space="preserve"> 2.2.1.</v>
          </cell>
          <cell r="F55" t="str">
            <v xml:space="preserve"> Formación bruta de Capital Fijo</v>
          </cell>
          <cell r="H55">
            <v>973048</v>
          </cell>
          <cell r="I55">
            <v>1309000</v>
          </cell>
          <cell r="J55">
            <v>1745900</v>
          </cell>
          <cell r="K55">
            <v>2316200</v>
          </cell>
          <cell r="L55">
            <v>3169400</v>
          </cell>
          <cell r="M55">
            <v>2280220</v>
          </cell>
          <cell r="N55">
            <v>2023098</v>
          </cell>
          <cell r="O55">
            <v>2352450.3295800001</v>
          </cell>
          <cell r="P55">
            <v>2152021</v>
          </cell>
          <cell r="Q55">
            <v>2212628</v>
          </cell>
          <cell r="R55">
            <v>2822357.0500000003</v>
          </cell>
          <cell r="S55">
            <v>3228776.47</v>
          </cell>
          <cell r="T55">
            <v>3693720.2800000003</v>
          </cell>
          <cell r="U55">
            <v>2.2166028530667998</v>
          </cell>
          <cell r="V55">
            <v>2.2575858938996718</v>
          </cell>
          <cell r="W55">
            <v>2.375023163243549</v>
          </cell>
          <cell r="X55">
            <v>2.587244262488162</v>
          </cell>
          <cell r="Y55">
            <v>2.5530372258024405</v>
          </cell>
          <cell r="Z55">
            <v>1.5996705557827773</v>
          </cell>
          <cell r="AA55">
            <v>1.3183056806643574</v>
          </cell>
          <cell r="AB55">
            <v>1.3349162736340496</v>
          </cell>
        </row>
        <row r="56">
          <cell r="E56" t="str">
            <v xml:space="preserve"> 2.1.1.</v>
          </cell>
          <cell r="F56" t="str">
            <v xml:space="preserve"> Otros</v>
          </cell>
          <cell r="H56">
            <v>0</v>
          </cell>
          <cell r="I56">
            <v>30000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5.1739936453010053E-2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8">
          <cell r="C58" t="str">
            <v xml:space="preserve"> 3.</v>
          </cell>
          <cell r="D58" t="str">
            <v xml:space="preserve"> (DEFICIT) / SUPERAVIT REAL</v>
          </cell>
          <cell r="H58">
            <v>-138732.73306045774</v>
          </cell>
          <cell r="I58">
            <v>-797537</v>
          </cell>
          <cell r="J58">
            <v>-1766600.790000001</v>
          </cell>
          <cell r="K58">
            <v>-3314430.08</v>
          </cell>
          <cell r="L58">
            <v>-4301445.309135465</v>
          </cell>
          <cell r="M58">
            <v>-6608988</v>
          </cell>
          <cell r="N58">
            <v>-7629774</v>
          </cell>
          <cell r="O58">
            <v>-8736066.727455169</v>
          </cell>
          <cell r="P58">
            <v>-7348851.8256972879</v>
          </cell>
          <cell r="Q58">
            <v>-7973097.6963690035</v>
          </cell>
          <cell r="R58">
            <v>-8533599.4234692529</v>
          </cell>
          <cell r="S58">
            <v>-9499962.9838543236</v>
          </cell>
          <cell r="T58">
            <v>-10172907.909528606</v>
          </cell>
          <cell r="U58">
            <v>-0.31603309591671264</v>
          </cell>
          <cell r="V58">
            <v>-1.3754837899641426</v>
          </cell>
          <cell r="W58">
            <v>-2.4031833418032846</v>
          </cell>
          <cell r="X58">
            <v>-3.7022883204810375</v>
          </cell>
          <cell r="Y58">
            <v>-3.464930270390651</v>
          </cell>
          <cell r="Z58">
            <v>-4.6364839827392554</v>
          </cell>
          <cell r="AA58">
            <v>-4.9717682516542538</v>
          </cell>
          <cell r="AB58">
            <v>-4.9573491501157214</v>
          </cell>
        </row>
        <row r="60">
          <cell r="C60" t="str">
            <v xml:space="preserve"> 4.</v>
          </cell>
          <cell r="D60" t="str">
            <v xml:space="preserve"> PRESTAMO NETO</v>
          </cell>
          <cell r="H60">
            <v>96184.1</v>
          </cell>
          <cell r="I60">
            <v>129400</v>
          </cell>
          <cell r="J60">
            <v>172000</v>
          </cell>
          <cell r="K60">
            <v>385074.61</v>
          </cell>
          <cell r="L60">
            <v>248214.72892595999</v>
          </cell>
          <cell r="M60">
            <v>321089.15788879001</v>
          </cell>
          <cell r="N60">
            <v>259276.78503759997</v>
          </cell>
          <cell r="O60">
            <v>302834.40776999999</v>
          </cell>
          <cell r="P60">
            <v>1393080.9171751225</v>
          </cell>
          <cell r="Q60">
            <v>550863.16884596727</v>
          </cell>
          <cell r="R60">
            <v>159563.92936776136</v>
          </cell>
          <cell r="S60">
            <v>198341.09975731745</v>
          </cell>
          <cell r="T60">
            <v>272650.99781816173</v>
          </cell>
          <cell r="U60">
            <v>0.2191073312721083</v>
          </cell>
          <cell r="V60">
            <v>0.22317159256731667</v>
          </cell>
          <cell r="W60">
            <v>0.23397902748031985</v>
          </cell>
          <cell r="X60">
            <v>0.43013646289282725</v>
          </cell>
          <cell r="Y60">
            <v>0.19994366218856491</v>
          </cell>
          <cell r="Z60">
            <v>0.2252575942916844</v>
          </cell>
          <cell r="AA60">
            <v>0.16895180489499742</v>
          </cell>
          <cell r="AB60">
            <v>0.17184574486666329</v>
          </cell>
        </row>
        <row r="62">
          <cell r="C62" t="str">
            <v xml:space="preserve"> 5.</v>
          </cell>
          <cell r="D62" t="str">
            <v xml:space="preserve"> (DEFICIT) / SUPERAVIT (3-4)</v>
          </cell>
          <cell r="H62">
            <v>-234916.83306045775</v>
          </cell>
          <cell r="I62">
            <v>-926937</v>
          </cell>
          <cell r="J62">
            <v>-1938600.790000001</v>
          </cell>
          <cell r="K62">
            <v>-3699504.69</v>
          </cell>
          <cell r="L62">
            <v>-4549660.0380614251</v>
          </cell>
          <cell r="M62">
            <v>-6930077.1578887897</v>
          </cell>
          <cell r="N62">
            <v>-7889050.7850375995</v>
          </cell>
          <cell r="O62">
            <v>-9038901.1352251694</v>
          </cell>
          <cell r="P62">
            <v>-8741932.7428724095</v>
          </cell>
          <cell r="Q62">
            <v>-8523960.86521497</v>
          </cell>
          <cell r="R62">
            <v>-8693163.3528370149</v>
          </cell>
          <cell r="S62">
            <v>-9698304.0836116411</v>
          </cell>
          <cell r="T62">
            <v>-10445558.907346766</v>
          </cell>
          <cell r="U62">
            <v>-0.53514042718882093</v>
          </cell>
          <cell r="V62">
            <v>-1.5986553825314591</v>
          </cell>
          <cell r="W62">
            <v>-2.6371623692836046</v>
          </cell>
          <cell r="X62">
            <v>-4.1324247833738648</v>
          </cell>
          <cell r="Y62">
            <v>-3.6648739325792157</v>
          </cell>
          <cell r="Z62">
            <v>-4.8617415770309398</v>
          </cell>
          <cell r="AA62">
            <v>-5.1407200565492506</v>
          </cell>
          <cell r="AB62">
            <v>-5.1291948949823851</v>
          </cell>
        </row>
        <row r="64">
          <cell r="C64" t="str">
            <v xml:space="preserve"> 6.</v>
          </cell>
          <cell r="D64" t="str">
            <v xml:space="preserve"> FINANCIAMIENTO</v>
          </cell>
          <cell r="H64">
            <v>234916.83306045775</v>
          </cell>
          <cell r="I64">
            <v>926937</v>
          </cell>
          <cell r="J64">
            <v>1938600.790000001</v>
          </cell>
          <cell r="K64">
            <v>3699504.69</v>
          </cell>
          <cell r="L64">
            <v>4549660.0380614251</v>
          </cell>
          <cell r="M64">
            <v>6930077.1578887897</v>
          </cell>
          <cell r="N64">
            <v>7889050.7850375995</v>
          </cell>
          <cell r="O64">
            <v>9038901.1352251694</v>
          </cell>
          <cell r="P64">
            <v>8741932.7428724095</v>
          </cell>
          <cell r="Q64">
            <v>8523960.86521497</v>
          </cell>
          <cell r="R64">
            <v>8693163.3528370149</v>
          </cell>
          <cell r="S64">
            <v>9698304.0836116411</v>
          </cell>
          <cell r="T64">
            <v>10445558.907346766</v>
          </cell>
          <cell r="U64">
            <v>0.53514042718882093</v>
          </cell>
          <cell r="V64">
            <v>1.5986553825314591</v>
          </cell>
          <cell r="W64">
            <v>2.6371623692836046</v>
          </cell>
          <cell r="X64">
            <v>4.1324247833738648</v>
          </cell>
          <cell r="Y64">
            <v>3.6648739325792157</v>
          </cell>
          <cell r="Z64">
            <v>4.8617415770309398</v>
          </cell>
          <cell r="AA64">
            <v>5.1407200565492506</v>
          </cell>
          <cell r="AB64">
            <v>5.1291948949823851</v>
          </cell>
        </row>
        <row r="65">
          <cell r="D65" t="str">
            <v xml:space="preserve"> 6.1.</v>
          </cell>
          <cell r="E65" t="str">
            <v xml:space="preserve"> CREDITO EXTERNO NETO</v>
          </cell>
          <cell r="H65">
            <v>-281000</v>
          </cell>
          <cell r="I65">
            <v>119500</v>
          </cell>
          <cell r="J65">
            <v>223200</v>
          </cell>
          <cell r="K65">
            <v>1079814</v>
          </cell>
          <cell r="L65">
            <v>1096414</v>
          </cell>
          <cell r="M65">
            <v>2657500</v>
          </cell>
          <cell r="N65">
            <v>3116594</v>
          </cell>
          <cell r="O65">
            <v>1951997.6952539999</v>
          </cell>
          <cell r="P65">
            <v>2246137</v>
          </cell>
          <cell r="Q65">
            <v>2359507</v>
          </cell>
          <cell r="R65">
            <v>2898600.0920546278</v>
          </cell>
          <cell r="S65">
            <v>3315998.5102401618</v>
          </cell>
          <cell r="T65">
            <v>3793502.2939893613</v>
          </cell>
          <cell r="U65">
            <v>-0.64011785822669676</v>
          </cell>
          <cell r="V65">
            <v>0.20609741353782335</v>
          </cell>
          <cell r="W65">
            <v>0.30362859845120577</v>
          </cell>
          <cell r="X65">
            <v>1.2061750177248909</v>
          </cell>
          <cell r="Y65">
            <v>0.88319106357384902</v>
          </cell>
          <cell r="Z65">
            <v>1.864348397081304</v>
          </cell>
          <cell r="AA65">
            <v>2.0308574149766607</v>
          </cell>
          <cell r="AB65">
            <v>1.1076763053084087</v>
          </cell>
        </row>
        <row r="66">
          <cell r="E66" t="str">
            <v xml:space="preserve"> 6.1.1.</v>
          </cell>
          <cell r="F66" t="str">
            <v xml:space="preserve"> Mediano y Largo Plazo</v>
          </cell>
          <cell r="H66">
            <v>-281000</v>
          </cell>
          <cell r="I66">
            <v>119500</v>
          </cell>
          <cell r="J66">
            <v>223200</v>
          </cell>
          <cell r="K66">
            <v>1079814</v>
          </cell>
          <cell r="L66">
            <v>1096414</v>
          </cell>
          <cell r="M66">
            <v>2657500</v>
          </cell>
          <cell r="N66">
            <v>3116594</v>
          </cell>
          <cell r="O66">
            <v>1951997.6952539999</v>
          </cell>
          <cell r="P66">
            <v>2246137</v>
          </cell>
          <cell r="Q66">
            <v>2359507</v>
          </cell>
          <cell r="R66">
            <v>2898600.0920546278</v>
          </cell>
          <cell r="S66">
            <v>3315998.5102401618</v>
          </cell>
          <cell r="T66">
            <v>3793502.2939893613</v>
          </cell>
          <cell r="U66">
            <v>-0.64011785822669676</v>
          </cell>
          <cell r="V66">
            <v>0.20609741353782335</v>
          </cell>
          <cell r="W66">
            <v>0.30362859845120577</v>
          </cell>
          <cell r="X66">
            <v>1.2061750177248909</v>
          </cell>
          <cell r="Y66">
            <v>0.88319106357384902</v>
          </cell>
          <cell r="Z66">
            <v>1.864348397081304</v>
          </cell>
          <cell r="AA66">
            <v>2.0308574149766607</v>
          </cell>
          <cell r="AB66">
            <v>1.1076763053084087</v>
          </cell>
        </row>
        <row r="67">
          <cell r="F67" t="str">
            <v xml:space="preserve"> 6.1.1.1.</v>
          </cell>
          <cell r="G67" t="str">
            <v xml:space="preserve"> Desembolsos</v>
          </cell>
          <cell r="H67">
            <v>397000</v>
          </cell>
          <cell r="I67">
            <v>791500</v>
          </cell>
          <cell r="J67">
            <v>847900</v>
          </cell>
          <cell r="K67">
            <v>1819962</v>
          </cell>
          <cell r="L67">
            <v>1889514</v>
          </cell>
          <cell r="M67">
            <v>3663300</v>
          </cell>
          <cell r="N67">
            <v>4711114</v>
          </cell>
          <cell r="O67">
            <v>4094839</v>
          </cell>
          <cell r="P67">
            <v>7304402</v>
          </cell>
          <cell r="Q67">
            <v>7080917</v>
          </cell>
          <cell r="R67">
            <v>8698743.7070672754</v>
          </cell>
          <cell r="S67">
            <v>9951362.8156789709</v>
          </cell>
          <cell r="T67">
            <v>11384359.055958839</v>
          </cell>
          <cell r="U67">
            <v>0.90436579970106268</v>
          </cell>
          <cell r="V67">
            <v>1.3650719900852486</v>
          </cell>
          <cell r="W67">
            <v>1.1534349848869954</v>
          </cell>
          <cell r="X67">
            <v>2.0329359478656763</v>
          </cell>
          <cell r="Y67">
            <v>1.5220545152631013</v>
          </cell>
          <cell r="Z67">
            <v>2.5699595420613135</v>
          </cell>
          <cell r="AA67">
            <v>3.0698900144517882</v>
          </cell>
          <cell r="AB67">
            <v>2.3236483041864311</v>
          </cell>
        </row>
        <row r="68">
          <cell r="F68" t="str">
            <v xml:space="preserve"> 6.1.1.2.</v>
          </cell>
          <cell r="G68" t="str">
            <v xml:space="preserve"> Amortizaciones</v>
          </cell>
          <cell r="H68">
            <v>678000</v>
          </cell>
          <cell r="I68">
            <v>672000</v>
          </cell>
          <cell r="J68">
            <v>624700</v>
          </cell>
          <cell r="K68">
            <v>740148</v>
          </cell>
          <cell r="L68">
            <v>793100</v>
          </cell>
          <cell r="M68">
            <v>1005800</v>
          </cell>
          <cell r="N68">
            <v>1594520</v>
          </cell>
          <cell r="O68">
            <v>2142841.3047460001</v>
          </cell>
          <cell r="P68">
            <v>5058265</v>
          </cell>
          <cell r="Q68">
            <v>4721410</v>
          </cell>
          <cell r="R68">
            <v>5800143.6150126476</v>
          </cell>
          <cell r="S68">
            <v>6635364.3054388091</v>
          </cell>
          <cell r="T68">
            <v>7590856.7619694779</v>
          </cell>
          <cell r="U68">
            <v>1.5444836579277594</v>
          </cell>
          <cell r="V68">
            <v>1.1589745765474251</v>
          </cell>
          <cell r="W68">
            <v>0.84980638643578965</v>
          </cell>
          <cell r="X68">
            <v>0.82676093014078578</v>
          </cell>
          <cell r="Y68">
            <v>0.63886345168925207</v>
          </cell>
          <cell r="Z68">
            <v>0.70561114498000954</v>
          </cell>
          <cell r="AA68">
            <v>1.0390325994751273</v>
          </cell>
          <cell r="AB68">
            <v>1.2159719988780227</v>
          </cell>
        </row>
        <row r="69">
          <cell r="E69" t="str">
            <v xml:space="preserve"> 6.1.2.</v>
          </cell>
          <cell r="F69" t="str">
            <v xml:space="preserve"> Corto Plazo Neto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D70" t="str">
            <v xml:space="preserve"> 6.2.</v>
          </cell>
          <cell r="E70" t="str">
            <v xml:space="preserve"> CREDITO INTERNO NETO</v>
          </cell>
          <cell r="H70">
            <v>484000</v>
          </cell>
          <cell r="I70">
            <v>235200</v>
          </cell>
          <cell r="J70">
            <v>1755400</v>
          </cell>
          <cell r="K70">
            <v>1790859</v>
          </cell>
          <cell r="L70">
            <v>3517900</v>
          </cell>
          <cell r="M70">
            <v>3985000</v>
          </cell>
          <cell r="N70">
            <v>4804244</v>
          </cell>
          <cell r="O70">
            <v>5272589.5999999996</v>
          </cell>
          <cell r="P70">
            <v>2875616</v>
          </cell>
          <cell r="Q70">
            <v>3462251</v>
          </cell>
          <cell r="R70">
            <v>5794563.2607823871</v>
          </cell>
          <cell r="S70">
            <v>6382305.5733714774</v>
          </cell>
          <cell r="T70">
            <v>6652056.6133574042</v>
          </cell>
          <cell r="U70">
            <v>1.1025517558068372</v>
          </cell>
          <cell r="V70">
            <v>0.40564110179159873</v>
          </cell>
          <cell r="W70">
            <v>2.3879464234822878</v>
          </cell>
          <cell r="X70">
            <v>2.000427282909631</v>
          </cell>
          <cell r="Y70">
            <v>2.8337633800247382</v>
          </cell>
          <cell r="Z70">
            <v>2.7956456678716823</v>
          </cell>
          <cell r="AA70">
            <v>3.130576055385184</v>
          </cell>
          <cell r="AB70">
            <v>2.9919720611020391</v>
          </cell>
        </row>
        <row r="71">
          <cell r="E71" t="str">
            <v xml:space="preserve"> 6.2.1.</v>
          </cell>
          <cell r="F71" t="str">
            <v xml:space="preserve"> Desembolsos</v>
          </cell>
          <cell r="H71">
            <v>722000</v>
          </cell>
          <cell r="I71">
            <v>1633300</v>
          </cell>
          <cell r="J71">
            <v>2510800</v>
          </cell>
          <cell r="K71">
            <v>3874081</v>
          </cell>
          <cell r="L71">
            <v>6918965</v>
          </cell>
          <cell r="M71">
            <v>7708700</v>
          </cell>
          <cell r="N71">
            <v>11396854</v>
          </cell>
          <cell r="O71">
            <v>11729855</v>
          </cell>
          <cell r="P71">
            <v>9900804</v>
          </cell>
          <cell r="Q71">
            <v>12607011</v>
          </cell>
          <cell r="R71">
            <v>14910296.678260127</v>
          </cell>
          <cell r="S71">
            <v>18065715.92827341</v>
          </cell>
          <cell r="T71">
            <v>20784079.36663647</v>
          </cell>
          <cell r="U71">
            <v>1.6447156357283812</v>
          </cell>
          <cell r="V71">
            <v>2.8168946069567102</v>
          </cell>
          <cell r="W71">
            <v>3.4155496639394602</v>
          </cell>
          <cell r="X71">
            <v>4.3274302045006481</v>
          </cell>
          <cell r="Y71">
            <v>5.5734130147738323</v>
          </cell>
          <cell r="Z71">
            <v>5.4079783588262078</v>
          </cell>
          <cell r="AA71">
            <v>7.4265000360349847</v>
          </cell>
          <cell r="AB71">
            <v>6.6561976378320935</v>
          </cell>
        </row>
        <row r="72">
          <cell r="E72" t="str">
            <v xml:space="preserve"> 6.2.2.</v>
          </cell>
          <cell r="F72" t="str">
            <v xml:space="preserve"> Amortizaciones</v>
          </cell>
          <cell r="H72">
            <v>238000</v>
          </cell>
          <cell r="I72">
            <v>1398100</v>
          </cell>
          <cell r="J72">
            <v>755400</v>
          </cell>
          <cell r="K72">
            <v>2083222</v>
          </cell>
          <cell r="L72">
            <v>3401065</v>
          </cell>
          <cell r="M72">
            <v>3723700</v>
          </cell>
          <cell r="N72">
            <v>6592610</v>
          </cell>
          <cell r="O72">
            <v>6457265.4000000004</v>
          </cell>
          <cell r="P72">
            <v>7025188</v>
          </cell>
          <cell r="Q72">
            <v>9144760</v>
          </cell>
          <cell r="R72">
            <v>9115733.41747774</v>
          </cell>
          <cell r="S72">
            <v>11683410.354901932</v>
          </cell>
          <cell r="T72">
            <v>14132022.753279066</v>
          </cell>
          <cell r="U72">
            <v>0.54216387992154391</v>
          </cell>
          <cell r="V72">
            <v>2.4112535051651114</v>
          </cell>
          <cell r="W72">
            <v>1.0276032404571722</v>
          </cell>
          <cell r="X72">
            <v>2.3270029215910171</v>
          </cell>
          <cell r="Y72">
            <v>2.7396496347490937</v>
          </cell>
          <cell r="Z72">
            <v>2.6123326909545255</v>
          </cell>
          <cell r="AA72">
            <v>4.2959239806498006</v>
          </cell>
          <cell r="AB72">
            <v>3.664225576730054</v>
          </cell>
        </row>
        <row r="73">
          <cell r="D73" t="str">
            <v xml:space="preserve"> 6.3.</v>
          </cell>
          <cell r="E73" t="str">
            <v>OTROS RECURSOS</v>
          </cell>
          <cell r="H73">
            <v>31916.83306045772</v>
          </cell>
          <cell r="I73">
            <v>572237</v>
          </cell>
          <cell r="J73">
            <v>-39999.209999999031</v>
          </cell>
          <cell r="K73">
            <v>828831.69</v>
          </cell>
          <cell r="L73">
            <v>-64653.96193857491</v>
          </cell>
          <cell r="M73">
            <v>287577.15788878966</v>
          </cell>
          <cell r="N73">
            <v>-31787.214962400496</v>
          </cell>
          <cell r="O73">
            <v>1814313.8399711698</v>
          </cell>
          <cell r="P73">
            <v>3620179.7428724095</v>
          </cell>
          <cell r="Q73">
            <v>2702202.86521497</v>
          </cell>
          <cell r="R73">
            <v>0</v>
          </cell>
          <cell r="S73">
            <v>1.862645149230957E-9</v>
          </cell>
          <cell r="T73">
            <v>9.3132257461547852E-10</v>
          </cell>
          <cell r="U73">
            <v>7.2706529608680515E-2</v>
          </cell>
          <cell r="V73">
            <v>0.98691686720203708</v>
          </cell>
          <cell r="W73">
            <v>-5.4412652649888704E-2</v>
          </cell>
          <cell r="X73">
            <v>0.9258224827393432</v>
          </cell>
          <cell r="Y73">
            <v>-5.2080511019371445E-2</v>
          </cell>
          <cell r="Z73">
            <v>0.20174751207795374</v>
          </cell>
          <cell r="AA73">
            <v>-2.0713413812594166E-2</v>
          </cell>
          <cell r="AB73">
            <v>1.0295465285719367</v>
          </cell>
        </row>
        <row r="74">
          <cell r="E74" t="str">
            <v xml:space="preserve"> 6.3.1.</v>
          </cell>
          <cell r="F74" t="str">
            <v>Telefonía</v>
          </cell>
          <cell r="H74">
            <v>0</v>
          </cell>
          <cell r="K74">
            <v>90000</v>
          </cell>
          <cell r="L74">
            <v>91614</v>
          </cell>
          <cell r="M74">
            <v>111391</v>
          </cell>
          <cell r="N74">
            <v>138701</v>
          </cell>
          <cell r="O74">
            <v>193889.75599999996</v>
          </cell>
          <cell r="P74">
            <v>215254.33600000001</v>
          </cell>
          <cell r="Q74">
            <v>238515.96599999999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0.10053189863739512</v>
          </cell>
          <cell r="Y74">
            <v>7.3797549190592782E-2</v>
          </cell>
          <cell r="Z74">
            <v>7.8145487224565768E-2</v>
          </cell>
          <cell r="AA74">
            <v>9.0381343965456468E-2</v>
          </cell>
          <cell r="AB74">
            <v>0.11002425314609948</v>
          </cell>
        </row>
        <row r="75">
          <cell r="E75" t="str">
            <v xml:space="preserve"> 6.3.2.</v>
          </cell>
          <cell r="F75" t="str">
            <v>Privatizaciones y concesiones</v>
          </cell>
          <cell r="H75">
            <v>0</v>
          </cell>
          <cell r="I75">
            <v>1412500</v>
          </cell>
          <cell r="J75">
            <v>5900</v>
          </cell>
          <cell r="K75">
            <v>733300</v>
          </cell>
          <cell r="L75">
            <v>429765</v>
          </cell>
          <cell r="M75">
            <v>0</v>
          </cell>
          <cell r="N75">
            <v>1100379</v>
          </cell>
          <cell r="O75">
            <v>4027199</v>
          </cell>
          <cell r="P75">
            <v>625713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2.4360886746625567</v>
          </cell>
          <cell r="W75">
            <v>8.0260247798481822E-3</v>
          </cell>
          <cell r="X75">
            <v>0.81911156967557597</v>
          </cell>
          <cell r="Y75">
            <v>0.34618730464661635</v>
          </cell>
          <cell r="Z75">
            <v>0</v>
          </cell>
          <cell r="AA75">
            <v>0.71703688431492929</v>
          </cell>
          <cell r="AB75">
            <v>2.2852654590256885</v>
          </cell>
        </row>
        <row r="76">
          <cell r="E76" t="str">
            <v xml:space="preserve"> 6.3.3.</v>
          </cell>
          <cell r="F76" t="str">
            <v>Fondo Comunicaciones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E77" t="str">
            <v xml:space="preserve"> 6.3.4.</v>
          </cell>
          <cell r="F77" t="str">
            <v>Faltante</v>
          </cell>
          <cell r="K77">
            <v>76882.689999999944</v>
          </cell>
          <cell r="L77">
            <v>-73746.96193857491</v>
          </cell>
          <cell r="M77">
            <v>19880.157888789661</v>
          </cell>
          <cell r="N77">
            <v>-2662266.2149624005</v>
          </cell>
          <cell r="O77">
            <v>-1693197.9160288302</v>
          </cell>
          <cell r="P77">
            <v>3197389.4068724094</v>
          </cell>
          <cell r="Q77">
            <v>2263686.8992149699</v>
          </cell>
          <cell r="R77">
            <v>0</v>
          </cell>
          <cell r="S77">
            <v>1.862645149230957E-9</v>
          </cell>
          <cell r="T77">
            <v>9.3132257461547852E-10</v>
          </cell>
          <cell r="U77">
            <v>0</v>
          </cell>
          <cell r="V77">
            <v>0</v>
          </cell>
          <cell r="W77">
            <v>0</v>
          </cell>
          <cell r="X77">
            <v>8.5879586645002948E-2</v>
          </cell>
          <cell r="Y77">
            <v>-5.9405167892666581E-2</v>
          </cell>
          <cell r="Z77">
            <v>1.3946769705997458E-2</v>
          </cell>
          <cell r="AA77">
            <v>-1.7348050735187963</v>
          </cell>
          <cell r="AB77">
            <v>-0.96081835359885726</v>
          </cell>
        </row>
        <row r="78">
          <cell r="E78" t="str">
            <v xml:space="preserve"> 6.3.5</v>
          </cell>
          <cell r="F78" t="str">
            <v>Otros</v>
          </cell>
          <cell r="H78">
            <v>31916.83306045772</v>
          </cell>
          <cell r="I78">
            <v>-840263</v>
          </cell>
          <cell r="J78">
            <v>-45899.209999999031</v>
          </cell>
          <cell r="K78">
            <v>-71351</v>
          </cell>
          <cell r="L78">
            <v>-512286</v>
          </cell>
          <cell r="M78">
            <v>156306</v>
          </cell>
          <cell r="N78">
            <v>1391399</v>
          </cell>
          <cell r="O78">
            <v>-713577</v>
          </cell>
          <cell r="P78">
            <v>-418176.99999999988</v>
          </cell>
          <cell r="Q78">
            <v>200000.00000000003</v>
          </cell>
          <cell r="R78">
            <v>0</v>
          </cell>
          <cell r="S78">
            <v>0</v>
          </cell>
          <cell r="T78">
            <v>0</v>
          </cell>
          <cell r="U78">
            <v>7.2706529608680515E-2</v>
          </cell>
          <cell r="V78">
            <v>-1.4491718074605193</v>
          </cell>
          <cell r="W78">
            <v>-6.2438677429736883E-2</v>
          </cell>
          <cell r="X78">
            <v>-7.9700572218630875E-2</v>
          </cell>
          <cell r="Y78">
            <v>-0.41266019696391404</v>
          </cell>
          <cell r="AA78">
            <v>0.90667343142581625</v>
          </cell>
          <cell r="AB78">
            <v>-0.40492483000099416</v>
          </cell>
        </row>
        <row r="79">
          <cell r="D79" t="str">
            <v>DEFICIT REAL / PIB</v>
          </cell>
          <cell r="H79">
            <v>-3.1603309591671266E-3</v>
          </cell>
          <cell r="I79">
            <v>-1.3754837899641425E-2</v>
          </cell>
          <cell r="J79">
            <v>-2.4031833418032847E-2</v>
          </cell>
          <cell r="K79">
            <v>-3.7022883204810376E-2</v>
          </cell>
          <cell r="L79">
            <v>-3.4649302703906509E-2</v>
          </cell>
          <cell r="M79">
            <v>-4.6364839827392555E-2</v>
          </cell>
          <cell r="N79">
            <v>-4.9717682516542537E-2</v>
          </cell>
          <cell r="O79">
            <v>-4.957349150115721E-2</v>
          </cell>
          <cell r="P79">
            <v>-3.5869029695593177E-2</v>
          </cell>
          <cell r="Q79">
            <v>-3.4704210002917429E-2</v>
          </cell>
          <cell r="R79">
            <v>-3.0235718841700957E-2</v>
          </cell>
          <cell r="S79">
            <v>-2.9422795514408354E-2</v>
          </cell>
          <cell r="T79">
            <v>-2.7541089033218849E-2</v>
          </cell>
        </row>
        <row r="80">
          <cell r="D80" t="str">
            <v>PIB NOMINAL</v>
          </cell>
          <cell r="H80">
            <v>43898166</v>
          </cell>
          <cell r="I80">
            <v>57982290</v>
          </cell>
          <cell r="J80">
            <v>73510862</v>
          </cell>
          <cell r="K80">
            <v>89523824</v>
          </cell>
          <cell r="L80">
            <v>124142334</v>
          </cell>
          <cell r="M80">
            <v>142543100</v>
          </cell>
          <cell r="N80">
            <v>153461980</v>
          </cell>
          <cell r="O80">
            <v>176224560</v>
          </cell>
          <cell r="P80">
            <v>204880140</v>
          </cell>
          <cell r="Q80">
            <v>229744394</v>
          </cell>
          <cell r="R80">
            <v>282235705</v>
          </cell>
          <cell r="S80">
            <v>322877647</v>
          </cell>
          <cell r="T80">
            <v>369372028</v>
          </cell>
        </row>
        <row r="82">
          <cell r="H82">
            <v>36504.734179629631</v>
          </cell>
        </row>
        <row r="83">
          <cell r="H83">
            <v>36504.734179629631</v>
          </cell>
        </row>
        <row r="154">
          <cell r="AK154" t="str">
            <v xml:space="preserve">  </v>
          </cell>
        </row>
        <row r="156">
          <cell r="AY156">
            <v>36504.734179629631</v>
          </cell>
        </row>
        <row r="158">
          <cell r="AP158" t="str">
            <v>1998</v>
          </cell>
          <cell r="AU158">
            <v>0</v>
          </cell>
          <cell r="AW158" t="str">
            <v>PORCENTAJE DEL PIB</v>
          </cell>
          <cell r="AX158">
            <v>0</v>
          </cell>
          <cell r="AZ158" t="str">
            <v>1998</v>
          </cell>
          <cell r="BB158">
            <v>0</v>
          </cell>
        </row>
        <row r="159">
          <cell r="AH159" t="str">
            <v>CONCEPTOS</v>
          </cell>
          <cell r="AK159" t="str">
            <v xml:space="preserve">        1993</v>
          </cell>
          <cell r="AL159" t="str">
            <v xml:space="preserve">        1994</v>
          </cell>
          <cell r="AM159" t="str">
            <v xml:space="preserve">        1995</v>
          </cell>
          <cell r="AN159" t="str">
            <v xml:space="preserve">        1996</v>
          </cell>
          <cell r="AO159" t="str">
            <v xml:space="preserve">        1997</v>
          </cell>
          <cell r="AP159" t="str">
            <v>Revisión</v>
          </cell>
          <cell r="AQ159" t="str">
            <v>Con Reforma</v>
          </cell>
          <cell r="AS159" t="str">
            <v xml:space="preserve">        1999</v>
          </cell>
          <cell r="AT159" t="str">
            <v xml:space="preserve">        2000</v>
          </cell>
          <cell r="AU159" t="str">
            <v xml:space="preserve">        1993</v>
          </cell>
          <cell r="AV159" t="str">
            <v xml:space="preserve">        1994</v>
          </cell>
          <cell r="AW159" t="str">
            <v xml:space="preserve">        1995</v>
          </cell>
          <cell r="AX159" t="str">
            <v xml:space="preserve">        1996</v>
          </cell>
          <cell r="AY159" t="str">
            <v xml:space="preserve">        1997</v>
          </cell>
          <cell r="AZ159" t="str">
            <v>Revisión</v>
          </cell>
          <cell r="BA159" t="str">
            <v>Con Reforma</v>
          </cell>
          <cell r="BB159" t="str">
            <v xml:space="preserve">        2000</v>
          </cell>
        </row>
        <row r="160">
          <cell r="AP160" t="str">
            <v>Sin Reforma</v>
          </cell>
          <cell r="AZ160" t="str">
            <v>Sin Reforma</v>
          </cell>
        </row>
        <row r="162">
          <cell r="AK162">
            <v>5907600.3079954172</v>
          </cell>
          <cell r="AL162">
            <v>7700800</v>
          </cell>
          <cell r="AM162">
            <v>9523699.209999999</v>
          </cell>
          <cell r="AN162">
            <v>12048768</v>
          </cell>
          <cell r="AO162">
            <v>15287795.690864535</v>
          </cell>
          <cell r="AP162">
            <v>16883418</v>
          </cell>
          <cell r="AQ162">
            <v>17191608</v>
          </cell>
          <cell r="AS162">
            <v>20104461</v>
          </cell>
          <cell r="AT162">
            <v>22954281.374545835</v>
          </cell>
          <cell r="AU162" t="e">
            <v>#DIV/0!</v>
          </cell>
          <cell r="AV162" t="e">
            <v>#DIV/0!</v>
          </cell>
          <cell r="AW162" t="e">
            <v>#DIV/0!</v>
          </cell>
          <cell r="AX162">
            <v>13.458728036460998</v>
          </cell>
          <cell r="AY162">
            <v>12.314731967955858</v>
          </cell>
          <cell r="AZ162">
            <v>11.844430210932694</v>
          </cell>
          <cell r="BA162">
            <v>12.060638501618106</v>
          </cell>
          <cell r="BB162" t="e">
            <v>#DIV/0!</v>
          </cell>
        </row>
        <row r="163">
          <cell r="AH163" t="str">
            <v>INGRESOS CORRIENTES</v>
          </cell>
          <cell r="AK163">
            <v>5263700.6850998439</v>
          </cell>
          <cell r="AL163">
            <v>6861486</v>
          </cell>
          <cell r="AM163">
            <v>8461545.209999999</v>
          </cell>
          <cell r="AN163">
            <v>10503503</v>
          </cell>
          <cell r="AO163">
            <v>13687699.342834629</v>
          </cell>
          <cell r="AP163">
            <v>15006976</v>
          </cell>
          <cell r="AQ163">
            <v>14966094</v>
          </cell>
          <cell r="AS163">
            <v>16400237</v>
          </cell>
          <cell r="AT163">
            <v>20121494.774545837</v>
          </cell>
          <cell r="AU163" t="e">
            <v>#DIV/0!</v>
          </cell>
          <cell r="AV163" t="e">
            <v>#DIV/0!</v>
          </cell>
          <cell r="AW163" t="e">
            <v>#DIV/0!</v>
          </cell>
          <cell r="AX163">
            <v>11.732634432595283</v>
          </cell>
          <cell r="AY163">
            <v>11.025811181248315</v>
          </cell>
          <cell r="AZ163">
            <v>10.528026961669838</v>
          </cell>
          <cell r="BA163">
            <v>10.499346513440496</v>
          </cell>
          <cell r="BB163" t="e">
            <v>#DIV/0!</v>
          </cell>
        </row>
        <row r="164">
          <cell r="AH164" t="str">
            <v xml:space="preserve">  1.1.1.</v>
          </cell>
          <cell r="AI164" t="str">
            <v>TRIBUTARIOS</v>
          </cell>
          <cell r="AK164">
            <v>5051354.6850998439</v>
          </cell>
          <cell r="AL164">
            <v>6731364</v>
          </cell>
          <cell r="AM164">
            <v>8229679.2799999993</v>
          </cell>
          <cell r="AN164">
            <v>10171715</v>
          </cell>
          <cell r="AO164">
            <v>13148299.554000001</v>
          </cell>
          <cell r="AP164">
            <v>14825238</v>
          </cell>
          <cell r="AQ164">
            <v>14784356</v>
          </cell>
          <cell r="AS164">
            <v>16128233</v>
          </cell>
          <cell r="AT164">
            <v>19382413.840017654</v>
          </cell>
          <cell r="AU164" t="e">
            <v>#DIV/0!</v>
          </cell>
          <cell r="AV164" t="e">
            <v>#DIV/0!</v>
          </cell>
          <cell r="AW164" t="e">
            <v>#DIV/0!</v>
          </cell>
          <cell r="AX164">
            <v>11.362020237205238</v>
          </cell>
          <cell r="AY164">
            <v>10.591310095716423</v>
          </cell>
          <cell r="AZ164">
            <v>10.400530085286485</v>
          </cell>
          <cell r="BA164">
            <v>10.371849637057142</v>
          </cell>
          <cell r="BB164" t="e">
            <v>#DIV/0!</v>
          </cell>
        </row>
        <row r="165">
          <cell r="AI165" t="str">
            <v>Renta</v>
          </cell>
          <cell r="AK165">
            <v>2053778</v>
          </cell>
          <cell r="AL165">
            <v>2726730</v>
          </cell>
          <cell r="AM165">
            <v>3257473</v>
          </cell>
          <cell r="AN165">
            <v>3637291</v>
          </cell>
          <cell r="AO165">
            <v>5081160.7374290004</v>
          </cell>
          <cell r="AP165">
            <v>5764752</v>
          </cell>
          <cell r="AQ165">
            <v>5764752</v>
          </cell>
          <cell r="AS165">
            <v>6035064</v>
          </cell>
          <cell r="AT165">
            <v>6761800</v>
          </cell>
          <cell r="AU165" t="e">
            <v>#DIV/0!</v>
          </cell>
          <cell r="AV165" t="e">
            <v>#DIV/0!</v>
          </cell>
          <cell r="AW165" t="e">
            <v>#DIV/0!</v>
          </cell>
          <cell r="AX165">
            <v>4.0629307791856615</v>
          </cell>
          <cell r="AY165">
            <v>4.0930120883896057</v>
          </cell>
          <cell r="AZ165">
            <v>4.044216801795387</v>
          </cell>
          <cell r="BA165">
            <v>4.044216801795387</v>
          </cell>
          <cell r="BB165" t="e">
            <v>#DIV/0!</v>
          </cell>
        </row>
        <row r="166">
          <cell r="AI166" t="str">
            <v>Ventas internas</v>
          </cell>
          <cell r="AK166">
            <v>1270304</v>
          </cell>
          <cell r="AL166">
            <v>1688410</v>
          </cell>
          <cell r="AM166">
            <v>2064330</v>
          </cell>
          <cell r="AN166">
            <v>2804742</v>
          </cell>
          <cell r="AO166">
            <v>3829700</v>
          </cell>
          <cell r="AP166">
            <v>4037970</v>
          </cell>
          <cell r="AQ166">
            <v>4037970</v>
          </cell>
          <cell r="AS166">
            <v>3993819</v>
          </cell>
          <cell r="AT166">
            <v>5222366.5599999996</v>
          </cell>
          <cell r="AU166" t="e">
            <v>#DIV/0!</v>
          </cell>
          <cell r="AV166" t="e">
            <v>#DIV/0!</v>
          </cell>
          <cell r="AW166" t="e">
            <v>#DIV/0!</v>
          </cell>
          <cell r="AX166">
            <v>3.1329559827560542</v>
          </cell>
          <cell r="AY166">
            <v>3.084926693902823</v>
          </cell>
          <cell r="AZ166">
            <v>2.8328063582172689</v>
          </cell>
          <cell r="BA166">
            <v>2.8328063582172689</v>
          </cell>
          <cell r="BB166" t="e">
            <v>#DIV/0!</v>
          </cell>
        </row>
        <row r="167">
          <cell r="AI167" t="str">
            <v>Ventas externas</v>
          </cell>
          <cell r="AK167">
            <v>811677</v>
          </cell>
          <cell r="AL167">
            <v>1083655</v>
          </cell>
          <cell r="AM167">
            <v>1412000.57</v>
          </cell>
          <cell r="AN167">
            <v>1378928.75</v>
          </cell>
          <cell r="AO167">
            <v>2006900</v>
          </cell>
          <cell r="AP167">
            <v>2368507</v>
          </cell>
          <cell r="AQ167">
            <v>2368507</v>
          </cell>
          <cell r="AS167">
            <v>1867124</v>
          </cell>
          <cell r="AT167">
            <v>2764967</v>
          </cell>
          <cell r="AU167" t="e">
            <v>#DIV/0!</v>
          </cell>
          <cell r="AV167" t="e">
            <v>#DIV/0!</v>
          </cell>
          <cell r="AW167" t="e">
            <v>#DIV/0!</v>
          </cell>
          <cell r="AX167">
            <v>1.5402925035909993</v>
          </cell>
          <cell r="AY167">
            <v>1.6166121059074015</v>
          </cell>
          <cell r="AZ167">
            <v>1.6616076120134893</v>
          </cell>
          <cell r="BA167">
            <v>1.6616076120134893</v>
          </cell>
          <cell r="BB167" t="e">
            <v>#DIV/0!</v>
          </cell>
        </row>
        <row r="168">
          <cell r="AI168" t="str">
            <v>Aduanas</v>
          </cell>
          <cell r="AK168">
            <v>508123</v>
          </cell>
          <cell r="AL168">
            <v>718041</v>
          </cell>
          <cell r="AM168">
            <v>868730.35</v>
          </cell>
          <cell r="AN168">
            <v>912710</v>
          </cell>
          <cell r="AO168">
            <v>1240900</v>
          </cell>
          <cell r="AP168">
            <v>1646641</v>
          </cell>
          <cell r="AQ168">
            <v>1646641</v>
          </cell>
          <cell r="AS168">
            <v>1360239</v>
          </cell>
          <cell r="AT168">
            <v>2110784</v>
          </cell>
          <cell r="AU168" t="e">
            <v>#DIV/0!</v>
          </cell>
          <cell r="AV168" t="e">
            <v>#DIV/0!</v>
          </cell>
          <cell r="AW168" t="e">
            <v>#DIV/0!</v>
          </cell>
          <cell r="AX168">
            <v>1.0195163245037433</v>
          </cell>
          <cell r="AY168">
            <v>0.99957843550774539</v>
          </cell>
          <cell r="AZ168">
            <v>1.1551881501103878</v>
          </cell>
          <cell r="BA168">
            <v>1.1551881501103878</v>
          </cell>
          <cell r="BB168" t="e">
            <v>#DIV/0!</v>
          </cell>
        </row>
        <row r="169">
          <cell r="AI169" t="str">
            <v>Gasolina</v>
          </cell>
          <cell r="AK169">
            <v>319997.68509984389</v>
          </cell>
          <cell r="AL169">
            <v>405857</v>
          </cell>
          <cell r="AM169">
            <v>465782.39</v>
          </cell>
          <cell r="AN169">
            <v>637180.5</v>
          </cell>
          <cell r="AO169">
            <v>636400</v>
          </cell>
          <cell r="AP169">
            <v>641768</v>
          </cell>
          <cell r="AQ169">
            <v>421768</v>
          </cell>
          <cell r="AS169">
            <v>799292</v>
          </cell>
          <cell r="AT169">
            <v>939040.28001765453</v>
          </cell>
          <cell r="AU169" t="e">
            <v>#DIV/0!</v>
          </cell>
          <cell r="AV169" t="e">
            <v>#DIV/0!</v>
          </cell>
          <cell r="AW169" t="e">
            <v>#DIV/0!</v>
          </cell>
          <cell r="AX169">
            <v>0.71174406044138594</v>
          </cell>
          <cell r="AY169">
            <v>0.51263737316232505</v>
          </cell>
          <cell r="AZ169">
            <v>0.45022733474998089</v>
          </cell>
          <cell r="BA169">
            <v>0.29588805070185792</v>
          </cell>
          <cell r="BB169" t="e">
            <v>#DIV/0!</v>
          </cell>
        </row>
        <row r="170">
          <cell r="AI170" t="str">
            <v>Resto</v>
          </cell>
          <cell r="AK170">
            <v>87475</v>
          </cell>
          <cell r="AL170">
            <v>108671</v>
          </cell>
          <cell r="AM170">
            <v>161362.96999999997</v>
          </cell>
          <cell r="AN170">
            <v>171960</v>
          </cell>
          <cell r="AO170">
            <v>278838.596571</v>
          </cell>
          <cell r="AP170">
            <v>365600</v>
          </cell>
          <cell r="AQ170">
            <v>365600</v>
          </cell>
          <cell r="AS170">
            <v>1185151</v>
          </cell>
          <cell r="AT170">
            <v>1583456</v>
          </cell>
          <cell r="AU170" t="e">
            <v>#DIV/0!</v>
          </cell>
          <cell r="AV170" t="e">
            <v>#DIV/0!</v>
          </cell>
          <cell r="AW170" t="e">
            <v>#DIV/0!</v>
          </cell>
          <cell r="AX170">
            <v>0.19208294766318293</v>
          </cell>
          <cell r="AY170">
            <v>0.22461201395730163</v>
          </cell>
          <cell r="AZ170">
            <v>0.25648382839997164</v>
          </cell>
          <cell r="BA170">
            <v>0.25648382839997164</v>
          </cell>
          <cell r="BB170" t="e">
            <v>#DIV/0!</v>
          </cell>
        </row>
        <row r="171">
          <cell r="AI171" t="str">
            <v>Reforma y Racionalización Tributarias</v>
          </cell>
          <cell r="AK171">
            <v>0</v>
          </cell>
          <cell r="AL171">
            <v>0</v>
          </cell>
          <cell r="AM171">
            <v>0</v>
          </cell>
          <cell r="AN171">
            <v>628902.75</v>
          </cell>
          <cell r="AO171">
            <v>74400.22</v>
          </cell>
          <cell r="AP171">
            <v>0</v>
          </cell>
          <cell r="AQ171">
            <v>179118</v>
          </cell>
          <cell r="AS171">
            <v>887544</v>
          </cell>
          <cell r="AT171">
            <v>0</v>
          </cell>
          <cell r="AU171" t="e">
            <v>#DIV/0!</v>
          </cell>
          <cell r="AV171" t="e">
            <v>#DIV/0!</v>
          </cell>
          <cell r="AW171" t="e">
            <v>#DIV/0!</v>
          </cell>
          <cell r="AX171">
            <v>0.70249763906421159</v>
          </cell>
          <cell r="AY171">
            <v>5.9931384889219175E-2</v>
          </cell>
          <cell r="AZ171">
            <v>0</v>
          </cell>
          <cell r="BA171">
            <v>0.12565883581878043</v>
          </cell>
          <cell r="BB171" t="e">
            <v>#DIV/0!</v>
          </cell>
        </row>
        <row r="172">
          <cell r="AH172" t="str">
            <v xml:space="preserve">  1.1.2.</v>
          </cell>
          <cell r="AI172" t="str">
            <v>NO TRIBUTARIOS</v>
          </cell>
          <cell r="AK172">
            <v>212346</v>
          </cell>
          <cell r="AL172">
            <v>130122</v>
          </cell>
          <cell r="AM172">
            <v>231865.93</v>
          </cell>
          <cell r="AN172">
            <v>331788</v>
          </cell>
          <cell r="AO172">
            <v>539399.78883462772</v>
          </cell>
          <cell r="AP172">
            <v>181738</v>
          </cell>
          <cell r="AQ172">
            <v>181738</v>
          </cell>
          <cell r="AS172">
            <v>272004</v>
          </cell>
          <cell r="AT172">
            <v>739080.93452818377</v>
          </cell>
          <cell r="AU172" t="e">
            <v>#DIV/0!</v>
          </cell>
          <cell r="AV172" t="e">
            <v>#DIV/0!</v>
          </cell>
          <cell r="AW172" t="e">
            <v>#DIV/0!</v>
          </cell>
          <cell r="AX172">
            <v>0.37061419539004498</v>
          </cell>
          <cell r="AY172">
            <v>0.43450108553189259</v>
          </cell>
          <cell r="AZ172">
            <v>0.12749687638335352</v>
          </cell>
          <cell r="BA172">
            <v>0.12749687638335352</v>
          </cell>
          <cell r="BB172" t="e">
            <v>#DIV/0!</v>
          </cell>
        </row>
        <row r="173">
          <cell r="AI173" t="str">
            <v>Contribución hidrocarburos</v>
          </cell>
          <cell r="AK173">
            <v>92000</v>
          </cell>
          <cell r="AL173">
            <v>115700</v>
          </cell>
          <cell r="AM173">
            <v>172307.49</v>
          </cell>
          <cell r="AN173">
            <v>267843</v>
          </cell>
          <cell r="AO173">
            <v>278800</v>
          </cell>
          <cell r="AP173">
            <v>41269</v>
          </cell>
          <cell r="AQ173">
            <v>41269</v>
          </cell>
          <cell r="AS173">
            <v>14000</v>
          </cell>
          <cell r="AT173">
            <v>58186.551473012805</v>
          </cell>
          <cell r="AU173" t="e">
            <v>#DIV/0!</v>
          </cell>
          <cell r="AV173" t="e">
            <v>#DIV/0!</v>
          </cell>
          <cell r="AW173" t="e">
            <v>#DIV/0!</v>
          </cell>
          <cell r="AX173">
            <v>0.29918628140817577</v>
          </cell>
          <cell r="AY173">
            <v>0.22458092337783822</v>
          </cell>
          <cell r="AZ173">
            <v>2.8951945060827218E-2</v>
          </cell>
          <cell r="BA173">
            <v>2.8951945060827218E-2</v>
          </cell>
          <cell r="BB173" t="e">
            <v>#DIV/0!</v>
          </cell>
        </row>
        <row r="174">
          <cell r="AI174" t="str">
            <v xml:space="preserve">Resto </v>
          </cell>
          <cell r="AK174">
            <v>120346</v>
          </cell>
          <cell r="AL174">
            <v>14422</v>
          </cell>
          <cell r="AM174">
            <v>59558.44</v>
          </cell>
          <cell r="AN174">
            <v>63945</v>
          </cell>
          <cell r="AO174">
            <v>260599.78883462772</v>
          </cell>
          <cell r="AP174">
            <v>140469</v>
          </cell>
          <cell r="AQ174">
            <v>140469</v>
          </cell>
          <cell r="AS174">
            <v>258004</v>
          </cell>
          <cell r="AT174">
            <v>680894.383055171</v>
          </cell>
          <cell r="AU174" t="e">
            <v>#DIV/0!</v>
          </cell>
          <cell r="AV174" t="e">
            <v>#DIV/0!</v>
          </cell>
          <cell r="AW174" t="e">
            <v>#DIV/0!</v>
          </cell>
          <cell r="AX174">
            <v>7.1427913981869234E-2</v>
          </cell>
          <cell r="AY174">
            <v>0.20992016215405432</v>
          </cell>
          <cell r="AZ174">
            <v>9.85449313225263E-2</v>
          </cell>
          <cell r="BA174">
            <v>9.85449313225263E-2</v>
          </cell>
          <cell r="BB174" t="e">
            <v>#DIV/0!</v>
          </cell>
        </row>
        <row r="175">
          <cell r="AH175" t="str">
            <v>CONTRIBUCIONES PARAFISCALES</v>
          </cell>
          <cell r="AK175">
            <v>81799.62289557296</v>
          </cell>
          <cell r="AL175">
            <v>219100</v>
          </cell>
          <cell r="AM175">
            <v>259554</v>
          </cell>
          <cell r="AS175">
            <v>0</v>
          </cell>
          <cell r="AT175">
            <v>0</v>
          </cell>
          <cell r="AU175" t="e">
            <v>#DIV/0!</v>
          </cell>
          <cell r="AV175" t="e">
            <v>#DIV/0!</v>
          </cell>
          <cell r="AW175" t="e">
            <v>#DIV/0!</v>
          </cell>
        </row>
        <row r="176">
          <cell r="AH176" t="str">
            <v>FONDOS ESPECIALES</v>
          </cell>
          <cell r="AK176">
            <v>0</v>
          </cell>
          <cell r="AL176">
            <v>0</v>
          </cell>
          <cell r="AM176">
            <v>0</v>
          </cell>
          <cell r="AN176">
            <v>400315</v>
          </cell>
          <cell r="AO176">
            <v>382093.34802990541</v>
          </cell>
          <cell r="AP176">
            <v>386363</v>
          </cell>
          <cell r="AQ176">
            <v>306363</v>
          </cell>
          <cell r="AS176">
            <v>539961</v>
          </cell>
          <cell r="AT176">
            <v>604451</v>
          </cell>
          <cell r="AU176" t="e">
            <v>#DIV/0!</v>
          </cell>
          <cell r="AV176" t="e">
            <v>#DIV/0!</v>
          </cell>
          <cell r="AW176" t="e">
            <v>#DIV/0!</v>
          </cell>
          <cell r="AX176">
            <v>0.44716030003365359</v>
          </cell>
          <cell r="AY176">
            <v>0.30778650257204399</v>
          </cell>
          <cell r="AZ176">
            <v>0.27104994910311336</v>
          </cell>
          <cell r="BA176">
            <v>0.21492657308561414</v>
          </cell>
          <cell r="BB176" t="e">
            <v>#DIV/0!</v>
          </cell>
        </row>
        <row r="177">
          <cell r="AH177" t="str">
            <v>OTROS DE CAPITAL</v>
          </cell>
          <cell r="AK177">
            <v>562100</v>
          </cell>
          <cell r="AL177">
            <v>620214</v>
          </cell>
          <cell r="AM177">
            <v>802600</v>
          </cell>
          <cell r="AN177">
            <v>1144950</v>
          </cell>
          <cell r="AO177">
            <v>1218003</v>
          </cell>
          <cell r="AP177">
            <v>1490079</v>
          </cell>
          <cell r="AQ177">
            <v>1919151</v>
          </cell>
          <cell r="AS177">
            <v>3164263</v>
          </cell>
          <cell r="AT177">
            <v>2228335.5999999996</v>
          </cell>
          <cell r="AU177" t="e">
            <v>#DIV/0!</v>
          </cell>
          <cell r="AV177" t="e">
            <v>#DIV/0!</v>
          </cell>
          <cell r="AW177" t="e">
            <v>#DIV/0!</v>
          </cell>
          <cell r="AX177">
            <v>1.2789333038320616</v>
          </cell>
          <cell r="AY177">
            <v>0.98113428413549886</v>
          </cell>
          <cell r="AZ177">
            <v>1.0453533001597413</v>
          </cell>
          <cell r="BA177">
            <v>1.3463654150919968</v>
          </cell>
          <cell r="BB177" t="e">
            <v>#DIV/0!</v>
          </cell>
        </row>
        <row r="178">
          <cell r="AH178" t="str">
            <v>Rendimientos financieros</v>
          </cell>
          <cell r="AK178">
            <v>121900</v>
          </cell>
          <cell r="AL178">
            <v>125100</v>
          </cell>
          <cell r="AM178">
            <v>141300</v>
          </cell>
          <cell r="AN178">
            <v>293738</v>
          </cell>
          <cell r="AO178">
            <v>318811.99</v>
          </cell>
          <cell r="AP178">
            <v>291800</v>
          </cell>
          <cell r="AQ178">
            <v>291800</v>
          </cell>
          <cell r="AS178">
            <v>320558</v>
          </cell>
          <cell r="AT178">
            <v>494497</v>
          </cell>
          <cell r="AU178" t="e">
            <v>#DIV/0!</v>
          </cell>
          <cell r="AV178" t="e">
            <v>#DIV/0!</v>
          </cell>
          <cell r="AW178" t="e">
            <v>#DIV/0!</v>
          </cell>
          <cell r="AX178">
            <v>0.3281115426883463</v>
          </cell>
          <cell r="AY178">
            <v>0.25681166104062458</v>
          </cell>
          <cell r="AZ178">
            <v>0.2047100140238286</v>
          </cell>
          <cell r="BA178">
            <v>0.2047100140238286</v>
          </cell>
          <cell r="BB178" t="e">
            <v>#DIV/0!</v>
          </cell>
        </row>
        <row r="179">
          <cell r="AH179" t="str">
            <v>Excedentes financieros</v>
          </cell>
          <cell r="AK179">
            <v>154960</v>
          </cell>
          <cell r="AL179">
            <v>220000</v>
          </cell>
          <cell r="AM179">
            <v>428800</v>
          </cell>
          <cell r="AN179">
            <v>550000</v>
          </cell>
          <cell r="AO179">
            <v>635803</v>
          </cell>
          <cell r="AP179">
            <v>712766</v>
          </cell>
          <cell r="AQ179">
            <v>1141838</v>
          </cell>
          <cell r="AS179">
            <v>2645009</v>
          </cell>
          <cell r="AT179">
            <v>1515273.0000000002</v>
          </cell>
          <cell r="AU179" t="e">
            <v>#DIV/0!</v>
          </cell>
          <cell r="AV179" t="e">
            <v>#DIV/0!</v>
          </cell>
          <cell r="AW179" t="e">
            <v>#DIV/0!</v>
          </cell>
          <cell r="AX179">
            <v>0.61436160278408125</v>
          </cell>
          <cell r="AY179">
            <v>0.51215647355236615</v>
          </cell>
          <cell r="AZ179">
            <v>0.50003542788111111</v>
          </cell>
          <cell r="BA179">
            <v>0.80104754281336665</v>
          </cell>
          <cell r="BB179" t="e">
            <v>#DIV/0!</v>
          </cell>
        </row>
        <row r="180">
          <cell r="AI180" t="str">
            <v>Ecopetrol</v>
          </cell>
          <cell r="AK180">
            <v>110000</v>
          </cell>
          <cell r="AL180">
            <v>139000</v>
          </cell>
          <cell r="AM180">
            <v>194020</v>
          </cell>
          <cell r="AN180">
            <v>226224</v>
          </cell>
          <cell r="AO180">
            <v>223000</v>
          </cell>
          <cell r="AP180">
            <v>279000</v>
          </cell>
          <cell r="AQ180">
            <v>708072</v>
          </cell>
          <cell r="AS180">
            <v>279000</v>
          </cell>
          <cell r="AT180">
            <v>674000</v>
          </cell>
          <cell r="AU180" t="e">
            <v>#DIV/0!</v>
          </cell>
          <cell r="AV180" t="e">
            <v>#DIV/0!</v>
          </cell>
          <cell r="AW180" t="e">
            <v>#DIV/0!</v>
          </cell>
          <cell r="AX180">
            <v>0.25269698041495636</v>
          </cell>
          <cell r="AY180">
            <v>0.17963251762287635</v>
          </cell>
          <cell r="AZ180">
            <v>0.19573027386102868</v>
          </cell>
          <cell r="BA180">
            <v>0.49674238879328431</v>
          </cell>
          <cell r="BB180" t="e">
            <v>#DIV/0!</v>
          </cell>
        </row>
        <row r="181">
          <cell r="AI181" t="str">
            <v>Resto</v>
          </cell>
          <cell r="AK181">
            <v>44960</v>
          </cell>
          <cell r="AL181">
            <v>81000</v>
          </cell>
          <cell r="AM181">
            <v>234780</v>
          </cell>
          <cell r="AN181">
            <v>323776</v>
          </cell>
          <cell r="AO181">
            <v>412803</v>
          </cell>
          <cell r="AP181">
            <v>433766</v>
          </cell>
          <cell r="AQ181">
            <v>433766</v>
          </cell>
          <cell r="AS181">
            <v>2366009</v>
          </cell>
          <cell r="AT181">
            <v>841273.00000000023</v>
          </cell>
          <cell r="AU181" t="e">
            <v>#DIV/0!</v>
          </cell>
          <cell r="AV181" t="e">
            <v>#DIV/0!</v>
          </cell>
          <cell r="AW181" t="e">
            <v>#DIV/0!</v>
          </cell>
          <cell r="AX181">
            <v>0.36166462236912489</v>
          </cell>
          <cell r="AY181">
            <v>0.3325239559294898</v>
          </cell>
          <cell r="AZ181">
            <v>0.30430515402008235</v>
          </cell>
          <cell r="BA181">
            <v>0.30430515402008235</v>
          </cell>
          <cell r="BB181" t="e">
            <v>#DIV/0!</v>
          </cell>
        </row>
        <row r="182">
          <cell r="AH182" t="str">
            <v>Recuperación de cartera</v>
          </cell>
          <cell r="AK182">
            <v>66700</v>
          </cell>
          <cell r="AL182">
            <v>55200</v>
          </cell>
          <cell r="AM182">
            <v>5900</v>
          </cell>
          <cell r="AN182">
            <v>8100</v>
          </cell>
          <cell r="AO182">
            <v>75800</v>
          </cell>
          <cell r="AP182">
            <v>75100</v>
          </cell>
          <cell r="AQ182">
            <v>75100</v>
          </cell>
          <cell r="AS182">
            <v>3481</v>
          </cell>
          <cell r="AT182">
            <v>3829.1000000000004</v>
          </cell>
          <cell r="AU182" t="e">
            <v>#DIV/0!</v>
          </cell>
          <cell r="AV182" t="e">
            <v>#DIV/0!</v>
          </cell>
          <cell r="AW182" t="e">
            <v>#DIV/0!</v>
          </cell>
          <cell r="AX182">
            <v>9.0478708773655617E-3</v>
          </cell>
          <cell r="AY182">
            <v>6.1058945452080841E-2</v>
          </cell>
          <cell r="AZ182">
            <v>5.2685819236427442E-2</v>
          </cell>
          <cell r="BA182">
            <v>5.2685819236427442E-2</v>
          </cell>
          <cell r="BB182" t="e">
            <v>#DIV/0!</v>
          </cell>
        </row>
        <row r="183">
          <cell r="AH183" t="str">
            <v>Reintegros y recursos no apropiados</v>
          </cell>
          <cell r="AK183">
            <v>78400</v>
          </cell>
          <cell r="AL183">
            <v>171400</v>
          </cell>
          <cell r="AM183">
            <v>226600</v>
          </cell>
          <cell r="AN183">
            <v>192000</v>
          </cell>
          <cell r="AO183">
            <v>83188.009999999995</v>
          </cell>
          <cell r="AP183">
            <v>199903</v>
          </cell>
          <cell r="AQ183">
            <v>199903</v>
          </cell>
          <cell r="AS183">
            <v>190017</v>
          </cell>
          <cell r="AT183">
            <v>209018.7</v>
          </cell>
          <cell r="AU183" t="e">
            <v>#DIV/0!</v>
          </cell>
          <cell r="AV183" t="e">
            <v>#DIV/0!</v>
          </cell>
          <cell r="AW183" t="e">
            <v>#DIV/0!</v>
          </cell>
          <cell r="AX183">
            <v>0.21446805042644293</v>
          </cell>
          <cell r="AY183">
            <v>6.7010186871466426E-2</v>
          </cell>
          <cell r="AZ183">
            <v>0.14024039045032696</v>
          </cell>
          <cell r="BA183">
            <v>0.14024039045032696</v>
          </cell>
          <cell r="BB183" t="e">
            <v>#DIV/0!</v>
          </cell>
        </row>
        <row r="184">
          <cell r="AH184" t="str">
            <v xml:space="preserve">Resto </v>
          </cell>
          <cell r="AK184">
            <v>140140</v>
          </cell>
          <cell r="AL184">
            <v>48514</v>
          </cell>
          <cell r="AM184">
            <v>0</v>
          </cell>
          <cell r="AN184">
            <v>101112</v>
          </cell>
          <cell r="AO184">
            <v>104400</v>
          </cell>
          <cell r="AP184">
            <v>210510</v>
          </cell>
          <cell r="AQ184">
            <v>210510</v>
          </cell>
          <cell r="AS184">
            <v>5198</v>
          </cell>
          <cell r="AT184">
            <v>5717.8</v>
          </cell>
          <cell r="AU184" t="e">
            <v>#DIV/0!</v>
          </cell>
          <cell r="AV184" t="e">
            <v>#DIV/0!</v>
          </cell>
          <cell r="AW184" t="e">
            <v>#DIV/0!</v>
          </cell>
          <cell r="AX184">
            <v>0.11294423705582549</v>
          </cell>
          <cell r="AY184">
            <v>8.4097017218960943E-2</v>
          </cell>
          <cell r="AZ184">
            <v>0.14768164856804714</v>
          </cell>
          <cell r="BA184">
            <v>0.14768164856804714</v>
          </cell>
          <cell r="BB184" t="e">
            <v>#DIV/0!</v>
          </cell>
        </row>
        <row r="185">
          <cell r="AK185">
            <v>0</v>
          </cell>
          <cell r="AL185">
            <v>0</v>
          </cell>
          <cell r="AM185">
            <v>0</v>
          </cell>
          <cell r="AS185">
            <v>0</v>
          </cell>
          <cell r="AT185">
            <v>0</v>
          </cell>
        </row>
        <row r="186">
          <cell r="AK186">
            <v>6046333.0410558749</v>
          </cell>
          <cell r="AL186">
            <v>8498337</v>
          </cell>
          <cell r="AM186">
            <v>11290300</v>
          </cell>
          <cell r="AN186">
            <v>15363198.08</v>
          </cell>
          <cell r="AO186">
            <v>19589241</v>
          </cell>
          <cell r="AP186">
            <v>23492406</v>
          </cell>
          <cell r="AQ186">
            <v>23492406</v>
          </cell>
          <cell r="AS186">
            <v>27734235</v>
          </cell>
          <cell r="AT186">
            <v>31690348.102001004</v>
          </cell>
          <cell r="AU186" t="e">
            <v>#DIV/0!</v>
          </cell>
          <cell r="AV186" t="e">
            <v>#DIV/0!</v>
          </cell>
          <cell r="AW186" t="e">
            <v>#DIV/0!</v>
          </cell>
          <cell r="AX186">
            <v>17.161016356942035</v>
          </cell>
          <cell r="AY186">
            <v>15.779662238346509</v>
          </cell>
          <cell r="AZ186">
            <v>16.48091419367195</v>
          </cell>
          <cell r="BA186">
            <v>16.48091419367195</v>
          </cell>
          <cell r="BB186" t="e">
            <v>#DIV/0!</v>
          </cell>
        </row>
        <row r="187">
          <cell r="AH187" t="str">
            <v xml:space="preserve"> PAGOS CORRIENTES</v>
          </cell>
          <cell r="AK187">
            <v>5073285.0410558749</v>
          </cell>
          <cell r="AL187">
            <v>7159337</v>
          </cell>
          <cell r="AM187">
            <v>9544400</v>
          </cell>
          <cell r="AN187">
            <v>13046998.08</v>
          </cell>
          <cell r="AO187">
            <v>16419841</v>
          </cell>
          <cell r="AP187">
            <v>21212186</v>
          </cell>
          <cell r="AQ187">
            <v>21212186</v>
          </cell>
          <cell r="AS187">
            <v>25711137</v>
          </cell>
          <cell r="AT187">
            <v>29337897.772421002</v>
          </cell>
          <cell r="AU187" t="e">
            <v>#DIV/0!</v>
          </cell>
          <cell r="AV187" t="e">
            <v>#DIV/0!</v>
          </cell>
          <cell r="AW187" t="e">
            <v>#DIV/0!</v>
          </cell>
          <cell r="AX187">
            <v>14.573772094453874</v>
          </cell>
          <cell r="AY187">
            <v>13.226625012544069</v>
          </cell>
          <cell r="AZ187">
            <v>14.881243637889172</v>
          </cell>
          <cell r="BA187">
            <v>14.881243637889172</v>
          </cell>
          <cell r="BB187" t="e">
            <v>#DIV/0!</v>
          </cell>
        </row>
        <row r="188">
          <cell r="AH188" t="str">
            <v xml:space="preserve"> 2.1.1.</v>
          </cell>
          <cell r="AI188" t="str">
            <v xml:space="preserve"> Interes deuda Externa</v>
          </cell>
          <cell r="AK188">
            <v>338748</v>
          </cell>
          <cell r="AL188">
            <v>375230</v>
          </cell>
          <cell r="AM188">
            <v>383400</v>
          </cell>
          <cell r="AN188">
            <v>467078</v>
          </cell>
          <cell r="AO188">
            <v>617500</v>
          </cell>
          <cell r="AP188">
            <v>889000</v>
          </cell>
          <cell r="AQ188">
            <v>889000</v>
          </cell>
          <cell r="AS188">
            <v>1417360</v>
          </cell>
          <cell r="AT188">
            <v>2280777.8724210002</v>
          </cell>
          <cell r="AU188" t="e">
            <v>#DIV/0!</v>
          </cell>
          <cell r="AV188" t="e">
            <v>#DIV/0!</v>
          </cell>
          <cell r="AW188" t="e">
            <v>#DIV/0!</v>
          </cell>
          <cell r="AX188">
            <v>0.52173597946396932</v>
          </cell>
          <cell r="AY188">
            <v>0.49741291314854769</v>
          </cell>
          <cell r="AZ188">
            <v>0.62367101599446062</v>
          </cell>
          <cell r="BA188">
            <v>0.62367101599446062</v>
          </cell>
          <cell r="BB188" t="e">
            <v>#DIV/0!</v>
          </cell>
        </row>
        <row r="189">
          <cell r="AH189" t="str">
            <v xml:space="preserve"> 2.1.2.</v>
          </cell>
          <cell r="AI189" t="str">
            <v xml:space="preserve"> Interes deuda Interna</v>
          </cell>
          <cell r="AK189">
            <v>243638</v>
          </cell>
          <cell r="AL189">
            <v>404920</v>
          </cell>
          <cell r="AM189">
            <v>652700</v>
          </cell>
          <cell r="AN189">
            <v>1411444</v>
          </cell>
          <cell r="AO189">
            <v>1832800</v>
          </cell>
          <cell r="AP189">
            <v>3201700</v>
          </cell>
          <cell r="AQ189">
            <v>3201700</v>
          </cell>
          <cell r="AS189">
            <v>3535289</v>
          </cell>
          <cell r="AT189">
            <v>4814374.9000000004</v>
          </cell>
          <cell r="AU189" t="e">
            <v>#DIV/0!</v>
          </cell>
          <cell r="AV189" t="e">
            <v>#DIV/0!</v>
          </cell>
          <cell r="AW189" t="e">
            <v>#DIV/0!</v>
          </cell>
          <cell r="AX189">
            <v>1.5766127237817722</v>
          </cell>
          <cell r="AY189">
            <v>1.4763698578439808</v>
          </cell>
          <cell r="AZ189">
            <v>2.2461276624403426</v>
          </cell>
          <cell r="BA189">
            <v>2.2461276624403426</v>
          </cell>
          <cell r="BB189" t="e">
            <v>#DIV/0!</v>
          </cell>
        </row>
        <row r="190">
          <cell r="AH190" t="str">
            <v xml:space="preserve"> 2.1.3.</v>
          </cell>
          <cell r="AI190" t="str">
            <v xml:space="preserve"> Otros</v>
          </cell>
          <cell r="AK190">
            <v>4490899.0410558749</v>
          </cell>
          <cell r="AL190">
            <v>6379187</v>
          </cell>
          <cell r="AM190">
            <v>8508300</v>
          </cell>
          <cell r="AN190">
            <v>11168476.08</v>
          </cell>
          <cell r="AO190">
            <v>13969541</v>
          </cell>
          <cell r="AP190">
            <v>17121486</v>
          </cell>
          <cell r="AQ190">
            <v>17121486</v>
          </cell>
          <cell r="AS190">
            <v>20758488</v>
          </cell>
          <cell r="AT190">
            <v>22242745</v>
          </cell>
          <cell r="AU190" t="e">
            <v>#DIV/0!</v>
          </cell>
          <cell r="AV190" t="e">
            <v>#DIV/0!</v>
          </cell>
          <cell r="AW190" t="e">
            <v>#DIV/0!</v>
          </cell>
          <cell r="AX190">
            <v>12.475423391208132</v>
          </cell>
          <cell r="AY190">
            <v>11.252842241551541</v>
          </cell>
          <cell r="AZ190">
            <v>12.011444959454369</v>
          </cell>
          <cell r="BA190">
            <v>12.011444959454369</v>
          </cell>
          <cell r="BB190" t="e">
            <v>#DIV/0!</v>
          </cell>
        </row>
        <row r="191">
          <cell r="AI191" t="str">
            <v xml:space="preserve"> 2.1.3.1.</v>
          </cell>
          <cell r="AJ191" t="str">
            <v xml:space="preserve"> Servicios Personales</v>
          </cell>
          <cell r="AK191">
            <v>1092593.0410558751</v>
          </cell>
          <cell r="AL191">
            <v>1525331</v>
          </cell>
          <cell r="AM191">
            <v>1946082.4</v>
          </cell>
          <cell r="AN191">
            <v>2377977.85</v>
          </cell>
          <cell r="AO191">
            <v>2848199.6999999997</v>
          </cell>
          <cell r="AP191">
            <v>3547894.0000000005</v>
          </cell>
          <cell r="AQ191">
            <v>3547894.0000000005</v>
          </cell>
          <cell r="AS191">
            <v>4084291.9999999995</v>
          </cell>
          <cell r="AT191">
            <v>4453811</v>
          </cell>
          <cell r="AU191" t="e">
            <v>#DIV/0!</v>
          </cell>
          <cell r="AV191" t="e">
            <v>#DIV/0!</v>
          </cell>
          <cell r="AW191" t="e">
            <v>#DIV/0!</v>
          </cell>
          <cell r="AX191">
            <v>2.6562514242018973</v>
          </cell>
          <cell r="AY191">
            <v>2.2943017166086146</v>
          </cell>
          <cell r="AZ191">
            <v>2.4889973629028694</v>
          </cell>
          <cell r="BA191">
            <v>2.4889973629028694</v>
          </cell>
          <cell r="BB191" t="e">
            <v>#DIV/0!</v>
          </cell>
        </row>
        <row r="192">
          <cell r="AI192" t="str">
            <v xml:space="preserve"> 2.1.3.2.</v>
          </cell>
          <cell r="AJ192" t="str">
            <v>Operación Comercial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S192">
            <v>0</v>
          </cell>
          <cell r="AT192">
            <v>0</v>
          </cell>
          <cell r="AU192" t="e">
            <v>#DIV/0!</v>
          </cell>
          <cell r="AV192" t="e">
            <v>#DIV/0!</v>
          </cell>
          <cell r="AW192" t="e">
            <v>#DIV/0!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 t="e">
            <v>#DIV/0!</v>
          </cell>
        </row>
        <row r="193">
          <cell r="AI193" t="str">
            <v xml:space="preserve"> 2.1.3.3.</v>
          </cell>
          <cell r="AJ193" t="str">
            <v xml:space="preserve"> Transferencias</v>
          </cell>
          <cell r="AK193">
            <v>3000623</v>
          </cell>
          <cell r="AL193">
            <v>4254181</v>
          </cell>
          <cell r="AM193">
            <v>5837260.2000000002</v>
          </cell>
          <cell r="AN193">
            <v>7937416.0999999996</v>
          </cell>
          <cell r="AO193">
            <v>9799363</v>
          </cell>
          <cell r="AP193">
            <v>12259100</v>
          </cell>
          <cell r="AQ193">
            <v>12259100</v>
          </cell>
          <cell r="AS193">
            <v>15462616</v>
          </cell>
          <cell r="AT193">
            <v>16633000</v>
          </cell>
          <cell r="AU193" t="e">
            <v>#DIV/0!</v>
          </cell>
          <cell r="AV193" t="e">
            <v>#DIV/0!</v>
          </cell>
          <cell r="AW193" t="e">
            <v>#DIV/0!</v>
          </cell>
          <cell r="AX193">
            <v>8.8662612312003102</v>
          </cell>
          <cell r="AY193">
            <v>7.8936513308989351</v>
          </cell>
          <cell r="AZ193">
            <v>8.6002759867015666</v>
          </cell>
          <cell r="BA193">
            <v>8.6002759867015666</v>
          </cell>
          <cell r="BB193" t="e">
            <v>#DIV/0!</v>
          </cell>
        </row>
        <row r="194">
          <cell r="AI194" t="str">
            <v xml:space="preserve"> 2.1.3.4.</v>
          </cell>
          <cell r="AJ194" t="str">
            <v>Gastos Generales y otros</v>
          </cell>
          <cell r="AK194">
            <v>397683</v>
          </cell>
          <cell r="AL194">
            <v>599675</v>
          </cell>
          <cell r="AM194">
            <v>724957.4</v>
          </cell>
          <cell r="AN194">
            <v>853082.13</v>
          </cell>
          <cell r="AO194">
            <v>1321978.2999999998</v>
          </cell>
          <cell r="AP194">
            <v>1314492</v>
          </cell>
          <cell r="AQ194">
            <v>1314492</v>
          </cell>
          <cell r="AS194">
            <v>1211580</v>
          </cell>
          <cell r="AT194">
            <v>1155934</v>
          </cell>
          <cell r="AU194" t="e">
            <v>#DIV/0!</v>
          </cell>
          <cell r="AV194" t="e">
            <v>#DIV/0!</v>
          </cell>
          <cell r="AW194" t="e">
            <v>#DIV/0!</v>
          </cell>
          <cell r="AX194">
            <v>0.95291073580592356</v>
          </cell>
          <cell r="AY194">
            <v>1.0648891940439915</v>
          </cell>
          <cell r="AZ194">
            <v>0.92217160984993318</v>
          </cell>
          <cell r="BA194">
            <v>0.92217160984993318</v>
          </cell>
          <cell r="BB194" t="e">
            <v>#DIV/0!</v>
          </cell>
        </row>
        <row r="195">
          <cell r="AH195" t="str">
            <v xml:space="preserve"> PAGOS DE CAPITAL</v>
          </cell>
          <cell r="AK195">
            <v>973048</v>
          </cell>
          <cell r="AL195">
            <v>1339000</v>
          </cell>
          <cell r="AM195">
            <v>1745900</v>
          </cell>
          <cell r="AN195">
            <v>2316200</v>
          </cell>
          <cell r="AO195">
            <v>3169400</v>
          </cell>
          <cell r="AP195">
            <v>2280220</v>
          </cell>
          <cell r="AQ195">
            <v>2280220</v>
          </cell>
          <cell r="AS195">
            <v>2023098</v>
          </cell>
          <cell r="AT195">
            <v>2352450.3295800001</v>
          </cell>
          <cell r="AU195" t="e">
            <v>#DIV/0!</v>
          </cell>
          <cell r="AV195" t="e">
            <v>#DIV/0!</v>
          </cell>
          <cell r="AW195" t="e">
            <v>#DIV/0!</v>
          </cell>
          <cell r="AX195">
            <v>2.587244262488162</v>
          </cell>
          <cell r="AY195">
            <v>2.5530372258024405</v>
          </cell>
          <cell r="AZ195">
            <v>1.5996705557827773</v>
          </cell>
          <cell r="BA195">
            <v>1.5996705557827773</v>
          </cell>
          <cell r="BB195" t="e">
            <v>#DIV/0!</v>
          </cell>
        </row>
        <row r="196">
          <cell r="AH196" t="str">
            <v xml:space="preserve"> 2.2.1.</v>
          </cell>
          <cell r="AI196" t="str">
            <v xml:space="preserve"> Formación bruta de Capital Fijo</v>
          </cell>
          <cell r="AK196">
            <v>973048</v>
          </cell>
          <cell r="AL196">
            <v>1309000</v>
          </cell>
          <cell r="AM196">
            <v>1745900</v>
          </cell>
          <cell r="AN196">
            <v>2316200</v>
          </cell>
          <cell r="AO196">
            <v>3169400</v>
          </cell>
          <cell r="AP196">
            <v>2280220</v>
          </cell>
          <cell r="AQ196">
            <v>2280220</v>
          </cell>
          <cell r="AS196">
            <v>2023098</v>
          </cell>
          <cell r="AT196">
            <v>2352450.3295800001</v>
          </cell>
          <cell r="AU196" t="e">
            <v>#DIV/0!</v>
          </cell>
          <cell r="AV196" t="e">
            <v>#DIV/0!</v>
          </cell>
          <cell r="AW196" t="e">
            <v>#DIV/0!</v>
          </cell>
          <cell r="AX196">
            <v>2.587244262488162</v>
          </cell>
          <cell r="AY196">
            <v>2.5530372258024405</v>
          </cell>
          <cell r="AZ196">
            <v>1.5996705557827773</v>
          </cell>
          <cell r="BA196">
            <v>1.5996705557827773</v>
          </cell>
          <cell r="BB196" t="e">
            <v>#DIV/0!</v>
          </cell>
        </row>
        <row r="197">
          <cell r="AH197" t="str">
            <v xml:space="preserve"> 2.1.1.</v>
          </cell>
          <cell r="AI197" t="str">
            <v xml:space="preserve"> Otros</v>
          </cell>
          <cell r="AK197">
            <v>0</v>
          </cell>
          <cell r="AL197">
            <v>30000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S197">
            <v>0</v>
          </cell>
          <cell r="AT197">
            <v>0</v>
          </cell>
          <cell r="AU197" t="e">
            <v>#DIV/0!</v>
          </cell>
          <cell r="AV197" t="e">
            <v>#DIV/0!</v>
          </cell>
          <cell r="AW197" t="e">
            <v>#DIV/0!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 t="e">
            <v>#DIV/0!</v>
          </cell>
        </row>
        <row r="198">
          <cell r="AK198">
            <v>0</v>
          </cell>
          <cell r="AL198">
            <v>0</v>
          </cell>
          <cell r="AM198">
            <v>0</v>
          </cell>
          <cell r="AS198">
            <v>0</v>
          </cell>
          <cell r="AT198">
            <v>0</v>
          </cell>
        </row>
        <row r="199">
          <cell r="AK199">
            <v>-138732.73306045774</v>
          </cell>
          <cell r="AL199">
            <v>-797537</v>
          </cell>
          <cell r="AM199">
            <v>-1766600.790000001</v>
          </cell>
          <cell r="AN199">
            <v>-3314430.08</v>
          </cell>
          <cell r="AO199">
            <v>-4301445.309135465</v>
          </cell>
          <cell r="AP199">
            <v>-6608988</v>
          </cell>
          <cell r="AQ199">
            <v>-6300798</v>
          </cell>
          <cell r="AS199">
            <v>-7629774</v>
          </cell>
          <cell r="AT199">
            <v>-8736066.727455169</v>
          </cell>
          <cell r="AU199" t="e">
            <v>#DIV/0!</v>
          </cell>
          <cell r="AV199" t="e">
            <v>#DIV/0!</v>
          </cell>
          <cell r="AW199" t="e">
            <v>#DIV/0!</v>
          </cell>
          <cell r="AX199">
            <v>-3.7022883204810375</v>
          </cell>
          <cell r="AY199">
            <v>-3.464930270390651</v>
          </cell>
          <cell r="AZ199">
            <v>-4.6364839827392554</v>
          </cell>
          <cell r="BA199">
            <v>-4.420275692053842</v>
          </cell>
          <cell r="BB199" t="e">
            <v>#DIV/0!</v>
          </cell>
        </row>
        <row r="200">
          <cell r="AK200">
            <v>0</v>
          </cell>
          <cell r="AL200">
            <v>0</v>
          </cell>
          <cell r="AM200">
            <v>0</v>
          </cell>
          <cell r="AS200">
            <v>0</v>
          </cell>
          <cell r="AT200">
            <v>0</v>
          </cell>
        </row>
        <row r="201">
          <cell r="AK201">
            <v>96184.1</v>
          </cell>
          <cell r="AL201">
            <v>129400</v>
          </cell>
          <cell r="AM201">
            <v>172000</v>
          </cell>
          <cell r="AN201">
            <v>385074.61</v>
          </cell>
          <cell r="AO201">
            <v>248214.72892595999</v>
          </cell>
          <cell r="AP201">
            <v>321089.15788879001</v>
          </cell>
          <cell r="AQ201">
            <v>321089.15788879001</v>
          </cell>
          <cell r="AS201">
            <v>259276.78503759997</v>
          </cell>
          <cell r="AT201">
            <v>302834.40776999999</v>
          </cell>
          <cell r="AU201" t="e">
            <v>#DIV/0!</v>
          </cell>
          <cell r="AV201" t="e">
            <v>#DIV/0!</v>
          </cell>
          <cell r="AW201" t="e">
            <v>#DIV/0!</v>
          </cell>
          <cell r="AX201">
            <v>0.43013646289282725</v>
          </cell>
          <cell r="AY201">
            <v>0.19994366218856491</v>
          </cell>
          <cell r="AZ201">
            <v>0.2252575942916844</v>
          </cell>
          <cell r="BA201">
            <v>0.2252575942916844</v>
          </cell>
          <cell r="BB201" t="e">
            <v>#DIV/0!</v>
          </cell>
        </row>
        <row r="202">
          <cell r="AK202">
            <v>0</v>
          </cell>
          <cell r="AL202">
            <v>0</v>
          </cell>
          <cell r="AM202">
            <v>0</v>
          </cell>
          <cell r="AS202">
            <v>0</v>
          </cell>
          <cell r="AT202">
            <v>0</v>
          </cell>
        </row>
        <row r="203">
          <cell r="AK203">
            <v>-234916.83306045775</v>
          </cell>
          <cell r="AL203">
            <v>-926937</v>
          </cell>
          <cell r="AM203">
            <v>-1938600.790000001</v>
          </cell>
          <cell r="AN203">
            <v>-3699504.69</v>
          </cell>
          <cell r="AO203">
            <v>-4549660.0380614251</v>
          </cell>
          <cell r="AP203">
            <v>-6930077.1578887897</v>
          </cell>
          <cell r="AQ203">
            <v>-6621887.1578887897</v>
          </cell>
          <cell r="AS203">
            <v>-7889050.7850375995</v>
          </cell>
          <cell r="AT203">
            <v>-9038901.1352251694</v>
          </cell>
          <cell r="AU203" t="e">
            <v>#DIV/0!</v>
          </cell>
          <cell r="AV203" t="e">
            <v>#DIV/0!</v>
          </cell>
          <cell r="AW203" t="e">
            <v>#DIV/0!</v>
          </cell>
          <cell r="AX203">
            <v>-4.1324247833738648</v>
          </cell>
          <cell r="AY203">
            <v>-3.6648739325792157</v>
          </cell>
          <cell r="AZ203">
            <v>-4.8617415770309398</v>
          </cell>
          <cell r="BA203">
            <v>-4.6455332863455263</v>
          </cell>
          <cell r="BB203" t="e">
            <v>#DIV/0!</v>
          </cell>
        </row>
        <row r="204">
          <cell r="AK204">
            <v>0</v>
          </cell>
          <cell r="AL204">
            <v>0</v>
          </cell>
          <cell r="AM204">
            <v>0</v>
          </cell>
          <cell r="AS204">
            <v>0</v>
          </cell>
          <cell r="AT204">
            <v>0</v>
          </cell>
        </row>
        <row r="205">
          <cell r="AK205">
            <v>234916.83306045775</v>
          </cell>
          <cell r="AL205">
            <v>926937</v>
          </cell>
          <cell r="AM205">
            <v>1938600.790000001</v>
          </cell>
          <cell r="AN205">
            <v>3699504.69</v>
          </cell>
          <cell r="AO205">
            <v>4549660.0380614251</v>
          </cell>
          <cell r="AP205">
            <v>6930077.1578887897</v>
          </cell>
          <cell r="AQ205">
            <v>6621887.1578887897</v>
          </cell>
          <cell r="AS205">
            <v>7889050.7850375995</v>
          </cell>
          <cell r="AT205">
            <v>9038901.1352251694</v>
          </cell>
          <cell r="AU205" t="e">
            <v>#DIV/0!</v>
          </cell>
          <cell r="AV205" t="e">
            <v>#DIV/0!</v>
          </cell>
          <cell r="AW205" t="e">
            <v>#DIV/0!</v>
          </cell>
          <cell r="AX205">
            <v>4.1324247833738648</v>
          </cell>
          <cell r="AY205">
            <v>3.6648739325792157</v>
          </cell>
          <cell r="AZ205">
            <v>4.8617415770309398</v>
          </cell>
          <cell r="BA205">
            <v>4.6455332863455263</v>
          </cell>
          <cell r="BB205" t="e">
            <v>#DIV/0!</v>
          </cell>
        </row>
        <row r="206">
          <cell r="AH206" t="str">
            <v xml:space="preserve"> CREDITO EXTERNO NETO</v>
          </cell>
          <cell r="AK206">
            <v>-281000</v>
          </cell>
          <cell r="AL206">
            <v>119500</v>
          </cell>
          <cell r="AM206">
            <v>223200</v>
          </cell>
          <cell r="AN206">
            <v>1079814</v>
          </cell>
          <cell r="AO206">
            <v>1096414</v>
          </cell>
          <cell r="AP206">
            <v>2657500</v>
          </cell>
          <cell r="AQ206">
            <v>2657500</v>
          </cell>
          <cell r="AS206">
            <v>3116594</v>
          </cell>
          <cell r="AT206">
            <v>1951997.6952539999</v>
          </cell>
          <cell r="AU206" t="e">
            <v>#DIV/0!</v>
          </cell>
          <cell r="AV206" t="e">
            <v>#DIV/0!</v>
          </cell>
          <cell r="AW206" t="e">
            <v>#DIV/0!</v>
          </cell>
          <cell r="AX206">
            <v>1.2061750177248909</v>
          </cell>
          <cell r="AY206">
            <v>0.88319106357384902</v>
          </cell>
          <cell r="AZ206">
            <v>1.864348397081304</v>
          </cell>
          <cell r="BA206">
            <v>1.864348397081304</v>
          </cell>
          <cell r="BB206" t="e">
            <v>#DIV/0!</v>
          </cell>
        </row>
        <row r="207">
          <cell r="AH207" t="str">
            <v xml:space="preserve"> 6.1.1.</v>
          </cell>
          <cell r="AI207" t="str">
            <v xml:space="preserve"> Mediano y Largo Plazo</v>
          </cell>
          <cell r="AK207">
            <v>-281000</v>
          </cell>
          <cell r="AL207">
            <v>119500</v>
          </cell>
          <cell r="AM207">
            <v>223200</v>
          </cell>
          <cell r="AN207">
            <v>1079814</v>
          </cell>
          <cell r="AO207">
            <v>1096414</v>
          </cell>
          <cell r="AP207">
            <v>2657500</v>
          </cell>
          <cell r="AQ207">
            <v>2657500</v>
          </cell>
          <cell r="AS207">
            <v>3116594</v>
          </cell>
          <cell r="AT207">
            <v>1951997.6952539999</v>
          </cell>
          <cell r="AU207" t="e">
            <v>#DIV/0!</v>
          </cell>
          <cell r="AV207" t="e">
            <v>#DIV/0!</v>
          </cell>
          <cell r="AW207" t="e">
            <v>#DIV/0!</v>
          </cell>
          <cell r="AX207">
            <v>1.2061750177248909</v>
          </cell>
          <cell r="AY207">
            <v>0.88319106357384902</v>
          </cell>
          <cell r="AZ207">
            <v>1.864348397081304</v>
          </cell>
          <cell r="BA207">
            <v>1.864348397081304</v>
          </cell>
          <cell r="BB207" t="e">
            <v>#DIV/0!</v>
          </cell>
        </row>
        <row r="208">
          <cell r="AI208" t="str">
            <v xml:space="preserve"> 6.1.1.1.</v>
          </cell>
          <cell r="AJ208" t="str">
            <v xml:space="preserve"> Desembolsos</v>
          </cell>
          <cell r="AK208">
            <v>397000</v>
          </cell>
          <cell r="AL208">
            <v>791500</v>
          </cell>
          <cell r="AM208">
            <v>847900</v>
          </cell>
          <cell r="AN208">
            <v>1819962</v>
          </cell>
          <cell r="AO208">
            <v>1889514</v>
          </cell>
          <cell r="AP208">
            <v>3663300</v>
          </cell>
          <cell r="AQ208">
            <v>3663300</v>
          </cell>
          <cell r="AS208">
            <v>4711114</v>
          </cell>
          <cell r="AT208">
            <v>4094839</v>
          </cell>
          <cell r="AU208" t="e">
            <v>#DIV/0!</v>
          </cell>
          <cell r="AV208" t="e">
            <v>#DIV/0!</v>
          </cell>
          <cell r="AW208" t="e">
            <v>#DIV/0!</v>
          </cell>
          <cell r="AX208">
            <v>2.0329359478656763</v>
          </cell>
          <cell r="AY208">
            <v>1.5220545152631013</v>
          </cell>
          <cell r="AZ208">
            <v>2.5699595420613135</v>
          </cell>
          <cell r="BA208">
            <v>2.5699595420613135</v>
          </cell>
          <cell r="BB208" t="e">
            <v>#DIV/0!</v>
          </cell>
        </row>
        <row r="209">
          <cell r="AI209" t="str">
            <v xml:space="preserve"> 6.1.1.2.</v>
          </cell>
          <cell r="AJ209" t="str">
            <v xml:space="preserve"> Amortizaciones</v>
          </cell>
          <cell r="AK209">
            <v>678000</v>
          </cell>
          <cell r="AL209">
            <v>672000</v>
          </cell>
          <cell r="AM209">
            <v>624700</v>
          </cell>
          <cell r="AN209">
            <v>740148</v>
          </cell>
          <cell r="AO209">
            <v>793100</v>
          </cell>
          <cell r="AP209">
            <v>1005800</v>
          </cell>
          <cell r="AQ209">
            <v>1005800</v>
          </cell>
          <cell r="AS209">
            <v>1594520</v>
          </cell>
          <cell r="AT209">
            <v>2142841.3047460001</v>
          </cell>
          <cell r="AU209" t="e">
            <v>#DIV/0!</v>
          </cell>
          <cell r="AV209" t="e">
            <v>#DIV/0!</v>
          </cell>
          <cell r="AW209" t="e">
            <v>#DIV/0!</v>
          </cell>
          <cell r="AX209">
            <v>0.82676093014078578</v>
          </cell>
          <cell r="AY209">
            <v>0.63886345168925207</v>
          </cell>
          <cell r="AZ209">
            <v>0.70561114498000954</v>
          </cell>
          <cell r="BA209">
            <v>0.70561114498000954</v>
          </cell>
          <cell r="BB209" t="e">
            <v>#DIV/0!</v>
          </cell>
        </row>
        <row r="210">
          <cell r="AH210" t="str">
            <v xml:space="preserve"> 6.1.2.</v>
          </cell>
          <cell r="AI210" t="str">
            <v xml:space="preserve"> Corto Plazo Neto</v>
          </cell>
          <cell r="AK210">
            <v>0</v>
          </cell>
          <cell r="AL210">
            <v>0</v>
          </cell>
          <cell r="AM210">
            <v>0</v>
          </cell>
          <cell r="AS210">
            <v>0</v>
          </cell>
          <cell r="AT210">
            <v>0</v>
          </cell>
          <cell r="AU210" t="e">
            <v>#DIV/0!</v>
          </cell>
          <cell r="AV210" t="e">
            <v>#DIV/0!</v>
          </cell>
          <cell r="AW210" t="e">
            <v>#DIV/0!</v>
          </cell>
          <cell r="BB210" t="e">
            <v>#DIV/0!</v>
          </cell>
        </row>
        <row r="211">
          <cell r="AH211" t="str">
            <v xml:space="preserve"> CREDITO INTERNO NETO</v>
          </cell>
          <cell r="AK211">
            <v>484000</v>
          </cell>
          <cell r="AL211">
            <v>235200</v>
          </cell>
          <cell r="AM211">
            <v>1755400</v>
          </cell>
          <cell r="AN211">
            <v>1790859</v>
          </cell>
          <cell r="AO211">
            <v>3517900</v>
          </cell>
          <cell r="AP211">
            <v>3985000</v>
          </cell>
          <cell r="AQ211">
            <v>3985000</v>
          </cell>
          <cell r="AS211">
            <v>4804244</v>
          </cell>
          <cell r="AT211">
            <v>5272589.5999999996</v>
          </cell>
          <cell r="AU211" t="e">
            <v>#DIV/0!</v>
          </cell>
          <cell r="AV211" t="e">
            <v>#DIV/0!</v>
          </cell>
          <cell r="AW211" t="e">
            <v>#DIV/0!</v>
          </cell>
          <cell r="AX211">
            <v>2.000427282909631</v>
          </cell>
          <cell r="AY211">
            <v>2.8337633800247382</v>
          </cell>
          <cell r="AZ211">
            <v>2.7956456678716823</v>
          </cell>
          <cell r="BA211">
            <v>2.7956456678716823</v>
          </cell>
          <cell r="BB211" t="e">
            <v>#DIV/0!</v>
          </cell>
        </row>
        <row r="212">
          <cell r="AH212" t="str">
            <v xml:space="preserve"> 6.2.1.</v>
          </cell>
          <cell r="AI212" t="str">
            <v xml:space="preserve"> Desembolsos</v>
          </cell>
          <cell r="AK212">
            <v>722000</v>
          </cell>
          <cell r="AL212">
            <v>1633300</v>
          </cell>
          <cell r="AM212">
            <v>2510800</v>
          </cell>
          <cell r="AN212">
            <v>3874081</v>
          </cell>
          <cell r="AO212">
            <v>6918965</v>
          </cell>
          <cell r="AP212">
            <v>7708700</v>
          </cell>
          <cell r="AQ212">
            <v>7708700</v>
          </cell>
          <cell r="AS212">
            <v>11396854</v>
          </cell>
          <cell r="AT212">
            <v>11729855</v>
          </cell>
          <cell r="AU212" t="e">
            <v>#DIV/0!</v>
          </cell>
          <cell r="AV212" t="e">
            <v>#DIV/0!</v>
          </cell>
          <cell r="AW212" t="e">
            <v>#DIV/0!</v>
          </cell>
          <cell r="AX212">
            <v>4.3274302045006481</v>
          </cell>
          <cell r="AY212">
            <v>5.5734130147738323</v>
          </cell>
          <cell r="AZ212">
            <v>5.4079783588262078</v>
          </cell>
          <cell r="BA212">
            <v>5.4079783588262078</v>
          </cell>
          <cell r="BB212" t="e">
            <v>#DIV/0!</v>
          </cell>
        </row>
        <row r="213">
          <cell r="AH213" t="str">
            <v xml:space="preserve"> 6.2.2.</v>
          </cell>
          <cell r="AI213" t="str">
            <v xml:space="preserve"> Amortizaciones</v>
          </cell>
          <cell r="AK213">
            <v>238000</v>
          </cell>
          <cell r="AL213">
            <v>1398100</v>
          </cell>
          <cell r="AM213">
            <v>755400</v>
          </cell>
          <cell r="AN213">
            <v>2083222</v>
          </cell>
          <cell r="AO213">
            <v>3401065</v>
          </cell>
          <cell r="AP213">
            <v>3723700</v>
          </cell>
          <cell r="AQ213">
            <v>3723700</v>
          </cell>
          <cell r="AS213">
            <v>6592610</v>
          </cell>
          <cell r="AT213">
            <v>6457265.4000000004</v>
          </cell>
          <cell r="AU213" t="e">
            <v>#DIV/0!</v>
          </cell>
          <cell r="AV213" t="e">
            <v>#DIV/0!</v>
          </cell>
          <cell r="AW213" t="e">
            <v>#DIV/0!</v>
          </cell>
          <cell r="AX213">
            <v>2.3270029215910171</v>
          </cell>
          <cell r="AY213">
            <v>2.7396496347490937</v>
          </cell>
          <cell r="AZ213">
            <v>2.6123326909545255</v>
          </cell>
          <cell r="BA213">
            <v>2.6123326909545255</v>
          </cell>
          <cell r="BB213" t="e">
            <v>#DIV/0!</v>
          </cell>
        </row>
        <row r="214">
          <cell r="AH214" t="str">
            <v>OTROS RECURSOS</v>
          </cell>
          <cell r="AK214">
            <v>31916.83306045772</v>
          </cell>
          <cell r="AL214">
            <v>572237</v>
          </cell>
          <cell r="AM214">
            <v>-39999.209999999031</v>
          </cell>
          <cell r="AN214">
            <v>828831.69</v>
          </cell>
          <cell r="AO214">
            <v>-64653.96193857491</v>
          </cell>
          <cell r="AP214">
            <v>443883.15788878966</v>
          </cell>
          <cell r="AQ214">
            <v>-20612.842111210339</v>
          </cell>
          <cell r="AS214">
            <v>-31787.214962400496</v>
          </cell>
          <cell r="AT214">
            <v>1814313.8399711698</v>
          </cell>
          <cell r="AU214" t="e">
            <v>#DIV/0!</v>
          </cell>
          <cell r="AV214" t="e">
            <v>#DIV/0!</v>
          </cell>
          <cell r="AW214" t="e">
            <v>#DIV/0!</v>
          </cell>
          <cell r="AX214">
            <v>0.9258224827393432</v>
          </cell>
          <cell r="AY214">
            <v>-5.2080511019371445E-2</v>
          </cell>
          <cell r="AZ214">
            <v>0.31140276722534421</v>
          </cell>
          <cell r="BA214">
            <v>-1.4460778607460015E-2</v>
          </cell>
          <cell r="BB214" t="e">
            <v>#DIV/0!</v>
          </cell>
        </row>
        <row r="215">
          <cell r="AH215" t="str">
            <v xml:space="preserve"> 6.3.1.</v>
          </cell>
          <cell r="AI215" t="str">
            <v>Telefonía</v>
          </cell>
          <cell r="AK215">
            <v>0</v>
          </cell>
          <cell r="AL215">
            <v>0</v>
          </cell>
          <cell r="AM215">
            <v>0</v>
          </cell>
          <cell r="AN215">
            <v>90000</v>
          </cell>
          <cell r="AO215">
            <v>91614</v>
          </cell>
          <cell r="AP215">
            <v>111391</v>
          </cell>
          <cell r="AQ215">
            <v>111391</v>
          </cell>
          <cell r="AS215">
            <v>138701</v>
          </cell>
          <cell r="AT215">
            <v>193889.75599999996</v>
          </cell>
          <cell r="AU215" t="e">
            <v>#DIV/0!</v>
          </cell>
          <cell r="AV215" t="e">
            <v>#DIV/0!</v>
          </cell>
          <cell r="AW215" t="e">
            <v>#DIV/0!</v>
          </cell>
          <cell r="AX215">
            <v>0.10053189863739512</v>
          </cell>
          <cell r="AY215">
            <v>7.3797549190592782E-2</v>
          </cell>
          <cell r="AZ215">
            <v>7.8145487224565768E-2</v>
          </cell>
          <cell r="BA215">
            <v>7.8145487224565768E-2</v>
          </cell>
          <cell r="BB215" t="e">
            <v>#DIV/0!</v>
          </cell>
        </row>
        <row r="216">
          <cell r="AH216" t="str">
            <v xml:space="preserve"> 6.3.2.</v>
          </cell>
          <cell r="AI216" t="str">
            <v>Privatizaciones y concesiones</v>
          </cell>
          <cell r="AK216">
            <v>0</v>
          </cell>
          <cell r="AL216">
            <v>1412500</v>
          </cell>
          <cell r="AM216">
            <v>5900</v>
          </cell>
          <cell r="AN216">
            <v>733300</v>
          </cell>
          <cell r="AO216">
            <v>429765</v>
          </cell>
          <cell r="AP216">
            <v>0</v>
          </cell>
          <cell r="AQ216">
            <v>0</v>
          </cell>
          <cell r="AS216">
            <v>1100379</v>
          </cell>
          <cell r="AT216">
            <v>4027199</v>
          </cell>
          <cell r="AU216" t="e">
            <v>#DIV/0!</v>
          </cell>
          <cell r="AV216" t="e">
            <v>#DIV/0!</v>
          </cell>
          <cell r="AW216" t="e">
            <v>#DIV/0!</v>
          </cell>
          <cell r="AX216">
            <v>0.81911156967557597</v>
          </cell>
          <cell r="AY216">
            <v>0.34618730464661635</v>
          </cell>
          <cell r="AZ216">
            <v>0</v>
          </cell>
          <cell r="BA216">
            <v>0</v>
          </cell>
          <cell r="BB216" t="e">
            <v>#DIV/0!</v>
          </cell>
        </row>
        <row r="217">
          <cell r="AH217" t="str">
            <v xml:space="preserve"> 6.3.3.</v>
          </cell>
          <cell r="AI217" t="str">
            <v>Fondo Comunicaciones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S217">
            <v>0</v>
          </cell>
          <cell r="AT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</row>
        <row r="218">
          <cell r="AH218" t="str">
            <v xml:space="preserve"> 6.3.4.</v>
          </cell>
          <cell r="AI218" t="str">
            <v>Faltante</v>
          </cell>
          <cell r="AK218">
            <v>0</v>
          </cell>
          <cell r="AL218">
            <v>0</v>
          </cell>
          <cell r="AM218">
            <v>0</v>
          </cell>
          <cell r="AN218">
            <v>76882.689999999944</v>
          </cell>
          <cell r="AO218">
            <v>-73746.96193857491</v>
          </cell>
          <cell r="AP218">
            <v>176186.15788878966</v>
          </cell>
          <cell r="AQ218">
            <v>-132003.84211121034</v>
          </cell>
          <cell r="AS218">
            <v>-2662266.2149624005</v>
          </cell>
          <cell r="AT218">
            <v>-1693197.9160288302</v>
          </cell>
          <cell r="AX218">
            <v>8.5879586645002948E-2</v>
          </cell>
          <cell r="AY218">
            <v>-5.9405167892666581E-2</v>
          </cell>
          <cell r="AZ218">
            <v>0.12360202485338796</v>
          </cell>
          <cell r="BA218">
            <v>-9.2606265832025775E-2</v>
          </cell>
        </row>
        <row r="219">
          <cell r="AH219" t="str">
            <v xml:space="preserve"> 6.3.5</v>
          </cell>
          <cell r="AI219" t="str">
            <v>Otros</v>
          </cell>
          <cell r="AK219">
            <v>31916.83306045772</v>
          </cell>
          <cell r="AL219">
            <v>-840263</v>
          </cell>
          <cell r="AM219">
            <v>-45899.209999999031</v>
          </cell>
          <cell r="AN219">
            <v>-71351</v>
          </cell>
          <cell r="AO219">
            <v>-512286</v>
          </cell>
          <cell r="AP219">
            <v>156306</v>
          </cell>
          <cell r="AS219">
            <v>1391399</v>
          </cell>
          <cell r="AT219">
            <v>-713577</v>
          </cell>
          <cell r="AU219" t="e">
            <v>#DIV/0!</v>
          </cell>
          <cell r="AV219" t="e">
            <v>#DIV/0!</v>
          </cell>
          <cell r="AW219" t="e">
            <v>#DIV/0!</v>
          </cell>
          <cell r="AX219">
            <v>-7.9700572218630875E-2</v>
          </cell>
          <cell r="AY219">
            <v>-0.41266019696391404</v>
          </cell>
          <cell r="AZ219">
            <v>0.10965525514739051</v>
          </cell>
          <cell r="BA219">
            <v>0</v>
          </cell>
          <cell r="BB219" t="e">
            <v>#DIV/0!</v>
          </cell>
        </row>
        <row r="220">
          <cell r="AK220">
            <v>-3.1603309591671266E-3</v>
          </cell>
          <cell r="AL220">
            <v>-1.3754837899641425E-2</v>
          </cell>
          <cell r="AM220">
            <v>-2.4031833418032847E-2</v>
          </cell>
          <cell r="AN220">
            <v>-3.7022883204810376E-2</v>
          </cell>
          <cell r="AO220">
            <v>-3.4649302703906509E-2</v>
          </cell>
          <cell r="AP220">
            <v>-4.6364839827392555E-2</v>
          </cell>
          <cell r="AQ220">
            <v>-4.4202756920538419E-2</v>
          </cell>
          <cell r="AS220">
            <v>-4.9717682516542537E-2</v>
          </cell>
          <cell r="AT220">
            <v>-4.957349150115721E-2</v>
          </cell>
        </row>
        <row r="221">
          <cell r="AK221">
            <v>43898166</v>
          </cell>
          <cell r="AL221">
            <v>57982290</v>
          </cell>
          <cell r="AM221">
            <v>73510862</v>
          </cell>
          <cell r="AN221">
            <v>89523824</v>
          </cell>
          <cell r="AO221">
            <v>124142334</v>
          </cell>
          <cell r="AP221">
            <v>142543100</v>
          </cell>
          <cell r="AQ221">
            <v>142543100</v>
          </cell>
          <cell r="AS221">
            <v>153461980</v>
          </cell>
          <cell r="AT221">
            <v>176224560</v>
          </cell>
        </row>
        <row r="223">
          <cell r="AK223">
            <v>36504.734179629631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"/>
      <sheetName val="RESUOPE"/>
      <sheetName val="CODE LIST"/>
    </sheetNames>
    <sheetDataSet>
      <sheetData sheetId="0" refreshError="1">
        <row r="3">
          <cell r="B3" t="str">
            <v>Cuadro No. 1a</v>
          </cell>
          <cell r="L3" t="str">
            <v>Cuadro No. 1b</v>
          </cell>
        </row>
        <row r="4">
          <cell r="L4" t="str">
            <v>DETALLE DE OTROS RECURSOS DE CAPITAL 1999</v>
          </cell>
        </row>
        <row r="5">
          <cell r="L5" t="str">
            <v>Miles de millones de pesos</v>
          </cell>
        </row>
        <row r="8">
          <cell r="M8" t="str">
            <v>INGRESOS</v>
          </cell>
          <cell r="N8" t="str">
            <v>INGRESOS</v>
          </cell>
          <cell r="O8" t="str">
            <v>TOTAL</v>
          </cell>
        </row>
        <row r="9">
          <cell r="M9" t="str">
            <v>NACION</v>
          </cell>
          <cell r="N9" t="str">
            <v>PROPIOS</v>
          </cell>
        </row>
        <row r="10">
          <cell r="M10" t="str">
            <v>(1)</v>
          </cell>
          <cell r="N10" t="str">
            <v>(2)</v>
          </cell>
          <cell r="O10" t="str">
            <v>(3)=(1+2)</v>
          </cell>
        </row>
        <row r="12">
          <cell r="L12" t="str">
            <v>RECUPERACION DE CARTERA</v>
          </cell>
          <cell r="M12">
            <v>214.023</v>
          </cell>
          <cell r="N12">
            <v>4.1718000000000002</v>
          </cell>
          <cell r="O12">
            <v>218.19479999999999</v>
          </cell>
        </row>
        <row r="13">
          <cell r="L13" t="str">
            <v>RENDIMIENTOS FINANCIEROS</v>
          </cell>
          <cell r="M13">
            <v>179.5</v>
          </cell>
          <cell r="N13">
            <v>304.98999335500002</v>
          </cell>
          <cell r="O13">
            <v>484.48999335500002</v>
          </cell>
        </row>
        <row r="14">
          <cell r="L14" t="str">
            <v>DONACIONES</v>
          </cell>
          <cell r="M14">
            <v>2.27</v>
          </cell>
          <cell r="N14">
            <v>19.017399999999999</v>
          </cell>
          <cell r="O14">
            <v>21.287399999999998</v>
          </cell>
        </row>
        <row r="15">
          <cell r="L15" t="str">
            <v>DIFERENCIAL CAMBIARIO</v>
          </cell>
          <cell r="N15">
            <v>0.79829651400000001</v>
          </cell>
          <cell r="O15">
            <v>0.79829651400000001</v>
          </cell>
        </row>
        <row r="16">
          <cell r="L16" t="str">
            <v>ENAJENACION DE ACTIVOS</v>
          </cell>
          <cell r="M16">
            <v>2162.6</v>
          </cell>
          <cell r="N16">
            <v>10.184663788</v>
          </cell>
          <cell r="O16">
            <v>2172.7846637879998</v>
          </cell>
        </row>
        <row r="17">
          <cell r="L17" t="str">
            <v>REINTEGROS Y OTROS RECURSOS NO APROPIADOS</v>
          </cell>
          <cell r="M17">
            <v>190</v>
          </cell>
          <cell r="O17">
            <v>190</v>
          </cell>
        </row>
        <row r="18">
          <cell r="L18" t="str">
            <v xml:space="preserve">SUPERAVIT </v>
          </cell>
          <cell r="M18">
            <v>335.01</v>
          </cell>
          <cell r="N18">
            <v>0.52547999999999995</v>
          </cell>
          <cell r="O18">
            <v>335.53548000000001</v>
          </cell>
        </row>
        <row r="19">
          <cell r="L19" t="str">
            <v xml:space="preserve">EXCEDENTES FINANCIEROS ENTIDADES DESCENTRALIZADAS </v>
          </cell>
          <cell r="M19">
            <v>1063.3</v>
          </cell>
          <cell r="O19">
            <v>1063.3</v>
          </cell>
        </row>
        <row r="20">
          <cell r="L20" t="str">
            <v>OTROS RECURSOS DEL BALANCE</v>
          </cell>
          <cell r="N20">
            <v>158.78009</v>
          </cell>
          <cell r="O20">
            <v>158.78009</v>
          </cell>
        </row>
        <row r="22">
          <cell r="L22" t="str">
            <v>TOTAL</v>
          </cell>
          <cell r="M22">
            <v>4146.7030000000004</v>
          </cell>
          <cell r="N22">
            <v>498.46772365700008</v>
          </cell>
          <cell r="O22">
            <v>4645.1707236570001</v>
          </cell>
        </row>
      </sheetData>
      <sheetData sheetId="1" refreshError="1">
        <row r="3">
          <cell r="B3" t="str">
            <v>Cuadro No. 1a</v>
          </cell>
        </row>
        <row r="4">
          <cell r="B4" t="str">
            <v>COMPOSICION INGRESOS CORRIENTES 1999</v>
          </cell>
        </row>
        <row r="5">
          <cell r="B5" t="str">
            <v>RECURSOS NACION</v>
          </cell>
        </row>
        <row r="6">
          <cell r="B6" t="str">
            <v>Miles de millones de pesos</v>
          </cell>
        </row>
        <row r="9">
          <cell r="C9" t="str">
            <v>CONCEPTO</v>
          </cell>
          <cell r="E9" t="str">
            <v>VALOR</v>
          </cell>
        </row>
        <row r="12">
          <cell r="B12" t="str">
            <v xml:space="preserve">  TOTAL INGRESOS CORRIENTES</v>
          </cell>
          <cell r="E12">
            <v>17813.984</v>
          </cell>
        </row>
        <row r="14">
          <cell r="B14" t="str">
            <v>1.1.  INGRESOS TRIBUTARIOS</v>
          </cell>
          <cell r="E14">
            <v>17369.627000000462</v>
          </cell>
        </row>
        <row r="16">
          <cell r="B16" t="str">
            <v xml:space="preserve">        1.1.1. IMPUESTOS DIRECTOS</v>
          </cell>
          <cell r="E16">
            <v>6285.366</v>
          </cell>
        </row>
        <row r="17">
          <cell r="D17" t="str">
            <v>IMPUESTO SOBRE LA RENTA Y COMPLEMENTARIOS</v>
          </cell>
          <cell r="E17">
            <v>6285.366</v>
          </cell>
        </row>
        <row r="19">
          <cell r="B19" t="str">
            <v xml:space="preserve">        1.1.2. IMPUESTOS INDIRECTOS</v>
          </cell>
          <cell r="E19">
            <v>11084.261000000462</v>
          </cell>
        </row>
        <row r="20">
          <cell r="D20" t="str">
            <v>IMPUESTOS SOBRE ADUANAS Y RECARGOS</v>
          </cell>
          <cell r="E20">
            <v>1646.4300000004641</v>
          </cell>
        </row>
        <row r="21">
          <cell r="D21" t="str">
            <v>IMPUESTO A LAS VENTAS</v>
          </cell>
          <cell r="E21">
            <v>8117.9189999999999</v>
          </cell>
        </row>
        <row r="22">
          <cell r="D22" t="str">
            <v>INTERNAS</v>
          </cell>
          <cell r="E22">
            <v>5452.433</v>
          </cell>
        </row>
        <row r="23">
          <cell r="D23" t="str">
            <v>EXTERNAS</v>
          </cell>
          <cell r="E23">
            <v>2665.4859999999999</v>
          </cell>
        </row>
        <row r="24">
          <cell r="D24" t="str">
            <v>IMPUESTO A LA GASOLINA Y ACPM</v>
          </cell>
          <cell r="E24">
            <v>917.32399999999996</v>
          </cell>
        </row>
        <row r="25">
          <cell r="D25" t="str">
            <v>IMPUESTO DE TIMBRE NACIONAL</v>
          </cell>
          <cell r="E25">
            <v>371.608</v>
          </cell>
        </row>
        <row r="26">
          <cell r="D26" t="str">
            <v>IMPUESTO DE TIMBRE NACIONAL SOBRE SALIDAS AL EXT.</v>
          </cell>
          <cell r="E26">
            <v>27.666</v>
          </cell>
        </row>
        <row r="27">
          <cell r="D27" t="str">
            <v>IMPUESTO AL ORO Y AL PLATINO</v>
          </cell>
          <cell r="E27">
            <v>3.3140000000000001</v>
          </cell>
        </row>
        <row r="29">
          <cell r="B29" t="str">
            <v>1.2</v>
          </cell>
          <cell r="C29" t="str">
            <v>INGRESOS NO TRIBUTARIOS</v>
          </cell>
          <cell r="E29">
            <v>444.35699999953806</v>
          </cell>
        </row>
        <row r="31">
          <cell r="C31" t="str">
            <v>1.2.1.</v>
          </cell>
          <cell r="D31" t="str">
            <v>TASAS Y MULTAS</v>
          </cell>
          <cell r="E31">
            <v>444.35699999953806</v>
          </cell>
        </row>
        <row r="32">
          <cell r="D32" t="str">
            <v>OTRAS TASAS, MULTAS Y CONTRIBUCIONES NO ESPECIFICADAS</v>
          </cell>
          <cell r="E32">
            <v>60.326000000000001</v>
          </cell>
        </row>
        <row r="33">
          <cell r="D33" t="str">
            <v>CONTRIBUCION ESPECIAL POR EXPLOTACION O EXPORTACION</v>
          </cell>
        </row>
        <row r="34">
          <cell r="D34" t="str">
            <v>DE PETROLEO CRUDO, GAS LIBRE, CARBON Y FERRONIQUEL</v>
          </cell>
          <cell r="E34">
            <v>34.844999999538061</v>
          </cell>
        </row>
        <row r="35">
          <cell r="D35" t="str">
            <v>FONDO DE RECURSOS DEL SUPERAVIT DE LA NACION</v>
          </cell>
          <cell r="E35">
            <v>151.52000000000001</v>
          </cell>
        </row>
        <row r="36">
          <cell r="D36" t="str">
            <v>CONCESION SOCIEDADES PORTUARIAS</v>
          </cell>
          <cell r="E36">
            <v>17.763999999999999</v>
          </cell>
        </row>
        <row r="37">
          <cell r="D37" t="str">
            <v xml:space="preserve"> CONCESION LARGA DISTANCIA</v>
          </cell>
          <cell r="E37">
            <v>179.90199999999999</v>
          </cell>
        </row>
        <row r="50">
          <cell r="B50" t="str">
            <v>Cuadro No. 1c</v>
          </cell>
        </row>
        <row r="51">
          <cell r="B51" t="str">
            <v>COMPOSICION DE LAS RENTAS PARAFISCALES Y LOS FINDOS ESPECIALES 1999</v>
          </cell>
        </row>
        <row r="52">
          <cell r="B52" t="str">
            <v>(Miles de millones de pesos)</v>
          </cell>
        </row>
        <row r="55">
          <cell r="C55" t="str">
            <v>CONCEPTO</v>
          </cell>
          <cell r="E55" t="str">
            <v>VALOR</v>
          </cell>
        </row>
        <row r="57">
          <cell r="B57">
            <v>3</v>
          </cell>
          <cell r="C57" t="str">
            <v>RENTAS PARAFISCALES</v>
          </cell>
          <cell r="E57">
            <v>495.72143714800001</v>
          </cell>
        </row>
        <row r="58">
          <cell r="D58" t="str">
            <v>FONDO DE PRESTACIONES SOCIALES DEL MAGISTERIO</v>
          </cell>
          <cell r="E58">
            <v>495.72143714800001</v>
          </cell>
        </row>
        <row r="60">
          <cell r="B60">
            <v>4</v>
          </cell>
          <cell r="C60" t="str">
            <v>FONDOS ESPECIALES</v>
          </cell>
          <cell r="E60">
            <v>2306.8786946720002</v>
          </cell>
        </row>
        <row r="61">
          <cell r="D61" t="str">
            <v>CONTRIB. ENTIDADES FISCALIZADAS POR LA CONTRALORIA</v>
          </cell>
          <cell r="E61">
            <v>121.624162707</v>
          </cell>
        </row>
        <row r="62">
          <cell r="D62" t="str">
            <v>CONTRIB. SUPERINTENDENCIA DEL SUBSIDIO FAMILIAR</v>
          </cell>
          <cell r="E62">
            <v>4.0627209999999998</v>
          </cell>
        </row>
        <row r="63">
          <cell r="D63" t="str">
            <v>CONTRIBUCIONES SUPERBANCARIA</v>
          </cell>
          <cell r="E63">
            <v>53.962781024000002</v>
          </cell>
        </row>
        <row r="64">
          <cell r="D64" t="str">
            <v>SUPERINTENDENCIA INDUSTRIA Y COMERCIO</v>
          </cell>
          <cell r="E64">
            <v>11.383514219</v>
          </cell>
        </row>
        <row r="65">
          <cell r="D65" t="str">
            <v>SUPERINTENDENCIA NACIONAL DE VALORES</v>
          </cell>
          <cell r="E65">
            <v>1.8920870000000001</v>
          </cell>
        </row>
        <row r="66">
          <cell r="D66" t="str">
            <v>CONTRIB. ENTIDADES CONTROLADAS POR SUPERPUERTOS</v>
          </cell>
          <cell r="E66">
            <v>19.847386159999999</v>
          </cell>
        </row>
        <row r="67">
          <cell r="D67" t="str">
            <v>CONTRIBUCION PARA LA DESCENTRALIZACIÓN</v>
          </cell>
          <cell r="E67">
            <v>206.59715109500002</v>
          </cell>
        </row>
        <row r="68">
          <cell r="D68" t="str">
            <v>FINANCIACION SECTOR JUSTICIA</v>
          </cell>
          <cell r="E68">
            <v>101.174956967</v>
          </cell>
        </row>
        <row r="69">
          <cell r="D69" t="str">
            <v>FONDO DE DEFENSA NACIONAL</v>
          </cell>
          <cell r="E69">
            <v>20.97</v>
          </cell>
        </row>
        <row r="70">
          <cell r="D70" t="str">
            <v>FONDO DE ESTUPEFACIENTES-MIN SALUD</v>
          </cell>
          <cell r="E70">
            <v>3.1355578780000002</v>
          </cell>
        </row>
        <row r="71">
          <cell r="D71" t="str">
            <v xml:space="preserve">FONDOS INTERNOS DEL MINISTERIO DE DEFENSA </v>
          </cell>
          <cell r="E71">
            <v>95.972661884999994</v>
          </cell>
        </row>
        <row r="72">
          <cell r="D72" t="str">
            <v xml:space="preserve">FONDOS INTERNOS DE LA POLICIA </v>
          </cell>
          <cell r="E72">
            <v>39.214421839000003</v>
          </cell>
        </row>
        <row r="73">
          <cell r="D73" t="str">
            <v>FONDO ROTATORIO MINISTERIO DE MINAS Y ENERGIA</v>
          </cell>
          <cell r="E73">
            <v>0.91249999999999998</v>
          </cell>
        </row>
        <row r="74">
          <cell r="D74" t="str">
            <v>FONDO NACIONAL DE REGALIAS</v>
          </cell>
          <cell r="E74">
            <v>523.853985201</v>
          </cell>
        </row>
        <row r="75">
          <cell r="D75" t="str">
            <v>ESCUELAS INDUSTRIALES E INSTITUTOS TECNICOS</v>
          </cell>
          <cell r="E75">
            <v>44.205705342000002</v>
          </cell>
        </row>
        <row r="76">
          <cell r="D76" t="str">
            <v>FONDO DE SOLIDARIDAD Y GARANTIA DEL SECTOR SALUD</v>
          </cell>
          <cell r="E76">
            <v>565.16685100000007</v>
          </cell>
        </row>
        <row r="77">
          <cell r="D77" t="str">
            <v>FONDO DE SOLIDARIDAD PENSIONAL</v>
          </cell>
          <cell r="E77">
            <v>150.3399</v>
          </cell>
        </row>
        <row r="78">
          <cell r="D78" t="str">
            <v>COMISION DE REGULACION DE TELECOMUNICACIONES</v>
          </cell>
          <cell r="E78">
            <v>4.8886301080000001</v>
          </cell>
        </row>
        <row r="79">
          <cell r="D79" t="str">
            <v>COMISION DE REGULACION DE ENERGIA Y GAS</v>
          </cell>
          <cell r="E79">
            <v>4.2288485199999997</v>
          </cell>
        </row>
        <row r="80">
          <cell r="D80" t="str">
            <v>COMISION DE REGULACION DE AGUA POTABLE</v>
          </cell>
          <cell r="E80">
            <v>3.189125642</v>
          </cell>
        </row>
        <row r="81">
          <cell r="D81" t="str">
            <v>FONDO DE RIESGOS PROFESIONALES ( ART. 87 DTO 1295 DE 1994 )</v>
          </cell>
          <cell r="E81">
            <v>7.032</v>
          </cell>
        </row>
        <row r="82">
          <cell r="D82" t="str">
            <v>INSTITUTO DE ESTUDIOS DEL MINISTERIO PUBLICO</v>
          </cell>
          <cell r="E82">
            <v>0.86231804400000001</v>
          </cell>
        </row>
        <row r="83">
          <cell r="D83" t="str">
            <v>FONDO BIENESTAR DE LA CONTRALORIA</v>
          </cell>
          <cell r="E83">
            <v>2.4324832540000001</v>
          </cell>
        </row>
        <row r="84">
          <cell r="D84" t="str">
            <v>FONDO SALUD FUERZAS MILITARES</v>
          </cell>
          <cell r="E84">
            <v>124.08699589999999</v>
          </cell>
        </row>
        <row r="85">
          <cell r="D85" t="str">
            <v>FONDO SALUD POLICIA</v>
          </cell>
          <cell r="E85">
            <v>139.621849887</v>
          </cell>
        </row>
        <row r="86">
          <cell r="D86" t="str">
            <v>FONDO DE COMPENSACIÓN AMBIENTAL</v>
          </cell>
          <cell r="E86">
            <v>18.425099999999997</v>
          </cell>
        </row>
        <row r="87">
          <cell r="D87" t="str">
            <v>PENSIONES EPSA-CVC</v>
          </cell>
          <cell r="E87">
            <v>10.965</v>
          </cell>
        </row>
        <row r="88">
          <cell r="D88" t="str">
            <v>FONDO DE SEGURIDAD Y CONVIVENCIA CIUDADANA</v>
          </cell>
          <cell r="E88">
            <v>26.83</v>
          </cell>
        </row>
      </sheetData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imiento CSF"/>
      <sheetName val="Seguim. SSF"/>
      <sheetName val="Seguimiento SSF"/>
      <sheetName val="Formato Largo"/>
      <sheetName val="Resumen OPEF"/>
      <sheetName val="Reporte OPEF"/>
      <sheetName val="Resumen MES OPEF"/>
      <sheetName val="Confis Marzo 7-97"/>
      <sheetName val="Reclasificación"/>
      <sheetName val="Historia desembolsos"/>
      <sheetName val="Contingencias 1997"/>
      <sheetName val="Formato FMI"/>
      <sheetName val="Elasticidad"/>
      <sheetName val="Que pasaría si...."/>
      <sheetName val="RESUMEN"/>
      <sheetName val="Hoja1"/>
      <sheetName val="Hoja2"/>
      <sheetName val="94-03 Mil Corr "/>
    </sheetNames>
    <sheetDataSet>
      <sheetData sheetId="0" refreshError="1">
        <row r="1">
          <cell r="AE1">
            <v>1183.4304445100188</v>
          </cell>
          <cell r="AF1">
            <v>2737.1786575030073</v>
          </cell>
        </row>
        <row r="6">
          <cell r="L6" t="str">
            <v>TESORERIA</v>
          </cell>
          <cell r="M6" t="str">
            <v>RESTO</v>
          </cell>
          <cell r="N6" t="str">
            <v>TOTAL</v>
          </cell>
          <cell r="Q6" t="str">
            <v>Observ.</v>
          </cell>
          <cell r="R6" t="str">
            <v>Observ.</v>
          </cell>
          <cell r="S6" t="str">
            <v>Observ.</v>
          </cell>
          <cell r="T6" t="str">
            <v>Observ.</v>
          </cell>
          <cell r="U6" t="str">
            <v>Observ.</v>
          </cell>
          <cell r="V6" t="str">
            <v>Observ.</v>
          </cell>
          <cell r="W6" t="str">
            <v>Observ.</v>
          </cell>
          <cell r="X6" t="str">
            <v>Observ.</v>
          </cell>
          <cell r="Y6" t="str">
            <v>Observ.</v>
          </cell>
          <cell r="Z6" t="str">
            <v>Observ.</v>
          </cell>
          <cell r="AA6" t="str">
            <v xml:space="preserve">Total </v>
          </cell>
          <cell r="AB6" t="str">
            <v>% PIB</v>
          </cell>
          <cell r="AC6" t="str">
            <v>% PIB</v>
          </cell>
          <cell r="AD6" t="str">
            <v>% PIB</v>
          </cell>
          <cell r="AE6" t="str">
            <v>Progr.</v>
          </cell>
          <cell r="AF6" t="str">
            <v>Progr.</v>
          </cell>
          <cell r="AG6" t="str">
            <v>Progr.</v>
          </cell>
          <cell r="AH6" t="str">
            <v>Progr.</v>
          </cell>
          <cell r="AI6" t="str">
            <v>Progr.</v>
          </cell>
          <cell r="AJ6" t="str">
            <v>Progr.</v>
          </cell>
          <cell r="AK6" t="str">
            <v>Progr.</v>
          </cell>
          <cell r="AL6" t="str">
            <v>Progr.</v>
          </cell>
          <cell r="AM6" t="str">
            <v>Progr.</v>
          </cell>
          <cell r="AN6" t="str">
            <v>Progr.</v>
          </cell>
          <cell r="AO6" t="str">
            <v>Progr.</v>
          </cell>
          <cell r="AP6" t="str">
            <v>Observ.-Prog.</v>
          </cell>
          <cell r="AQ6" t="str">
            <v>Observ.-Prog.</v>
          </cell>
          <cell r="AR6" t="str">
            <v>Observ.-Prog.</v>
          </cell>
          <cell r="AS6" t="str">
            <v>Observ.-Prog.</v>
          </cell>
          <cell r="AT6" t="str">
            <v>Observ.-Prog.</v>
          </cell>
          <cell r="AU6" t="str">
            <v>Observ.-Prog.</v>
          </cell>
          <cell r="AV6" t="str">
            <v>Observ-Prog</v>
          </cell>
          <cell r="AW6" t="str">
            <v>Observ-Prog</v>
          </cell>
          <cell r="AX6" t="str">
            <v>Observ-Prog</v>
          </cell>
          <cell r="AY6" t="str">
            <v>Observ.</v>
          </cell>
          <cell r="AZ6" t="str">
            <v>Observ.</v>
          </cell>
          <cell r="BA6" t="str">
            <v>Observ.</v>
          </cell>
          <cell r="BB6" t="str">
            <v>Observ.</v>
          </cell>
          <cell r="BC6" t="str">
            <v>Observ.</v>
          </cell>
          <cell r="BD6" t="str">
            <v>Observ.</v>
          </cell>
          <cell r="BE6" t="str">
            <v>Observ.</v>
          </cell>
          <cell r="BF6" t="str">
            <v>Observ.</v>
          </cell>
          <cell r="BG6" t="str">
            <v>Observ.</v>
          </cell>
          <cell r="BH6" t="str">
            <v>Progr.</v>
          </cell>
          <cell r="BI6" t="str">
            <v>Progr.</v>
          </cell>
          <cell r="BJ6" t="str">
            <v>Progr.</v>
          </cell>
          <cell r="BK6" t="str">
            <v>Progr.</v>
          </cell>
          <cell r="BL6" t="str">
            <v>Progr.</v>
          </cell>
          <cell r="BM6" t="str">
            <v>Progr.</v>
          </cell>
          <cell r="BN6" t="str">
            <v>Progr.</v>
          </cell>
          <cell r="BO6" t="str">
            <v>Progr.</v>
          </cell>
          <cell r="BP6" t="str">
            <v>Progr.</v>
          </cell>
          <cell r="BQ6" t="str">
            <v>Observ-Progr</v>
          </cell>
          <cell r="BR6" t="str">
            <v>Observ-Progr</v>
          </cell>
          <cell r="BS6" t="str">
            <v>Observ-Progr</v>
          </cell>
          <cell r="BT6" t="str">
            <v>Observ-Progr</v>
          </cell>
          <cell r="BU6" t="str">
            <v>Observ-Progr</v>
          </cell>
          <cell r="BV6" t="str">
            <v>Observ-Progr</v>
          </cell>
          <cell r="BW6" t="str">
            <v>Observ-Progr</v>
          </cell>
          <cell r="BX6" t="str">
            <v>Observ-Progr</v>
          </cell>
          <cell r="BY6" t="str">
            <v>Observ-Progr</v>
          </cell>
          <cell r="BZ6" t="str">
            <v>Observ.</v>
          </cell>
          <cell r="CA6" t="str">
            <v>Observ.</v>
          </cell>
          <cell r="CB6" t="str">
            <v>Observ.</v>
          </cell>
          <cell r="CC6" t="str">
            <v>Observ.</v>
          </cell>
          <cell r="CD6" t="str">
            <v>Observ.</v>
          </cell>
          <cell r="CE6" t="str">
            <v>Diferencias</v>
          </cell>
          <cell r="CF6" t="str">
            <v>Variación</v>
          </cell>
        </row>
        <row r="7">
          <cell r="L7" t="str">
            <v>CSF</v>
          </cell>
          <cell r="M7" t="str">
            <v>SSF</v>
          </cell>
          <cell r="N7" t="str">
            <v>CSF+SSF</v>
          </cell>
          <cell r="Q7">
            <v>35490</v>
          </cell>
          <cell r="R7">
            <v>35521</v>
          </cell>
          <cell r="S7">
            <v>35551</v>
          </cell>
          <cell r="T7">
            <v>35582</v>
          </cell>
          <cell r="U7">
            <v>35612</v>
          </cell>
          <cell r="V7">
            <v>35643</v>
          </cell>
          <cell r="W7">
            <v>35674</v>
          </cell>
          <cell r="X7">
            <v>35704</v>
          </cell>
          <cell r="Y7">
            <v>35735</v>
          </cell>
          <cell r="Z7">
            <v>35765</v>
          </cell>
          <cell r="AA7">
            <v>1997</v>
          </cell>
          <cell r="AB7" t="str">
            <v>CSF</v>
          </cell>
          <cell r="AC7" t="str">
            <v>SSF</v>
          </cell>
          <cell r="AD7" t="str">
            <v>CSF+SSF</v>
          </cell>
          <cell r="AE7" t="str">
            <v>Ene</v>
          </cell>
          <cell r="AF7" t="str">
            <v>Feb</v>
          </cell>
          <cell r="AG7" t="str">
            <v>Mar</v>
          </cell>
          <cell r="AH7" t="str">
            <v>Abr</v>
          </cell>
          <cell r="AI7" t="str">
            <v>May</v>
          </cell>
          <cell r="AJ7" t="str">
            <v>Jun</v>
          </cell>
          <cell r="AK7" t="str">
            <v>Jul</v>
          </cell>
          <cell r="AL7" t="str">
            <v>Ago</v>
          </cell>
          <cell r="AM7" t="str">
            <v>Sep</v>
          </cell>
          <cell r="AN7" t="str">
            <v>Oct</v>
          </cell>
          <cell r="AO7" t="str">
            <v>Nov</v>
          </cell>
          <cell r="AP7" t="str">
            <v>Enero</v>
          </cell>
          <cell r="AQ7" t="str">
            <v>Febrero</v>
          </cell>
          <cell r="AR7" t="str">
            <v>Marzo</v>
          </cell>
          <cell r="AS7" t="str">
            <v>Abril</v>
          </cell>
          <cell r="AT7" t="str">
            <v>Mayo</v>
          </cell>
          <cell r="AU7" t="str">
            <v>Junio</v>
          </cell>
          <cell r="AV7" t="str">
            <v>Julio</v>
          </cell>
          <cell r="AW7" t="str">
            <v>Agosto</v>
          </cell>
          <cell r="AX7" t="str">
            <v>Septiembre</v>
          </cell>
          <cell r="AY7" t="str">
            <v>Ene-Feb</v>
          </cell>
          <cell r="AZ7" t="str">
            <v>Ene-Mar</v>
          </cell>
          <cell r="BA7" t="str">
            <v>Ene-Abr</v>
          </cell>
          <cell r="BB7" t="str">
            <v>Ene-May</v>
          </cell>
          <cell r="BC7" t="str">
            <v>Ene-Jun</v>
          </cell>
          <cell r="BD7" t="str">
            <v>Ene-Jul</v>
          </cell>
          <cell r="BE7" t="str">
            <v>Ene-Agos</v>
          </cell>
          <cell r="BF7" t="str">
            <v>Ene-Sep</v>
          </cell>
          <cell r="BG7" t="str">
            <v>Ene-Oct</v>
          </cell>
          <cell r="BH7" t="str">
            <v>Ene-Feb</v>
          </cell>
          <cell r="BI7" t="str">
            <v>Ene-Mar</v>
          </cell>
          <cell r="BJ7" t="str">
            <v>Ene-Abr</v>
          </cell>
          <cell r="BK7" t="str">
            <v>Ene-May</v>
          </cell>
          <cell r="BL7" t="str">
            <v>Ene-Jun</v>
          </cell>
          <cell r="BM7" t="str">
            <v>Ene-Jul</v>
          </cell>
          <cell r="BN7" t="str">
            <v>Ene-Agos</v>
          </cell>
          <cell r="BO7" t="str">
            <v>Ene-Sep</v>
          </cell>
          <cell r="BP7" t="str">
            <v>Ene-Oct</v>
          </cell>
          <cell r="BQ7" t="str">
            <v>Ene-Feb</v>
          </cell>
          <cell r="BR7" t="str">
            <v>Ene-Mar</v>
          </cell>
          <cell r="BS7" t="str">
            <v>Ene-Abr</v>
          </cell>
          <cell r="BT7" t="str">
            <v>Ene-May</v>
          </cell>
          <cell r="BU7" t="str">
            <v>Ene-Jun</v>
          </cell>
          <cell r="BV7" t="str">
            <v>Ene-Jul</v>
          </cell>
          <cell r="BW7" t="str">
            <v>Ene-Agos</v>
          </cell>
          <cell r="BX7" t="str">
            <v>Ene-Sep</v>
          </cell>
          <cell r="BY7" t="str">
            <v>Ene-Sep</v>
          </cell>
          <cell r="BZ7">
            <v>35065</v>
          </cell>
          <cell r="CA7">
            <v>35096</v>
          </cell>
          <cell r="CB7">
            <v>35125</v>
          </cell>
          <cell r="CC7" t="str">
            <v>Ene-Mar 97</v>
          </cell>
          <cell r="CD7" t="str">
            <v>Ene-Mar 96</v>
          </cell>
          <cell r="CE7" t="str">
            <v>Acumulados</v>
          </cell>
          <cell r="CF7" t="str">
            <v>%</v>
          </cell>
        </row>
        <row r="8">
          <cell r="L8">
            <v>14557.600269024355</v>
          </cell>
          <cell r="M8">
            <v>8.8000000000000007</v>
          </cell>
          <cell r="N8">
            <v>14566.400269024356</v>
          </cell>
          <cell r="Q8">
            <v>1117.3881319197103</v>
          </cell>
          <cell r="R8">
            <v>1138.0803272712687</v>
          </cell>
          <cell r="S8">
            <v>1179.738892452445</v>
          </cell>
          <cell r="T8">
            <v>1375.639549804662</v>
          </cell>
          <cell r="U8">
            <v>1498.7542982262826</v>
          </cell>
          <cell r="V8">
            <v>1516.3641834780656</v>
          </cell>
          <cell r="W8">
            <v>1291.9710539185546</v>
          </cell>
          <cell r="X8">
            <v>1380.3897833779629</v>
          </cell>
          <cell r="Y8">
            <v>1091.7683148956307</v>
          </cell>
          <cell r="Z8">
            <v>1511.5768379882973</v>
          </cell>
          <cell r="AA8">
            <v>15168.700840557482</v>
          </cell>
          <cell r="AB8">
            <v>13.527372489443918</v>
          </cell>
          <cell r="AC8">
            <v>8.1772322159718545E-3</v>
          </cell>
          <cell r="AD8">
            <v>13.535549721659891</v>
          </cell>
          <cell r="AE8">
            <v>726.33585039237164</v>
          </cell>
          <cell r="AF8">
            <v>1438.1227019431008</v>
          </cell>
          <cell r="AG8">
            <v>1024.6103000000001</v>
          </cell>
          <cell r="AH8">
            <v>1219.2702560502198</v>
          </cell>
          <cell r="AI8">
            <v>1025.0579905407249</v>
          </cell>
          <cell r="AJ8">
            <v>1318.5125198987557</v>
          </cell>
          <cell r="AK8">
            <v>1386.8531636086091</v>
          </cell>
          <cell r="AL8">
            <v>1364.2976459563383</v>
          </cell>
          <cell r="AM8">
            <v>1147.7798913150875</v>
          </cell>
          <cell r="AN8">
            <v>1361.7922812436839</v>
          </cell>
          <cell r="AO8">
            <v>972.18127346093422</v>
          </cell>
          <cell r="AP8">
            <v>16.457900064195314</v>
          </cell>
          <cell r="AQ8">
            <v>-113.88698517506805</v>
          </cell>
          <cell r="AR8">
            <v>92.777831919710252</v>
          </cell>
          <cell r="AS8">
            <v>-81.189928778951071</v>
          </cell>
          <cell r="AT8">
            <v>154.68090191172018</v>
          </cell>
          <cell r="AU8">
            <v>57.127029905906284</v>
          </cell>
          <cell r="AV8">
            <v>111.90113461767351</v>
          </cell>
          <cell r="AW8">
            <v>152.06653752172724</v>
          </cell>
          <cell r="AX8">
            <v>144.19116260346709</v>
          </cell>
          <cell r="AY8">
            <v>2057.1933626519794</v>
          </cell>
          <cell r="AZ8">
            <v>3166.6159067143199</v>
          </cell>
          <cell r="BA8">
            <v>4301.1716418341994</v>
          </cell>
          <cell r="BB8">
            <v>5477.3676340074853</v>
          </cell>
          <cell r="BC8">
            <v>6848.2653596374657</v>
          </cell>
          <cell r="BD8">
            <v>8344.2977585040571</v>
          </cell>
          <cell r="BE8">
            <v>9857.549639359484</v>
          </cell>
          <cell r="BF8">
            <v>11141.102098057449</v>
          </cell>
          <cell r="BG8">
            <v>12521.491881435413</v>
          </cell>
          <cell r="BH8">
            <v>2106.4596832266393</v>
          </cell>
          <cell r="BI8">
            <v>3189.068852335472</v>
          </cell>
          <cell r="BJ8">
            <v>4408.3391083856923</v>
          </cell>
          <cell r="BK8">
            <v>5433.3970989264171</v>
          </cell>
          <cell r="BL8">
            <v>6751.9096188251733</v>
          </cell>
          <cell r="BM8">
            <v>8138.7627824337815</v>
          </cell>
          <cell r="BN8">
            <v>9503.060428390123</v>
          </cell>
          <cell r="BO8">
            <v>10650.840319705208</v>
          </cell>
          <cell r="BP8">
            <v>12012.632600948893</v>
          </cell>
          <cell r="BQ8">
            <v>-49.266320574659574</v>
          </cell>
          <cell r="BR8">
            <v>-22.452945621152274</v>
          </cell>
          <cell r="BS8">
            <v>-107.16746655149332</v>
          </cell>
          <cell r="BT8">
            <v>43.970535081066949</v>
          </cell>
          <cell r="BU8">
            <v>96.355740812292964</v>
          </cell>
          <cell r="BV8">
            <v>205.5349760702762</v>
          </cell>
          <cell r="BW8">
            <v>354.48921096936294</v>
          </cell>
          <cell r="BX8">
            <v>490.26177835223962</v>
          </cell>
          <cell r="BY8">
            <v>508.85928048651846</v>
          </cell>
          <cell r="BZ8">
            <v>618.83898199999999</v>
          </cell>
          <cell r="CA8">
            <v>1132.2671618140002</v>
          </cell>
          <cell r="CB8">
            <v>923.91891799999996</v>
          </cell>
          <cell r="CC8">
            <v>3166.6159067143199</v>
          </cell>
          <cell r="CD8">
            <v>2675.0250618139994</v>
          </cell>
          <cell r="CE8">
            <v>491.59084490032046</v>
          </cell>
          <cell r="CF8">
            <v>18.377055673899399</v>
          </cell>
        </row>
        <row r="9">
          <cell r="L9">
            <v>12496.099613354061</v>
          </cell>
          <cell r="M9">
            <v>0</v>
          </cell>
          <cell r="N9">
            <v>12496.099613354061</v>
          </cell>
          <cell r="Q9">
            <v>918.67541202805012</v>
          </cell>
          <cell r="R9">
            <v>1041.3214851985501</v>
          </cell>
          <cell r="S9">
            <v>1060.4619888837797</v>
          </cell>
          <cell r="T9">
            <v>1183.4589118603099</v>
          </cell>
          <cell r="U9">
            <v>1175.3498713699</v>
          </cell>
          <cell r="V9">
            <v>1300.8273561133799</v>
          </cell>
          <cell r="W9">
            <v>1030.2689678214899</v>
          </cell>
          <cell r="X9">
            <v>1285.1797225266603</v>
          </cell>
          <cell r="Y9">
            <v>916.57072490871997</v>
          </cell>
          <cell r="Z9">
            <v>1367.4223958232521</v>
          </cell>
          <cell r="AA9">
            <v>13075.612779912501</v>
          </cell>
          <cell r="AB9">
            <v>11.611762310490029</v>
          </cell>
          <cell r="AC9" t="str">
            <v xml:space="preserve"> </v>
          </cell>
          <cell r="AD9">
            <v>11.611762310490029</v>
          </cell>
          <cell r="AE9">
            <v>653.77829999999994</v>
          </cell>
          <cell r="AF9">
            <v>1354.6194</v>
          </cell>
          <cell r="AG9">
            <v>786.88030000000003</v>
          </cell>
          <cell r="AH9">
            <v>1121.4405222222222</v>
          </cell>
          <cell r="AI9">
            <v>935.23733791019799</v>
          </cell>
          <cell r="AJ9">
            <v>1193.5068379101976</v>
          </cell>
          <cell r="AK9">
            <v>1019.9875954975064</v>
          </cell>
          <cell r="AL9">
            <v>1247.3770828528786</v>
          </cell>
          <cell r="AM9">
            <v>891.50348140793017</v>
          </cell>
          <cell r="AN9">
            <v>1227.5820335033711</v>
          </cell>
          <cell r="AO9">
            <v>803.26734573661599</v>
          </cell>
          <cell r="AP9">
            <v>-76.766353117949734</v>
          </cell>
          <cell r="AQ9">
            <v>-135.55540350364004</v>
          </cell>
          <cell r="AR9">
            <v>131.79511202805008</v>
          </cell>
          <cell r="AS9">
            <v>-80.119037023672036</v>
          </cell>
          <cell r="AT9">
            <v>125.22465097358167</v>
          </cell>
          <cell r="AU9">
            <v>-10.047926049887792</v>
          </cell>
          <cell r="AV9">
            <v>155.36227587239364</v>
          </cell>
          <cell r="AW9">
            <v>53.450273260501262</v>
          </cell>
          <cell r="AX9">
            <v>138.76548641355976</v>
          </cell>
          <cell r="AY9">
            <v>1796.0759433784101</v>
          </cell>
          <cell r="AZ9">
            <v>2714.7513554064599</v>
          </cell>
          <cell r="BA9">
            <v>3756.0728406050107</v>
          </cell>
          <cell r="BB9">
            <v>4816.5348294887908</v>
          </cell>
          <cell r="BC9">
            <v>5999.9937413490998</v>
          </cell>
          <cell r="BD9">
            <v>7175.343612718998</v>
          </cell>
          <cell r="BE9">
            <v>8476.1709688323808</v>
          </cell>
          <cell r="BF9">
            <v>9506.4399366538692</v>
          </cell>
          <cell r="BG9">
            <v>10791.619659180531</v>
          </cell>
          <cell r="BH9">
            <v>2008.3977000000002</v>
          </cell>
          <cell r="BI9">
            <v>2795.2779999999998</v>
          </cell>
          <cell r="BJ9">
            <v>3916.7185222222224</v>
          </cell>
          <cell r="BK9">
            <v>4851.9558601324197</v>
          </cell>
          <cell r="BL9">
            <v>6045.4626980426183</v>
          </cell>
          <cell r="BM9">
            <v>7065.4502935401242</v>
          </cell>
          <cell r="BN9">
            <v>8312.8273763930047</v>
          </cell>
          <cell r="BO9">
            <v>9204.3308578009328</v>
          </cell>
          <cell r="BP9">
            <v>10431.912891304304</v>
          </cell>
          <cell r="BQ9">
            <v>-212.32175662158994</v>
          </cell>
          <cell r="BR9">
            <v>-80.526644593539771</v>
          </cell>
          <cell r="BS9">
            <v>-160.64568161721201</v>
          </cell>
          <cell r="BT9">
            <v>-35.421030643630175</v>
          </cell>
          <cell r="BU9">
            <v>-45.468956693518294</v>
          </cell>
          <cell r="BV9">
            <v>109.89331917887534</v>
          </cell>
          <cell r="BW9">
            <v>163.34359243937618</v>
          </cell>
          <cell r="BX9">
            <v>302.10907885293568</v>
          </cell>
          <cell r="BY9">
            <v>359.70676787622489</v>
          </cell>
          <cell r="BZ9">
            <v>506.79</v>
          </cell>
          <cell r="CA9">
            <v>1047.8119000000002</v>
          </cell>
          <cell r="CB9">
            <v>643.25349999999992</v>
          </cell>
          <cell r="CC9">
            <v>2714.7513554064599</v>
          </cell>
          <cell r="CD9">
            <v>2197.8553999999995</v>
          </cell>
          <cell r="CE9">
            <v>516.89595540646042</v>
          </cell>
          <cell r="CF9">
            <v>23.518196666007253</v>
          </cell>
        </row>
        <row r="10">
          <cell r="Q10">
            <v>612.18613506100019</v>
          </cell>
          <cell r="R10">
            <v>752.90155518899996</v>
          </cell>
          <cell r="S10">
            <v>709.49727737799981</v>
          </cell>
          <cell r="T10">
            <v>851.27870428699998</v>
          </cell>
          <cell r="U10">
            <v>803.17442898100001</v>
          </cell>
          <cell r="V10">
            <v>972.70713087999991</v>
          </cell>
          <cell r="W10">
            <v>690.39096822800002</v>
          </cell>
          <cell r="X10">
            <v>919.5669539930002</v>
          </cell>
          <cell r="Y10">
            <v>560.75002455699996</v>
          </cell>
          <cell r="Z10">
            <v>976.01564914280027</v>
          </cell>
          <cell r="AA10">
            <v>9152.5181370445007</v>
          </cell>
          <cell r="AB10">
            <v>8.0643945886236565</v>
          </cell>
          <cell r="AC10" t="e">
            <v>#VALUE!</v>
          </cell>
          <cell r="AD10">
            <v>8.0643945886236565</v>
          </cell>
          <cell r="AE10">
            <v>372.33579999999995</v>
          </cell>
          <cell r="AF10">
            <v>1072.5493999999999</v>
          </cell>
          <cell r="AG10">
            <v>494.41030000000001</v>
          </cell>
          <cell r="AH10">
            <v>798.19579999999996</v>
          </cell>
          <cell r="AI10">
            <v>600.26139999999998</v>
          </cell>
          <cell r="AJ10">
            <v>857.12189999999987</v>
          </cell>
          <cell r="AK10">
            <v>668.19430000000011</v>
          </cell>
          <cell r="AL10">
            <v>897.23910000000001</v>
          </cell>
          <cell r="AM10">
            <v>538.25220000000002</v>
          </cell>
          <cell r="AN10">
            <v>873.67699999999991</v>
          </cell>
          <cell r="AO10">
            <v>452.3449</v>
          </cell>
          <cell r="AP10">
            <v>-28.368856882299951</v>
          </cell>
          <cell r="AQ10">
            <v>-112.46703376999994</v>
          </cell>
          <cell r="AR10">
            <v>117.77583506100018</v>
          </cell>
          <cell r="AS10">
            <v>-45.294244810999999</v>
          </cell>
          <cell r="AT10">
            <v>109.23587737799983</v>
          </cell>
          <cell r="AU10">
            <v>-5.8431957129998864</v>
          </cell>
          <cell r="AV10">
            <v>134.98012898099989</v>
          </cell>
          <cell r="AW10">
            <v>75.468030879999901</v>
          </cell>
          <cell r="AX10">
            <v>152.138768228</v>
          </cell>
          <cell r="AY10">
            <v>1304.0493093476998</v>
          </cell>
          <cell r="AZ10">
            <v>1916.2354444087</v>
          </cell>
          <cell r="BA10">
            <v>2669.1369995977002</v>
          </cell>
          <cell r="BB10">
            <v>3378.6342769757002</v>
          </cell>
          <cell r="BC10">
            <v>4229.9129812626998</v>
          </cell>
          <cell r="BD10">
            <v>5033.0874102436992</v>
          </cell>
          <cell r="BE10">
            <v>6005.7945411236997</v>
          </cell>
          <cell r="BF10">
            <v>6696.1855093516988</v>
          </cell>
          <cell r="BG10">
            <v>7615.7524633446992</v>
          </cell>
          <cell r="BH10">
            <v>1444.8851999999999</v>
          </cell>
          <cell r="BI10">
            <v>1939.2954999999999</v>
          </cell>
          <cell r="BJ10">
            <v>2737.4913000000001</v>
          </cell>
          <cell r="BK10">
            <v>3337.7527</v>
          </cell>
          <cell r="BL10">
            <v>4194.8746000000001</v>
          </cell>
          <cell r="BM10">
            <v>4863.0689000000002</v>
          </cell>
          <cell r="BN10">
            <v>5760.3080000000009</v>
          </cell>
          <cell r="BO10">
            <v>6298.5601999999999</v>
          </cell>
          <cell r="BP10">
            <v>7172.2372000000005</v>
          </cell>
          <cell r="BQ10">
            <v>-140.83589065230001</v>
          </cell>
          <cell r="BR10">
            <v>-23.060055591299829</v>
          </cell>
          <cell r="BS10">
            <v>-68.354300402299941</v>
          </cell>
          <cell r="BT10">
            <v>40.881576975699772</v>
          </cell>
          <cell r="BU10">
            <v>35.038381262699659</v>
          </cell>
          <cell r="BV10">
            <v>170.01851024369944</v>
          </cell>
          <cell r="BW10">
            <v>245.48654112369877</v>
          </cell>
          <cell r="BX10">
            <v>397.62530935169843</v>
          </cell>
          <cell r="BY10">
            <v>443.51526334469872</v>
          </cell>
        </row>
        <row r="11">
          <cell r="F11" t="str">
            <v xml:space="preserve">  Renta </v>
          </cell>
          <cell r="L11">
            <v>4723.1066000000001</v>
          </cell>
          <cell r="N11">
            <v>4723.1066000000001</v>
          </cell>
          <cell r="O11">
            <v>243.55664311769996</v>
          </cell>
          <cell r="P11">
            <v>368.38189932499995</v>
          </cell>
          <cell r="Q11">
            <v>547.25089320100017</v>
          </cell>
          <cell r="R11">
            <v>273.53488764100001</v>
          </cell>
          <cell r="S11">
            <v>633.26266243399982</v>
          </cell>
          <cell r="T11">
            <v>407.06395279499992</v>
          </cell>
          <cell r="U11">
            <v>716.37736025599997</v>
          </cell>
          <cell r="V11">
            <v>457.37705655100001</v>
          </cell>
          <cell r="W11">
            <v>587.30996725600005</v>
          </cell>
          <cell r="X11">
            <v>336.76889635800006</v>
          </cell>
          <cell r="Y11">
            <v>371.95657846081235</v>
          </cell>
          <cell r="Z11">
            <v>121.77492272243373</v>
          </cell>
          <cell r="AA11">
            <v>5064.6157201179458</v>
          </cell>
          <cell r="AB11">
            <v>4.3888567555669642</v>
          </cell>
          <cell r="AC11" t="str">
            <v xml:space="preserve"> </v>
          </cell>
          <cell r="AD11">
            <v>4.3888567555669642</v>
          </cell>
          <cell r="AE11">
            <v>300.03099999999995</v>
          </cell>
          <cell r="AF11">
            <v>412.96669999999995</v>
          </cell>
          <cell r="AG11">
            <v>411.47919999999999</v>
          </cell>
          <cell r="AH11">
            <v>256.96799999999996</v>
          </cell>
          <cell r="AI11">
            <v>517.72820000000002</v>
          </cell>
          <cell r="AJ11">
            <v>367.72089999999997</v>
          </cell>
          <cell r="AK11">
            <v>564.85660000000007</v>
          </cell>
          <cell r="AL11">
            <v>375.6336</v>
          </cell>
          <cell r="AM11">
            <v>444.8304</v>
          </cell>
          <cell r="AN11">
            <v>283.6225</v>
          </cell>
          <cell r="AO11">
            <v>353.4796</v>
          </cell>
          <cell r="AP11">
            <v>-56.474356882299986</v>
          </cell>
          <cell r="AQ11">
            <v>-44.584800674999997</v>
          </cell>
          <cell r="AR11">
            <v>135.77169320100018</v>
          </cell>
          <cell r="AS11">
            <v>16.566887641000051</v>
          </cell>
          <cell r="AT11">
            <v>115.53446243399981</v>
          </cell>
          <cell r="AU11">
            <v>39.343052794999949</v>
          </cell>
          <cell r="AV11">
            <v>151.5207602559999</v>
          </cell>
          <cell r="AW11">
            <v>81.743456551000008</v>
          </cell>
          <cell r="AX11">
            <v>142.47956725600005</v>
          </cell>
          <cell r="AY11">
            <v>611.93854244269994</v>
          </cell>
          <cell r="AZ11">
            <v>1159.1894356437001</v>
          </cell>
          <cell r="BA11">
            <v>1432.7243232847002</v>
          </cell>
          <cell r="BB11">
            <v>2065.9869857187</v>
          </cell>
          <cell r="BC11">
            <v>2473.0509385136997</v>
          </cell>
          <cell r="BD11">
            <v>3189.4282987696997</v>
          </cell>
          <cell r="BE11">
            <v>3646.8053553206996</v>
          </cell>
          <cell r="BF11">
            <v>4234.1153225766993</v>
          </cell>
          <cell r="BG11">
            <v>4570.8842189346997</v>
          </cell>
          <cell r="BH11">
            <v>712.9976999999999</v>
          </cell>
          <cell r="BI11">
            <v>1124.4768999999999</v>
          </cell>
          <cell r="BJ11">
            <v>1381.4449</v>
          </cell>
          <cell r="BK11">
            <v>1899.1731</v>
          </cell>
          <cell r="BL11">
            <v>2266.8939999999998</v>
          </cell>
          <cell r="BM11">
            <v>2831.7505999999998</v>
          </cell>
          <cell r="BN11">
            <v>3207.3842</v>
          </cell>
          <cell r="BO11">
            <v>3652.2145999999998</v>
          </cell>
          <cell r="BP11">
            <v>3935.8370999999997</v>
          </cell>
          <cell r="BQ11">
            <v>-101.05915755729995</v>
          </cell>
          <cell r="BR11">
            <v>34.712535643700221</v>
          </cell>
          <cell r="BS11">
            <v>51.279423284700215</v>
          </cell>
          <cell r="BT11">
            <v>166.81388571870002</v>
          </cell>
          <cell r="BU11">
            <v>206.15693851369997</v>
          </cell>
          <cell r="BV11">
            <v>357.67769876969987</v>
          </cell>
          <cell r="BW11">
            <v>439.42115532069965</v>
          </cell>
          <cell r="BX11">
            <v>581.90072257669954</v>
          </cell>
          <cell r="BY11">
            <v>635.04711893469994</v>
          </cell>
          <cell r="BZ11">
            <v>234.09999999999997</v>
          </cell>
          <cell r="CA11">
            <v>321.39999999999998</v>
          </cell>
          <cell r="CB11">
            <v>335.89999999999992</v>
          </cell>
          <cell r="CC11">
            <v>1159.1894356437001</v>
          </cell>
          <cell r="CD11">
            <v>891.39999999999986</v>
          </cell>
          <cell r="CE11">
            <v>267.78943564370024</v>
          </cell>
          <cell r="CF11">
            <v>30.041444429403221</v>
          </cell>
        </row>
        <row r="12">
          <cell r="F12" t="str">
            <v xml:space="preserve">  Ventas Internas</v>
          </cell>
          <cell r="L12">
            <v>3955.4621999999999</v>
          </cell>
          <cell r="N12">
            <v>3955.4621999999999</v>
          </cell>
          <cell r="O12">
            <v>100.41030000000001</v>
          </cell>
          <cell r="P12">
            <v>591.70046690499998</v>
          </cell>
          <cell r="Q12">
            <v>64.935241859999991</v>
          </cell>
          <cell r="R12">
            <v>479.36666754800001</v>
          </cell>
          <cell r="S12">
            <v>76.234614944000015</v>
          </cell>
          <cell r="T12">
            <v>444.214751492</v>
          </cell>
          <cell r="U12">
            <v>86.797068725000017</v>
          </cell>
          <cell r="V12">
            <v>515.3300743289999</v>
          </cell>
          <cell r="W12">
            <v>103.08100097199998</v>
          </cell>
          <cell r="X12">
            <v>582.79805763500019</v>
          </cell>
          <cell r="Y12">
            <v>188.79344609618767</v>
          </cell>
          <cell r="Z12">
            <v>854.24072642036651</v>
          </cell>
          <cell r="AA12">
            <v>4087.902416926554</v>
          </cell>
          <cell r="AB12">
            <v>3.6755378330566932</v>
          </cell>
          <cell r="AC12" t="str">
            <v xml:space="preserve"> </v>
          </cell>
          <cell r="AD12">
            <v>3.6755378330566932</v>
          </cell>
          <cell r="AE12">
            <v>72.3048</v>
          </cell>
          <cell r="AF12">
            <v>659.58270000000005</v>
          </cell>
          <cell r="AG12">
            <v>82.931100000000001</v>
          </cell>
          <cell r="AH12">
            <v>541.2278</v>
          </cell>
          <cell r="AI12">
            <v>82.533199999999994</v>
          </cell>
          <cell r="AJ12">
            <v>489.40099999999995</v>
          </cell>
          <cell r="AK12">
            <v>103.3377</v>
          </cell>
          <cell r="AL12">
            <v>521.60550000000001</v>
          </cell>
          <cell r="AM12">
            <v>93.421800000000005</v>
          </cell>
          <cell r="AN12">
            <v>590.05449999999996</v>
          </cell>
          <cell r="AO12">
            <v>98.865300000000005</v>
          </cell>
          <cell r="AP12">
            <v>28.105500000000006</v>
          </cell>
          <cell r="AQ12">
            <v>-67.882233095000061</v>
          </cell>
          <cell r="AR12">
            <v>-17.99585814000001</v>
          </cell>
          <cell r="AS12">
            <v>-61.861132451999993</v>
          </cell>
          <cell r="AT12">
            <v>-6.298585055999979</v>
          </cell>
          <cell r="AU12">
            <v>-45.186248507999949</v>
          </cell>
          <cell r="AV12">
            <v>-16.540631274999981</v>
          </cell>
          <cell r="AW12">
            <v>-6.2754256710001073</v>
          </cell>
          <cell r="AX12">
            <v>9.6592009719999794</v>
          </cell>
          <cell r="AY12">
            <v>692.11076690499999</v>
          </cell>
          <cell r="AZ12">
            <v>757.04600876500001</v>
          </cell>
          <cell r="BA12">
            <v>1236.412676313</v>
          </cell>
          <cell r="BB12">
            <v>1312.647291257</v>
          </cell>
          <cell r="BC12">
            <v>1756.862042749</v>
          </cell>
          <cell r="BD12">
            <v>1843.6591114739999</v>
          </cell>
          <cell r="BE12">
            <v>2358.9891858029996</v>
          </cell>
          <cell r="BF12">
            <v>2462.0701867749995</v>
          </cell>
          <cell r="BG12">
            <v>3044.8682444099995</v>
          </cell>
          <cell r="BH12">
            <v>731.88750000000005</v>
          </cell>
          <cell r="BI12">
            <v>814.81860000000006</v>
          </cell>
          <cell r="BJ12">
            <v>1356.0464000000002</v>
          </cell>
          <cell r="BK12">
            <v>1438.5796000000003</v>
          </cell>
          <cell r="BL12">
            <v>1927.9806000000003</v>
          </cell>
          <cell r="BM12">
            <v>2031.3183000000004</v>
          </cell>
          <cell r="BN12">
            <v>2552.9238000000005</v>
          </cell>
          <cell r="BO12">
            <v>2646.3456000000006</v>
          </cell>
          <cell r="BP12">
            <v>3236.4001000000007</v>
          </cell>
          <cell r="BQ12">
            <v>-39.776733095000054</v>
          </cell>
          <cell r="BR12">
            <v>-57.77259123500005</v>
          </cell>
          <cell r="BS12">
            <v>-119.63372368700016</v>
          </cell>
          <cell r="BT12">
            <v>-125.93230874300025</v>
          </cell>
          <cell r="BU12">
            <v>-171.11855725100031</v>
          </cell>
          <cell r="BV12">
            <v>-187.65918852600043</v>
          </cell>
          <cell r="BW12">
            <v>-193.93461419700088</v>
          </cell>
          <cell r="BX12">
            <v>-184.2754132250011</v>
          </cell>
          <cell r="BY12">
            <v>-191.53185559000121</v>
          </cell>
          <cell r="BZ12">
            <v>18.399999999999999</v>
          </cell>
          <cell r="CA12">
            <v>475.8</v>
          </cell>
          <cell r="CB12">
            <v>68.699999999999989</v>
          </cell>
          <cell r="CC12">
            <v>757.04600876500001</v>
          </cell>
          <cell r="CD12">
            <v>562.9</v>
          </cell>
          <cell r="CE12">
            <v>194.14600876500003</v>
          </cell>
          <cell r="CF12">
            <v>34.490319553206604</v>
          </cell>
        </row>
        <row r="13">
          <cell r="L13">
            <v>1083.5878093612414</v>
          </cell>
          <cell r="N13">
            <v>1083.5878093612414</v>
          </cell>
          <cell r="Q13">
            <v>87.581100000000021</v>
          </cell>
          <cell r="R13">
            <v>75.481886342485012</v>
          </cell>
          <cell r="S13">
            <v>100.79985627792065</v>
          </cell>
          <cell r="T13">
            <v>96.822372804126232</v>
          </cell>
          <cell r="U13">
            <v>119.95336933611877</v>
          </cell>
          <cell r="V13">
            <v>106.80132008960814</v>
          </cell>
          <cell r="W13">
            <v>121.30396975051718</v>
          </cell>
          <cell r="X13">
            <v>123.15117546677656</v>
          </cell>
          <cell r="Y13">
            <v>120.73640728030996</v>
          </cell>
          <cell r="Z13">
            <v>131.96731670782302</v>
          </cell>
          <cell r="AA13">
            <v>1221.3033438096857</v>
          </cell>
          <cell r="AB13">
            <v>1.0069033117662627</v>
          </cell>
          <cell r="AC13" t="str">
            <v xml:space="preserve"> </v>
          </cell>
          <cell r="AD13">
            <v>1.0069033117662627</v>
          </cell>
          <cell r="AE13">
            <v>79.530992176990523</v>
          </cell>
          <cell r="AF13">
            <v>79.5</v>
          </cell>
          <cell r="AG13">
            <v>79.5</v>
          </cell>
          <cell r="AH13">
            <v>86.8</v>
          </cell>
          <cell r="AI13">
            <v>90.4</v>
          </cell>
          <cell r="AJ13">
            <v>90.4</v>
          </cell>
          <cell r="AK13">
            <v>96.6</v>
          </cell>
          <cell r="AL13">
            <v>96.7</v>
          </cell>
          <cell r="AM13">
            <v>96.7</v>
          </cell>
          <cell r="AN13">
            <v>96.7</v>
          </cell>
          <cell r="AO13">
            <v>96.7</v>
          </cell>
          <cell r="AP13">
            <v>-17.211794713990507</v>
          </cell>
          <cell r="AQ13">
            <v>-5.1146277089999614</v>
          </cell>
          <cell r="AR13">
            <v>8.0811000000000206</v>
          </cell>
          <cell r="AS13">
            <v>-11.318113657514985</v>
          </cell>
          <cell r="AT13">
            <v>10.399856277920648</v>
          </cell>
          <cell r="AU13">
            <v>6.4223728041262262</v>
          </cell>
          <cell r="AV13">
            <v>23.353369336118774</v>
          </cell>
          <cell r="AW13">
            <v>10.101320089608137</v>
          </cell>
          <cell r="AX13">
            <v>24.60396975051718</v>
          </cell>
          <cell r="AY13">
            <v>136.70456975400006</v>
          </cell>
          <cell r="AZ13">
            <v>224.28566975400008</v>
          </cell>
          <cell r="BA13">
            <v>299.76755609648512</v>
          </cell>
          <cell r="BB13">
            <v>400.56741237440576</v>
          </cell>
          <cell r="BC13">
            <v>497.38978517853201</v>
          </cell>
          <cell r="BD13">
            <v>617.34315451465079</v>
          </cell>
          <cell r="BE13">
            <v>724.1444746042589</v>
          </cell>
          <cell r="BF13">
            <v>845.44844435477603</v>
          </cell>
          <cell r="BG13">
            <v>968.59961982155255</v>
          </cell>
          <cell r="BH13">
            <v>159.03099217699054</v>
          </cell>
          <cell r="BI13">
            <v>238.53099217699054</v>
          </cell>
          <cell r="BJ13">
            <v>325.33099217699055</v>
          </cell>
          <cell r="BK13">
            <v>415.73099217699053</v>
          </cell>
          <cell r="BL13">
            <v>506.1309921769905</v>
          </cell>
          <cell r="BM13">
            <v>602.73099217699053</v>
          </cell>
          <cell r="BN13">
            <v>699.43099217699057</v>
          </cell>
          <cell r="BO13">
            <v>796.13099217699062</v>
          </cell>
          <cell r="BP13">
            <v>892.83099217699066</v>
          </cell>
          <cell r="BQ13">
            <v>-22.326422422990476</v>
          </cell>
          <cell r="BR13">
            <v>-14.245322422990455</v>
          </cell>
          <cell r="BS13">
            <v>-25.563436080505426</v>
          </cell>
          <cell r="BT13">
            <v>-15.163579802584763</v>
          </cell>
          <cell r="BU13">
            <v>-8.7412069984584946</v>
          </cell>
          <cell r="BV13">
            <v>14.612162337660266</v>
          </cell>
          <cell r="BW13">
            <v>24.713482427268332</v>
          </cell>
          <cell r="BX13">
            <v>49.317452177785412</v>
          </cell>
          <cell r="BY13">
            <v>75.768627644561889</v>
          </cell>
          <cell r="BZ13">
            <v>80.599999999999994</v>
          </cell>
          <cell r="CA13">
            <v>71.549000000000007</v>
          </cell>
          <cell r="CB13">
            <v>69.2</v>
          </cell>
          <cell r="CC13">
            <v>224.28566975400008</v>
          </cell>
          <cell r="CD13">
            <v>221.34899999999999</v>
          </cell>
          <cell r="CE13">
            <v>2.9366697540000928</v>
          </cell>
          <cell r="CF13">
            <v>1.3267147147717484</v>
          </cell>
        </row>
        <row r="14">
          <cell r="L14">
            <v>1889.9795039928199</v>
          </cell>
          <cell r="N14">
            <v>1889.9795039928199</v>
          </cell>
          <cell r="Q14">
            <v>142.834725642</v>
          </cell>
          <cell r="R14">
            <v>133.22379018051501</v>
          </cell>
          <cell r="S14">
            <v>177.96080820747937</v>
          </cell>
          <cell r="T14">
            <v>166.10573600583371</v>
          </cell>
          <cell r="U14">
            <v>189.71520713288123</v>
          </cell>
          <cell r="V14">
            <v>168.94491869539186</v>
          </cell>
          <cell r="W14">
            <v>177.70895279163273</v>
          </cell>
          <cell r="X14">
            <v>194.80812886039345</v>
          </cell>
          <cell r="Y14">
            <v>187.32168090269005</v>
          </cell>
          <cell r="Z14">
            <v>208.75756498844049</v>
          </cell>
          <cell r="AA14">
            <v>1975.8815134072579</v>
          </cell>
          <cell r="AB14">
            <v>1.7562274190427944</v>
          </cell>
          <cell r="AC14" t="str">
            <v xml:space="preserve"> </v>
          </cell>
          <cell r="AD14">
            <v>1.7562274190427944</v>
          </cell>
          <cell r="AE14">
            <v>140.46900782300949</v>
          </cell>
          <cell r="AF14">
            <v>140.5</v>
          </cell>
          <cell r="AG14">
            <v>140.5</v>
          </cell>
          <cell r="AH14">
            <v>153.19999999999999</v>
          </cell>
          <cell r="AI14">
            <v>159.6</v>
          </cell>
          <cell r="AJ14">
            <v>159.6</v>
          </cell>
          <cell r="AK14">
            <v>170.6</v>
          </cell>
          <cell r="AL14">
            <v>170.8</v>
          </cell>
          <cell r="AM14">
            <v>170.8</v>
          </cell>
          <cell r="AN14">
            <v>170.8</v>
          </cell>
          <cell r="AO14">
            <v>170.8</v>
          </cell>
          <cell r="AP14">
            <v>-27.369007823009511</v>
          </cell>
          <cell r="AQ14">
            <v>-25.100000000000065</v>
          </cell>
          <cell r="AR14">
            <v>2.3347256419999951</v>
          </cell>
          <cell r="AS14">
            <v>-19.976209819484978</v>
          </cell>
          <cell r="AT14">
            <v>18.36080820747938</v>
          </cell>
          <cell r="AU14">
            <v>6.505736005833711</v>
          </cell>
          <cell r="AV14">
            <v>19.115207132881238</v>
          </cell>
          <cell r="AW14">
            <v>-1.8550813046081487</v>
          </cell>
          <cell r="AX14">
            <v>6.9089527916327143</v>
          </cell>
          <cell r="AY14">
            <v>228.49999999999991</v>
          </cell>
          <cell r="AZ14">
            <v>371.33472564199991</v>
          </cell>
          <cell r="BA14">
            <v>504.55851582251489</v>
          </cell>
          <cell r="BB14">
            <v>682.51932402999432</v>
          </cell>
          <cell r="BC14">
            <v>848.62506003582803</v>
          </cell>
          <cell r="BD14">
            <v>1038.3402671687093</v>
          </cell>
          <cell r="BE14">
            <v>1207.2851858641011</v>
          </cell>
          <cell r="BF14">
            <v>1384.9941386557339</v>
          </cell>
          <cell r="BG14">
            <v>1579.8022675161274</v>
          </cell>
          <cell r="BH14">
            <v>280.96900782300952</v>
          </cell>
          <cell r="BI14">
            <v>421.46900782300952</v>
          </cell>
          <cell r="BJ14">
            <v>574.66900782300945</v>
          </cell>
          <cell r="BK14">
            <v>734.26900782300947</v>
          </cell>
          <cell r="BL14">
            <v>893.8690078230095</v>
          </cell>
          <cell r="BM14">
            <v>1064.4690078230094</v>
          </cell>
          <cell r="BN14">
            <v>1235.2690078230094</v>
          </cell>
          <cell r="BO14">
            <v>1406.0690078230093</v>
          </cell>
          <cell r="BP14">
            <v>1576.8690078230093</v>
          </cell>
          <cell r="BQ14">
            <v>-52.469007823009605</v>
          </cell>
          <cell r="BR14">
            <v>-50.13428218100961</v>
          </cell>
          <cell r="BS14">
            <v>-70.11049200049456</v>
          </cell>
          <cell r="BT14">
            <v>-51.749683793015151</v>
          </cell>
          <cell r="BU14">
            <v>-45.243947787181469</v>
          </cell>
          <cell r="BV14">
            <v>-26.128740654300145</v>
          </cell>
          <cell r="BW14">
            <v>-27.983821958908266</v>
          </cell>
          <cell r="BX14">
            <v>-21.074869167275438</v>
          </cell>
          <cell r="BY14">
            <v>2.9332596931180888</v>
          </cell>
          <cell r="BZ14">
            <v>124.9</v>
          </cell>
          <cell r="CA14">
            <v>127.649</v>
          </cell>
          <cell r="CB14">
            <v>125.8</v>
          </cell>
          <cell r="CC14">
            <v>371.33472564199991</v>
          </cell>
          <cell r="CD14">
            <v>378.34899999999999</v>
          </cell>
          <cell r="CE14">
            <v>-7.0142743580000797</v>
          </cell>
          <cell r="CF14">
            <v>-1.8539164522702767</v>
          </cell>
        </row>
        <row r="15">
          <cell r="L15">
            <v>790.43349999999998</v>
          </cell>
          <cell r="N15">
            <v>790.43349999999998</v>
          </cell>
          <cell r="Q15">
            <v>48.755678719580004</v>
          </cell>
          <cell r="R15">
            <v>61.927547688800004</v>
          </cell>
          <cell r="S15">
            <v>56.177978153059996</v>
          </cell>
          <cell r="T15">
            <v>65.378911245259999</v>
          </cell>
          <cell r="U15">
            <v>60.214436816019997</v>
          </cell>
          <cell r="V15">
            <v>49.163226856559994</v>
          </cell>
          <cell r="W15">
            <v>38.87063087264</v>
          </cell>
          <cell r="X15">
            <v>45.708496023000002</v>
          </cell>
          <cell r="Y15">
            <v>45.870645472</v>
          </cell>
          <cell r="Z15">
            <v>50.682198984188432</v>
          </cell>
          <cell r="AA15">
            <v>634.42619069857847</v>
          </cell>
          <cell r="AB15">
            <v>0.73449525917993053</v>
          </cell>
          <cell r="AC15" t="str">
            <v xml:space="preserve"> </v>
          </cell>
          <cell r="AD15">
            <v>0.73449525917993053</v>
          </cell>
          <cell r="AE15">
            <v>60.442500000000003</v>
          </cell>
          <cell r="AF15">
            <v>60.4</v>
          </cell>
          <cell r="AG15">
            <v>60.4</v>
          </cell>
          <cell r="AH15">
            <v>67.674722222222201</v>
          </cell>
          <cell r="AI15">
            <v>68.014937910197958</v>
          </cell>
          <cell r="AJ15">
            <v>68.014937910197958</v>
          </cell>
          <cell r="AK15">
            <v>67.71493791019796</v>
          </cell>
          <cell r="AL15">
            <v>67.989937910197952</v>
          </cell>
          <cell r="AM15">
            <v>67.989937910197952</v>
          </cell>
          <cell r="AN15">
            <v>67.989937910197952</v>
          </cell>
          <cell r="AO15">
            <v>67.989937910197952</v>
          </cell>
          <cell r="AP15">
            <v>-4.2526461975098897</v>
          </cell>
          <cell r="AQ15">
            <v>-4.913413935020003</v>
          </cell>
          <cell r="AR15">
            <v>-11.644321280419994</v>
          </cell>
          <cell r="AS15">
            <v>-5.7471745334221964</v>
          </cell>
          <cell r="AT15">
            <v>-11.836959757137961</v>
          </cell>
          <cell r="AU15">
            <v>-2.6360266649379582</v>
          </cell>
          <cell r="AV15">
            <v>-7.5005010941779631</v>
          </cell>
          <cell r="AW15">
            <v>-18.826711053637958</v>
          </cell>
          <cell r="AX15">
            <v>-29.119307037557952</v>
          </cell>
          <cell r="AY15">
            <v>111.67643986747011</v>
          </cell>
          <cell r="AZ15">
            <v>160.43211858705013</v>
          </cell>
          <cell r="BA15">
            <v>222.35966627585015</v>
          </cell>
          <cell r="BB15">
            <v>278.53764442891014</v>
          </cell>
          <cell r="BC15">
            <v>343.91655567417013</v>
          </cell>
          <cell r="BD15">
            <v>404.13099249019012</v>
          </cell>
          <cell r="BE15">
            <v>453.29421934675014</v>
          </cell>
          <cell r="BF15">
            <v>492.16485021939013</v>
          </cell>
          <cell r="BG15">
            <v>537.87334624239008</v>
          </cell>
          <cell r="BH15">
            <v>120.8425</v>
          </cell>
          <cell r="BI15">
            <v>181.24250000000001</v>
          </cell>
          <cell r="BJ15">
            <v>248.91722222222222</v>
          </cell>
          <cell r="BK15">
            <v>316.93216013242017</v>
          </cell>
          <cell r="BL15">
            <v>384.94709804261811</v>
          </cell>
          <cell r="BM15">
            <v>452.66203595281604</v>
          </cell>
          <cell r="BN15">
            <v>520.65197386301395</v>
          </cell>
          <cell r="BO15">
            <v>588.64191177321186</v>
          </cell>
          <cell r="BP15">
            <v>656.63184968340977</v>
          </cell>
          <cell r="BQ15">
            <v>-9.1660601325298927</v>
          </cell>
          <cell r="BR15">
            <v>-20.81038141294988</v>
          </cell>
          <cell r="BS15">
            <v>-26.557555946372077</v>
          </cell>
          <cell r="BT15">
            <v>-38.394515703510024</v>
          </cell>
          <cell r="BU15">
            <v>-41.030542368447982</v>
          </cell>
          <cell r="BV15">
            <v>-48.531043462625917</v>
          </cell>
          <cell r="BW15">
            <v>-67.35775451626381</v>
          </cell>
          <cell r="BX15">
            <v>-96.477061553821727</v>
          </cell>
          <cell r="BY15">
            <v>-118.75850344101968</v>
          </cell>
          <cell r="BZ15">
            <v>47.09</v>
          </cell>
          <cell r="CA15">
            <v>49.25</v>
          </cell>
          <cell r="CB15">
            <v>42.348999999999997</v>
          </cell>
          <cell r="CC15">
            <v>160.43211858705013</v>
          </cell>
          <cell r="CD15">
            <v>138.68899999999999</v>
          </cell>
          <cell r="CE15">
            <v>21.743118587050134</v>
          </cell>
          <cell r="CF15">
            <v>15.677608596968851</v>
          </cell>
        </row>
        <row r="16">
          <cell r="L16">
            <v>17.53</v>
          </cell>
          <cell r="N16">
            <v>17.53</v>
          </cell>
          <cell r="Q16">
            <v>1.0177726054700003</v>
          </cell>
          <cell r="R16">
            <v>1.2982629337499993</v>
          </cell>
          <cell r="S16">
            <v>1.6454882013199992</v>
          </cell>
          <cell r="T16">
            <v>1.2337663840899999</v>
          </cell>
          <cell r="U16">
            <v>1.6918586908800002</v>
          </cell>
          <cell r="V16">
            <v>2.1747027288200016</v>
          </cell>
          <cell r="W16">
            <v>1.6216783936999981</v>
          </cell>
          <cell r="X16">
            <v>1.5270022994900003</v>
          </cell>
          <cell r="Y16">
            <v>1.519413526719994</v>
          </cell>
          <cell r="Z16">
            <v>-3.3399999999872421E-4</v>
          </cell>
          <cell r="AA16">
            <v>17.118780173479994</v>
          </cell>
          <cell r="AB16">
            <v>1.6289418266589386E-2</v>
          </cell>
          <cell r="AC16" t="str">
            <v xml:space="preserve"> </v>
          </cell>
          <cell r="AD16">
            <v>1.6289418266589386E-2</v>
          </cell>
          <cell r="AE16">
            <v>1</v>
          </cell>
          <cell r="AF16">
            <v>1.67</v>
          </cell>
          <cell r="AG16">
            <v>12.07</v>
          </cell>
          <cell r="AH16">
            <v>15.57</v>
          </cell>
          <cell r="AI16">
            <v>16.960999999999999</v>
          </cell>
          <cell r="AJ16">
            <v>18.37</v>
          </cell>
          <cell r="AK16">
            <v>16.878357587308294</v>
          </cell>
          <cell r="AL16">
            <v>14.648044942680542</v>
          </cell>
          <cell r="AM16">
            <v>17.761343497732124</v>
          </cell>
          <cell r="AN16">
            <v>18.415095593173149</v>
          </cell>
          <cell r="AO16">
            <v>15.432507826418014</v>
          </cell>
          <cell r="AP16">
            <v>0.43595249885999721</v>
          </cell>
          <cell r="AQ16">
            <v>0.28321591038000271</v>
          </cell>
          <cell r="AR16">
            <v>-11.05222739453</v>
          </cell>
          <cell r="AS16">
            <v>-14.271737066250001</v>
          </cell>
          <cell r="AT16">
            <v>-15.315511798679999</v>
          </cell>
          <cell r="AU16">
            <v>-17.136233615910001</v>
          </cell>
          <cell r="AV16">
            <v>-15.186498896428294</v>
          </cell>
          <cell r="AW16">
            <v>-12.473342213860541</v>
          </cell>
          <cell r="AX16">
            <v>-16.139665104032126</v>
          </cell>
          <cell r="AY16">
            <v>3.3891684092399998</v>
          </cell>
          <cell r="AZ16">
            <v>4.4069410147100001</v>
          </cell>
          <cell r="BA16">
            <v>5.7052039484599995</v>
          </cell>
          <cell r="BB16">
            <v>7.3506921497799986</v>
          </cell>
          <cell r="BC16">
            <v>8.5844585338699986</v>
          </cell>
          <cell r="BD16">
            <v>10.276317224749999</v>
          </cell>
          <cell r="BE16">
            <v>12.45101995357</v>
          </cell>
          <cell r="BF16">
            <v>14.072698347269998</v>
          </cell>
          <cell r="BG16">
            <v>15.599700646759999</v>
          </cell>
          <cell r="BH16">
            <v>2.67</v>
          </cell>
          <cell r="BI16">
            <v>14.74</v>
          </cell>
          <cell r="BJ16">
            <v>30.310000000000002</v>
          </cell>
          <cell r="BK16">
            <v>47.271000000000001</v>
          </cell>
          <cell r="BL16">
            <v>65.641000000000005</v>
          </cell>
          <cell r="BM16">
            <v>82.519357587308292</v>
          </cell>
          <cell r="BN16">
            <v>97.167402529988834</v>
          </cell>
          <cell r="BO16">
            <v>114.92874602772096</v>
          </cell>
          <cell r="BP16">
            <v>133.34384162089412</v>
          </cell>
          <cell r="BQ16">
            <v>0.71916840923999992</v>
          </cell>
          <cell r="BR16">
            <v>-10.33305898529</v>
          </cell>
          <cell r="BS16">
            <v>-24.604796051540003</v>
          </cell>
          <cell r="BT16">
            <v>-39.920307850219999</v>
          </cell>
          <cell r="BU16">
            <v>-57.056541466130007</v>
          </cell>
          <cell r="BV16">
            <v>-72.24304036255829</v>
          </cell>
          <cell r="BW16">
            <v>-84.716382576418837</v>
          </cell>
          <cell r="BX16">
            <v>-100.85604768045096</v>
          </cell>
          <cell r="BY16">
            <v>-117.74414097413413</v>
          </cell>
          <cell r="BZ16">
            <v>1.7</v>
          </cell>
          <cell r="CA16">
            <v>2.1638999999999999</v>
          </cell>
          <cell r="CB16">
            <v>1.3045</v>
          </cell>
          <cell r="CC16">
            <v>4.4069410147100001</v>
          </cell>
          <cell r="CD16">
            <v>5.1684000000000001</v>
          </cell>
          <cell r="CE16">
            <v>-0.76145898529</v>
          </cell>
          <cell r="CF16">
            <v>-14.732973169452823</v>
          </cell>
        </row>
        <row r="17">
          <cell r="L17">
            <v>36</v>
          </cell>
          <cell r="M17">
            <v>0</v>
          </cell>
          <cell r="N17">
            <v>36</v>
          </cell>
          <cell r="Q17">
            <v>26.3</v>
          </cell>
          <cell r="R17">
            <v>16.488442864</v>
          </cell>
          <cell r="S17">
            <v>14.380580665999998</v>
          </cell>
          <cell r="T17">
            <v>2.6394211340000004</v>
          </cell>
          <cell r="U17">
            <v>0.60057041300000003</v>
          </cell>
          <cell r="V17">
            <v>1.036056863</v>
          </cell>
          <cell r="W17">
            <v>0.37276778499999996</v>
          </cell>
          <cell r="X17">
            <v>0.41796588399999995</v>
          </cell>
          <cell r="Y17">
            <v>0.37255316999999993</v>
          </cell>
          <cell r="Z17">
            <v>0</v>
          </cell>
          <cell r="AA17">
            <v>74.364814778999985</v>
          </cell>
          <cell r="AB17">
            <v>3.3452313610793948E-2</v>
          </cell>
          <cell r="AC17">
            <v>0</v>
          </cell>
          <cell r="AD17">
            <v>3.3452313610793948E-2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11.756456</v>
          </cell>
          <cell r="AR17">
            <v>26.3</v>
          </cell>
          <cell r="AS17">
            <v>16.488442864</v>
          </cell>
          <cell r="AT17">
            <v>14.380580665999998</v>
          </cell>
          <cell r="AU17">
            <v>2.6394211340000004</v>
          </cell>
          <cell r="AV17">
            <v>0.60057041300000003</v>
          </cell>
          <cell r="AW17">
            <v>1.036056863</v>
          </cell>
          <cell r="AX17">
            <v>0.37276778499999996</v>
          </cell>
          <cell r="AY17">
            <v>11.756456</v>
          </cell>
          <cell r="AZ17">
            <v>38.056455999999997</v>
          </cell>
          <cell r="BA17">
            <v>54.544898863999997</v>
          </cell>
          <cell r="BB17">
            <v>68.92547952999999</v>
          </cell>
          <cell r="BC17">
            <v>71.564900663999993</v>
          </cell>
          <cell r="BD17">
            <v>72.165471076999992</v>
          </cell>
          <cell r="BE17">
            <v>73.201527939999991</v>
          </cell>
          <cell r="BF17">
            <v>73.574295724999985</v>
          </cell>
          <cell r="BG17">
            <v>73.992261608999982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11.756456</v>
          </cell>
          <cell r="BR17">
            <v>38.056455999999997</v>
          </cell>
          <cell r="BS17">
            <v>54.544898863999997</v>
          </cell>
          <cell r="BT17">
            <v>68.92547952999999</v>
          </cell>
          <cell r="BU17">
            <v>71.564900663999993</v>
          </cell>
          <cell r="BV17">
            <v>72.165471076999992</v>
          </cell>
          <cell r="BW17">
            <v>73.201527939999991</v>
          </cell>
          <cell r="BX17">
            <v>73.574295724999985</v>
          </cell>
          <cell r="BY17">
            <v>73.992261608999982</v>
          </cell>
          <cell r="BZ17">
            <v>0</v>
          </cell>
          <cell r="CA17">
            <v>0</v>
          </cell>
          <cell r="CB17">
            <v>0</v>
          </cell>
          <cell r="CC17">
            <v>38.056455999999997</v>
          </cell>
          <cell r="CD17">
            <v>0</v>
          </cell>
          <cell r="CE17">
            <v>38.056455999999997</v>
          </cell>
          <cell r="CF17" t="str">
            <v xml:space="preserve">n.a. </v>
          </cell>
        </row>
        <row r="18">
          <cell r="L18">
            <v>36</v>
          </cell>
          <cell r="M18">
            <v>0</v>
          </cell>
          <cell r="N18">
            <v>36</v>
          </cell>
          <cell r="Q18">
            <v>26.3</v>
          </cell>
          <cell r="R18">
            <v>16.488442864</v>
          </cell>
          <cell r="S18">
            <v>14.380580665999998</v>
          </cell>
          <cell r="T18">
            <v>2.6394211340000004</v>
          </cell>
          <cell r="U18">
            <v>0.60057041300000003</v>
          </cell>
          <cell r="V18">
            <v>1.036056863</v>
          </cell>
          <cell r="W18">
            <v>0.37276778499999996</v>
          </cell>
          <cell r="X18">
            <v>0.41796588399999995</v>
          </cell>
          <cell r="Y18">
            <v>0.37255316999999993</v>
          </cell>
          <cell r="Z18">
            <v>0</v>
          </cell>
          <cell r="AA18">
            <v>74.364814778999985</v>
          </cell>
          <cell r="AB18">
            <v>3.3452313610793948E-2</v>
          </cell>
          <cell r="AC18" t="str">
            <v xml:space="preserve"> </v>
          </cell>
          <cell r="AD18">
            <v>3.3452313610793948E-2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11.756456</v>
          </cell>
          <cell r="AR18">
            <v>26.3</v>
          </cell>
          <cell r="AS18">
            <v>16.488442864</v>
          </cell>
          <cell r="AT18">
            <v>14.380580665999998</v>
          </cell>
          <cell r="AU18">
            <v>2.6394211340000004</v>
          </cell>
          <cell r="AV18">
            <v>0.60057041300000003</v>
          </cell>
          <cell r="AW18">
            <v>1.036056863</v>
          </cell>
          <cell r="AX18">
            <v>0.37276778499999996</v>
          </cell>
          <cell r="AY18">
            <v>11.756456</v>
          </cell>
          <cell r="AZ18">
            <v>38.056455999999997</v>
          </cell>
          <cell r="BA18">
            <v>54.544898863999997</v>
          </cell>
          <cell r="BB18">
            <v>68.92547952999999</v>
          </cell>
          <cell r="BC18">
            <v>71.564900663999993</v>
          </cell>
          <cell r="BD18">
            <v>72.165471076999992</v>
          </cell>
          <cell r="BE18">
            <v>73.201527939999991</v>
          </cell>
          <cell r="BF18">
            <v>73.574295724999985</v>
          </cell>
          <cell r="BG18">
            <v>73.992261608999982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11.756456</v>
          </cell>
          <cell r="BR18">
            <v>38.056455999999997</v>
          </cell>
          <cell r="BS18">
            <v>54.544898863999997</v>
          </cell>
          <cell r="BT18">
            <v>68.92547952999999</v>
          </cell>
          <cell r="BU18">
            <v>71.564900663999993</v>
          </cell>
          <cell r="BV18">
            <v>72.165471076999992</v>
          </cell>
          <cell r="BW18">
            <v>73.201527939999991</v>
          </cell>
          <cell r="BX18">
            <v>73.574295724999985</v>
          </cell>
          <cell r="BY18">
            <v>73.992261608999982</v>
          </cell>
          <cell r="BZ18">
            <v>0</v>
          </cell>
          <cell r="CA18">
            <v>0</v>
          </cell>
          <cell r="CB18">
            <v>0</v>
          </cell>
          <cell r="CC18">
            <v>38.056455999999997</v>
          </cell>
          <cell r="CD18">
            <v>0</v>
          </cell>
          <cell r="CE18">
            <v>38.056455999999997</v>
          </cell>
          <cell r="CF18" t="str">
            <v xml:space="preserve">n.a. </v>
          </cell>
        </row>
        <row r="19">
          <cell r="L19">
            <v>387.18270000000001</v>
          </cell>
          <cell r="M19">
            <v>0</v>
          </cell>
          <cell r="N19">
            <v>387.18270000000001</v>
          </cell>
          <cell r="Q19">
            <v>35.094471764150001</v>
          </cell>
          <cell r="R19">
            <v>35.14656270695</v>
          </cell>
          <cell r="S19">
            <v>29.180717095710001</v>
          </cell>
          <cell r="T19">
            <v>31.759557582969997</v>
          </cell>
          <cell r="U19">
            <v>26.012900590530002</v>
          </cell>
          <cell r="V19">
            <v>28.550581069179998</v>
          </cell>
          <cell r="W19">
            <v>29.711161721580002</v>
          </cell>
          <cell r="X19">
            <v>29.501093009100003</v>
          </cell>
          <cell r="Y19">
            <v>16.481547299860001</v>
          </cell>
          <cell r="Z19">
            <v>54.881081765122673</v>
          </cell>
          <cell r="AA19">
            <v>407.57820320317273</v>
          </cell>
          <cell r="AB19">
            <v>0.3597821418076097</v>
          </cell>
          <cell r="AC19" t="e">
            <v>#VALUE!</v>
          </cell>
          <cell r="AD19">
            <v>0.3597821418076097</v>
          </cell>
          <cell r="AE19">
            <v>29.198869108833222</v>
          </cell>
          <cell r="AF19">
            <v>28.8</v>
          </cell>
          <cell r="AG19">
            <v>31.3</v>
          </cell>
          <cell r="AH19">
            <v>27.130943987791408</v>
          </cell>
          <cell r="AI19">
            <v>30.444743670989389</v>
          </cell>
          <cell r="AJ19">
            <v>28.784751352719894</v>
          </cell>
          <cell r="AK19">
            <v>31.027972937692418</v>
          </cell>
          <cell r="AL19">
            <v>31.818774086118658</v>
          </cell>
          <cell r="AM19">
            <v>31.975064531434899</v>
          </cell>
          <cell r="AN19">
            <v>40.148619127596049</v>
          </cell>
          <cell r="AO19">
            <v>39.130534348595681</v>
          </cell>
          <cell r="AP19">
            <v>6.3351749155667729</v>
          </cell>
          <cell r="AQ19">
            <v>26.924484573620003</v>
          </cell>
          <cell r="AR19">
            <v>3.7944717641499963</v>
          </cell>
          <cell r="AS19">
            <v>8.0156187191585921</v>
          </cell>
          <cell r="AT19">
            <v>-1.2640265752793898</v>
          </cell>
          <cell r="AU19">
            <v>2.9748062302501026</v>
          </cell>
          <cell r="AV19">
            <v>-5.0150723471624161</v>
          </cell>
          <cell r="AW19">
            <v>-3.2681930169386604</v>
          </cell>
          <cell r="AX19">
            <v>-2.2639028098548977</v>
          </cell>
          <cell r="AY19">
            <v>91.258528598020007</v>
          </cell>
          <cell r="AZ19">
            <v>126.35300036216999</v>
          </cell>
          <cell r="BA19">
            <v>161.49956306912</v>
          </cell>
          <cell r="BB19">
            <v>190.68028016483001</v>
          </cell>
          <cell r="BC19">
            <v>222.43983774780003</v>
          </cell>
          <cell r="BD19">
            <v>357.64563622913556</v>
          </cell>
          <cell r="BE19">
            <v>277.00331940751005</v>
          </cell>
          <cell r="BF19">
            <v>306.71448112909002</v>
          </cell>
          <cell r="BG19">
            <v>336.21557413819005</v>
          </cell>
          <cell r="BH19">
            <v>0</v>
          </cell>
          <cell r="BI19">
            <v>89.29886910883323</v>
          </cell>
          <cell r="BJ19">
            <v>116.42981309662463</v>
          </cell>
          <cell r="BK19">
            <v>146.87455676761402</v>
          </cell>
          <cell r="BL19">
            <v>175.65930812033389</v>
          </cell>
          <cell r="BM19">
            <v>206.68728105802634</v>
          </cell>
          <cell r="BN19">
            <v>238.50605514414499</v>
          </cell>
          <cell r="BO19">
            <v>270.48111967557992</v>
          </cell>
          <cell r="BP19">
            <v>310.629738803176</v>
          </cell>
          <cell r="BQ19">
            <v>91.258528598020007</v>
          </cell>
          <cell r="BR19">
            <v>37.05413125333677</v>
          </cell>
          <cell r="BS19">
            <v>45.069749972495373</v>
          </cell>
          <cell r="BT19">
            <v>43.805723397215992</v>
          </cell>
          <cell r="BU19">
            <v>46.780529627466109</v>
          </cell>
          <cell r="BV19">
            <v>41.765457280303671</v>
          </cell>
          <cell r="BW19">
            <v>38.497264263365032</v>
          </cell>
          <cell r="BX19">
            <v>36.233361453510128</v>
          </cell>
          <cell r="BY19">
            <v>25.585835335014067</v>
          </cell>
          <cell r="BZ19">
            <v>24.199999999999996</v>
          </cell>
          <cell r="CA19">
            <v>15.7</v>
          </cell>
          <cell r="CB19">
            <v>23.898</v>
          </cell>
          <cell r="CC19">
            <v>126.35300036216999</v>
          </cell>
          <cell r="CD19">
            <v>63.797999999999995</v>
          </cell>
          <cell r="CE19">
            <v>62.555000362169999</v>
          </cell>
          <cell r="CF19">
            <v>98.051663629220357</v>
          </cell>
        </row>
        <row r="20">
          <cell r="L20">
            <v>334.5376</v>
          </cell>
          <cell r="N20">
            <v>334.5376</v>
          </cell>
          <cell r="Q20">
            <v>22.9039720259</v>
          </cell>
          <cell r="R20">
            <v>25.0219692973</v>
          </cell>
          <cell r="S20">
            <v>21.114573597</v>
          </cell>
          <cell r="T20">
            <v>20.491068197259999</v>
          </cell>
          <cell r="U20">
            <v>18.793302554930001</v>
          </cell>
          <cell r="V20">
            <v>20.673125192440001</v>
          </cell>
          <cell r="W20">
            <v>21.788663787080001</v>
          </cell>
          <cell r="X20">
            <v>23.042011341850003</v>
          </cell>
          <cell r="Y20">
            <v>10.44828470136</v>
          </cell>
          <cell r="Z20">
            <v>47.236163857398111</v>
          </cell>
          <cell r="AA20">
            <v>281.14187918592813</v>
          </cell>
          <cell r="AB20">
            <v>0.31086268638339837</v>
          </cell>
          <cell r="AC20" t="str">
            <v xml:space="preserve"> </v>
          </cell>
          <cell r="AD20">
            <v>0.31086268638339837</v>
          </cell>
          <cell r="AE20">
            <v>22</v>
          </cell>
          <cell r="AF20">
            <v>22</v>
          </cell>
          <cell r="AG20">
            <v>22</v>
          </cell>
          <cell r="AH20">
            <v>23</v>
          </cell>
          <cell r="AI20">
            <v>26.92924657871426</v>
          </cell>
          <cell r="AJ20">
            <v>26.854149303394049</v>
          </cell>
          <cell r="AK20">
            <v>26.855239421008392</v>
          </cell>
          <cell r="AL20">
            <v>29.218076853133606</v>
          </cell>
          <cell r="AM20">
            <v>30.998947736553696</v>
          </cell>
          <cell r="AN20">
            <v>33.079835667980184</v>
          </cell>
          <cell r="AO20">
            <v>33.098148150243816</v>
          </cell>
          <cell r="AP20">
            <v>0.79152494470999457</v>
          </cell>
          <cell r="AQ20">
            <v>4.8372196887000065</v>
          </cell>
          <cell r="AR20">
            <v>0.90397202589999992</v>
          </cell>
          <cell r="AS20">
            <v>2.0219692973000001</v>
          </cell>
          <cell r="AT20">
            <v>-5.8146729817142599</v>
          </cell>
          <cell r="AU20">
            <v>-6.3630811061340502</v>
          </cell>
          <cell r="AV20">
            <v>-8.0619368660783906</v>
          </cell>
          <cell r="AW20">
            <v>-8.5449516606936058</v>
          </cell>
          <cell r="AX20">
            <v>-9.2102839494736948</v>
          </cell>
          <cell r="AY20">
            <v>49.628744633410001</v>
          </cell>
          <cell r="AZ20">
            <v>72.532716659309997</v>
          </cell>
          <cell r="BA20">
            <v>97.554685956610001</v>
          </cell>
          <cell r="BB20">
            <v>118.66925955361</v>
          </cell>
          <cell r="BC20">
            <v>139.16032775087001</v>
          </cell>
          <cell r="BD20">
            <v>157.9536303058</v>
          </cell>
          <cell r="BE20">
            <v>178.62675549824002</v>
          </cell>
          <cell r="BF20">
            <v>200.41541928532001</v>
          </cell>
          <cell r="BG20">
            <v>223.45743062717003</v>
          </cell>
          <cell r="BI20">
            <v>66</v>
          </cell>
          <cell r="BJ20">
            <v>89</v>
          </cell>
          <cell r="BK20">
            <v>115.92924657871426</v>
          </cell>
          <cell r="BL20">
            <v>142.78339588210829</v>
          </cell>
          <cell r="BM20">
            <v>169.6386353031167</v>
          </cell>
          <cell r="BN20">
            <v>198.8567121562503</v>
          </cell>
          <cell r="BO20">
            <v>229.855659892804</v>
          </cell>
          <cell r="BP20">
            <v>262.9354955607842</v>
          </cell>
          <cell r="BQ20">
            <v>49.628744633410001</v>
          </cell>
          <cell r="BR20">
            <v>6.5327166593099975</v>
          </cell>
          <cell r="BS20">
            <v>8.5546859566100011</v>
          </cell>
          <cell r="BT20">
            <v>2.7400129748957482</v>
          </cell>
          <cell r="BU20">
            <v>-3.6230681312382842</v>
          </cell>
          <cell r="BV20">
            <v>-11.685004997316696</v>
          </cell>
          <cell r="BW20">
            <v>-20.229956658010281</v>
          </cell>
          <cell r="BX20">
            <v>-29.440240607483986</v>
          </cell>
          <cell r="BY20">
            <v>-39.478064933614178</v>
          </cell>
          <cell r="BZ20">
            <v>16.5</v>
          </cell>
          <cell r="CA20">
            <v>10.1</v>
          </cell>
          <cell r="CB20">
            <v>18</v>
          </cell>
          <cell r="CC20">
            <v>72.532716659309997</v>
          </cell>
          <cell r="CD20">
            <v>44.6</v>
          </cell>
          <cell r="CE20">
            <v>27.932716659309996</v>
          </cell>
          <cell r="CF20">
            <v>62.629409550022409</v>
          </cell>
        </row>
        <row r="21">
          <cell r="L21">
            <v>146.351258</v>
          </cell>
          <cell r="N21">
            <v>146.351258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109.19289789080555</v>
          </cell>
          <cell r="V21">
            <v>0</v>
          </cell>
          <cell r="W21">
            <v>0</v>
          </cell>
          <cell r="X21">
            <v>0</v>
          </cell>
          <cell r="Y21">
            <v>31.230465983199998</v>
          </cell>
          <cell r="Z21">
            <v>7.9070483567900007</v>
          </cell>
          <cell r="AA21">
            <v>148.33041223079556</v>
          </cell>
          <cell r="AB21">
            <v>0.13599411610972822</v>
          </cell>
          <cell r="AC21" t="str">
            <v xml:space="preserve"> </v>
          </cell>
          <cell r="AD21">
            <v>0.13599411610972822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111.04121000000001</v>
          </cell>
          <cell r="AL21">
            <v>0</v>
          </cell>
          <cell r="AM21">
            <v>0</v>
          </cell>
          <cell r="AN21">
            <v>0</v>
          </cell>
          <cell r="AO21">
            <v>35.310048000000002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-1.8483121091944525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109.19289789080555</v>
          </cell>
          <cell r="BE21">
            <v>109.19289789080555</v>
          </cell>
          <cell r="BF21">
            <v>109.19289789080555</v>
          </cell>
          <cell r="BG21">
            <v>109.19289789080555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111.04121000000001</v>
          </cell>
          <cell r="BN21">
            <v>111.04121000000001</v>
          </cell>
          <cell r="BO21">
            <v>111.04121000000001</v>
          </cell>
          <cell r="BP21">
            <v>111.04121000000001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-1.8483121091944525</v>
          </cell>
          <cell r="BW21">
            <v>-1.8483121091944525</v>
          </cell>
          <cell r="BX21">
            <v>-1.8483121091944525</v>
          </cell>
          <cell r="BY21">
            <v>-1.8483121091944525</v>
          </cell>
          <cell r="CC21">
            <v>0</v>
          </cell>
          <cell r="CD21">
            <v>0</v>
          </cell>
          <cell r="CE21">
            <v>0</v>
          </cell>
          <cell r="CF21" t="str">
            <v xml:space="preserve">n.a. </v>
          </cell>
        </row>
        <row r="22">
          <cell r="L22">
            <v>52.645099999999999</v>
          </cell>
          <cell r="N22">
            <v>52.645099999999999</v>
          </cell>
          <cell r="Q22">
            <v>12.190499738249997</v>
          </cell>
          <cell r="R22">
            <v>10.12459340965</v>
          </cell>
          <cell r="S22">
            <v>8.0661434987099998</v>
          </cell>
          <cell r="T22">
            <v>11.26848938571</v>
          </cell>
          <cell r="U22">
            <v>7.2195980356000007</v>
          </cell>
          <cell r="V22">
            <v>7.8774558767399991</v>
          </cell>
          <cell r="W22">
            <v>7.9224979344999999</v>
          </cell>
          <cell r="X22">
            <v>6.4590816672500004</v>
          </cell>
          <cell r="Y22">
            <v>6.0332625985000004</v>
          </cell>
          <cell r="Z22">
            <v>7.6449179077245635</v>
          </cell>
          <cell r="AA22">
            <v>126.43632401724457</v>
          </cell>
          <cell r="AB22">
            <v>4.8919455424211347E-2</v>
          </cell>
          <cell r="AC22" t="str">
            <v xml:space="preserve"> </v>
          </cell>
          <cell r="AD22">
            <v>4.8919455424211347E-2</v>
          </cell>
          <cell r="AE22">
            <v>7.19886910883322</v>
          </cell>
          <cell r="AF22">
            <v>6.8000000000000007</v>
          </cell>
          <cell r="AG22">
            <v>9.3000000000000007</v>
          </cell>
          <cell r="AH22">
            <v>4.1309439877914071</v>
          </cell>
          <cell r="AI22">
            <v>3.5154970922751296</v>
          </cell>
          <cell r="AJ22">
            <v>1.9306020493258464</v>
          </cell>
          <cell r="AK22">
            <v>4.1727335166840263</v>
          </cell>
          <cell r="AL22">
            <v>2.6006972329850533</v>
          </cell>
          <cell r="AM22">
            <v>0.97611679488120406</v>
          </cell>
          <cell r="AN22">
            <v>7.0687834596158625</v>
          </cell>
          <cell r="AO22">
            <v>6.0323861983518672</v>
          </cell>
          <cell r="AP22">
            <v>5.5436499708567784</v>
          </cell>
          <cell r="AQ22">
            <v>22.087264884919996</v>
          </cell>
          <cell r="AR22">
            <v>2.8904997382499964</v>
          </cell>
          <cell r="AS22">
            <v>5.993649421858593</v>
          </cell>
          <cell r="AT22">
            <v>4.5506464064348702</v>
          </cell>
          <cell r="AU22">
            <v>9.3378873363841528</v>
          </cell>
          <cell r="AV22">
            <v>3.0468645189159744</v>
          </cell>
          <cell r="AW22">
            <v>5.2767586437549454</v>
          </cell>
          <cell r="AX22">
            <v>6.9463811396187962</v>
          </cell>
          <cell r="AY22">
            <v>41.629783964609999</v>
          </cell>
          <cell r="AZ22">
            <v>53.820283702859996</v>
          </cell>
          <cell r="BA22">
            <v>63.94487711251</v>
          </cell>
          <cell r="BB22">
            <v>72.011020611220005</v>
          </cell>
          <cell r="BC22">
            <v>83.279509996930003</v>
          </cell>
          <cell r="BD22">
            <v>90.499108032530003</v>
          </cell>
          <cell r="BE22">
            <v>98.376563909270004</v>
          </cell>
          <cell r="BF22">
            <v>106.29906184377</v>
          </cell>
          <cell r="BG22">
            <v>112.75814351102001</v>
          </cell>
          <cell r="BI22">
            <v>23.298869108833223</v>
          </cell>
          <cell r="BJ22">
            <v>27.429813096624631</v>
          </cell>
          <cell r="BK22">
            <v>30.945310188899761</v>
          </cell>
          <cell r="BL22">
            <v>32.875912238225609</v>
          </cell>
          <cell r="BM22">
            <v>37.048645754909636</v>
          </cell>
          <cell r="BN22">
            <v>39.649342987894691</v>
          </cell>
          <cell r="BO22">
            <v>40.625459782775899</v>
          </cell>
          <cell r="BP22">
            <v>47.694243242391764</v>
          </cell>
          <cell r="BQ22">
            <v>41.629783964609999</v>
          </cell>
          <cell r="BR22">
            <v>30.521414594026773</v>
          </cell>
          <cell r="BS22">
            <v>36.515064015885372</v>
          </cell>
          <cell r="BT22">
            <v>41.065710422320244</v>
          </cell>
          <cell r="BU22">
            <v>50.403597758704393</v>
          </cell>
          <cell r="BV22">
            <v>53.450462277620368</v>
          </cell>
          <cell r="BW22">
            <v>58.727220921375313</v>
          </cell>
          <cell r="BX22">
            <v>65.673602060994114</v>
          </cell>
          <cell r="BY22">
            <v>65.063900268628245</v>
          </cell>
          <cell r="BZ22">
            <v>7.6999999999999957</v>
          </cell>
          <cell r="CA22">
            <v>5.6</v>
          </cell>
          <cell r="CB22">
            <v>5.8979999999999997</v>
          </cell>
          <cell r="CC22">
            <v>53.820283702859996</v>
          </cell>
          <cell r="CD22">
            <v>19.197999999999993</v>
          </cell>
          <cell r="CE22">
            <v>34.622283702860003</v>
          </cell>
          <cell r="CF22">
            <v>180.34318003364942</v>
          </cell>
        </row>
        <row r="23">
          <cell r="L23">
            <v>1674.3179556702951</v>
          </cell>
          <cell r="M23">
            <v>8.8000000000000007</v>
          </cell>
          <cell r="N23">
            <v>1683.117955670295</v>
          </cell>
          <cell r="Q23">
            <v>163.61824812751036</v>
          </cell>
          <cell r="R23">
            <v>61.612279365768785</v>
          </cell>
          <cell r="S23">
            <v>90.096186472955367</v>
          </cell>
          <cell r="T23">
            <v>160.4210803613822</v>
          </cell>
          <cell r="U23">
            <v>297.39152626585241</v>
          </cell>
          <cell r="V23">
            <v>186.98624629550562</v>
          </cell>
          <cell r="W23">
            <v>231.99092437548458</v>
          </cell>
          <cell r="X23">
            <v>65.708967842202497</v>
          </cell>
          <cell r="Y23">
            <v>158.71604268705073</v>
          </cell>
          <cell r="Z23">
            <v>89.273360399922467</v>
          </cell>
          <cell r="AA23">
            <v>1685.5098574418048</v>
          </cell>
          <cell r="AB23">
            <v>1.4198339210365529</v>
          </cell>
          <cell r="AC23" t="e">
            <v>#VALUE!</v>
          </cell>
          <cell r="AD23">
            <v>1.4280111532525248</v>
          </cell>
          <cell r="AE23">
            <v>43.358681283538402</v>
          </cell>
          <cell r="AF23">
            <v>54.703301943100755</v>
          </cell>
          <cell r="AG23">
            <v>206.42999999999998</v>
          </cell>
          <cell r="AH23">
            <v>70.698789840206189</v>
          </cell>
          <cell r="AI23">
            <v>59.375908959537576</v>
          </cell>
          <cell r="AJ23">
            <v>96.220930635838158</v>
          </cell>
          <cell r="AK23">
            <v>335.83759517341042</v>
          </cell>
          <cell r="AL23">
            <v>85.101789017341048</v>
          </cell>
          <cell r="AM23">
            <v>224.30134537572255</v>
          </cell>
          <cell r="AN23">
            <v>94.061628612716802</v>
          </cell>
          <cell r="AO23">
            <v>129.78339337572254</v>
          </cell>
          <cell r="AP23">
            <v>83.805314235128307</v>
          </cell>
          <cell r="AQ23">
            <v>-12.008406786217934</v>
          </cell>
          <cell r="AR23">
            <v>-50.777339729859634</v>
          </cell>
          <cell r="AS23">
            <v>-12.611102625827407</v>
          </cell>
          <cell r="AT23">
            <v>27.177377234257804</v>
          </cell>
          <cell r="AU23">
            <v>59.458325550864039</v>
          </cell>
          <cell r="AV23">
            <v>-38.446068907558015</v>
          </cell>
          <cell r="AW23">
            <v>101.88445727816458</v>
          </cell>
          <cell r="AX23">
            <v>7.6895789997620341</v>
          </cell>
          <cell r="AY23">
            <v>169.85889067554956</v>
          </cell>
          <cell r="AZ23">
            <v>325.51155094568986</v>
          </cell>
          <cell r="BA23">
            <v>383.59923816006869</v>
          </cell>
          <cell r="BB23">
            <v>470.15252435386401</v>
          </cell>
          <cell r="BC23">
            <v>625.83178054056623</v>
          </cell>
          <cell r="BD23">
            <v>811.30850955592302</v>
          </cell>
          <cell r="BE23">
            <v>1104.3753511195941</v>
          </cell>
          <cell r="BF23">
            <v>1327.9476802744889</v>
          </cell>
          <cell r="BG23">
            <v>1393.6566481166917</v>
          </cell>
          <cell r="BH23">
            <v>98.061983226639157</v>
          </cell>
          <cell r="BI23">
            <v>304.49198322663915</v>
          </cell>
          <cell r="BJ23">
            <v>375.19077306684534</v>
          </cell>
          <cell r="BK23">
            <v>434.56668202638292</v>
          </cell>
          <cell r="BL23">
            <v>530.78761266222102</v>
          </cell>
          <cell r="BM23">
            <v>866.62520783563139</v>
          </cell>
          <cell r="BN23">
            <v>951.72699685297243</v>
          </cell>
          <cell r="BO23">
            <v>1176.0283422286952</v>
          </cell>
          <cell r="BP23">
            <v>1270.089970841412</v>
          </cell>
          <cell r="BQ23">
            <v>71.79690744891036</v>
          </cell>
          <cell r="BR23">
            <v>21.019567719050727</v>
          </cell>
          <cell r="BS23">
            <v>8.4084650932233131</v>
          </cell>
          <cell r="BT23">
            <v>35.585842327481132</v>
          </cell>
          <cell r="BU23">
            <v>95.044167878345149</v>
          </cell>
          <cell r="BV23">
            <v>53.876199611097185</v>
          </cell>
          <cell r="BW23">
            <v>152.64835426662171</v>
          </cell>
          <cell r="BX23">
            <v>151.91933804579378</v>
          </cell>
          <cell r="BY23">
            <v>123.5666772752795</v>
          </cell>
          <cell r="BZ23">
            <v>87.848982000000007</v>
          </cell>
          <cell r="CA23">
            <v>68.755261813999994</v>
          </cell>
          <cell r="CB23">
            <v>256.76741800000002</v>
          </cell>
          <cell r="CC23">
            <v>325.51155094568986</v>
          </cell>
          <cell r="CD23">
            <v>413.37166181400005</v>
          </cell>
          <cell r="CE23">
            <v>-87.860110868310187</v>
          </cell>
          <cell r="CF23">
            <v>-21.254507501252849</v>
          </cell>
        </row>
        <row r="24">
          <cell r="L24">
            <v>493.00005823502755</v>
          </cell>
          <cell r="M24">
            <v>8.8000000000000007</v>
          </cell>
          <cell r="N24">
            <v>501.80005823502756</v>
          </cell>
          <cell r="Q24">
            <v>20.389989183469996</v>
          </cell>
          <cell r="R24">
            <v>23.18330702766</v>
          </cell>
          <cell r="S24">
            <v>26.06416653558</v>
          </cell>
          <cell r="T24">
            <v>47.061405926010011</v>
          </cell>
          <cell r="U24">
            <v>30.953203019040004</v>
          </cell>
          <cell r="V24">
            <v>36.708243836569999</v>
          </cell>
          <cell r="W24">
            <v>24.578930537091001</v>
          </cell>
          <cell r="X24">
            <v>18.250467203880003</v>
          </cell>
          <cell r="Y24">
            <v>20.02734643026</v>
          </cell>
          <cell r="Z24">
            <v>54.986501595973827</v>
          </cell>
          <cell r="AA24">
            <v>364.86700234252476</v>
          </cell>
          <cell r="AB24">
            <v>0.45811090439493946</v>
          </cell>
          <cell r="AC24">
            <v>8.1772322159718545E-3</v>
          </cell>
          <cell r="AD24">
            <v>0.46628813661091134</v>
          </cell>
          <cell r="AE24">
            <v>27.7</v>
          </cell>
          <cell r="AF24">
            <v>36</v>
          </cell>
          <cell r="AG24">
            <v>32.700000000000003</v>
          </cell>
          <cell r="AH24">
            <v>24.7</v>
          </cell>
          <cell r="AI24">
            <v>31.9</v>
          </cell>
          <cell r="AJ24">
            <v>52.1</v>
          </cell>
          <cell r="AK24">
            <v>39</v>
          </cell>
          <cell r="AL24">
            <v>43.2</v>
          </cell>
          <cell r="AM24">
            <v>43.2</v>
          </cell>
          <cell r="AN24">
            <v>43.2</v>
          </cell>
          <cell r="AO24">
            <v>43.2</v>
          </cell>
          <cell r="AP24">
            <v>10.564640287859877</v>
          </cell>
          <cell r="AQ24">
            <v>-11.601199240870002</v>
          </cell>
          <cell r="AR24">
            <v>-12.310010816530006</v>
          </cell>
          <cell r="AS24">
            <v>-1.5166929723399996</v>
          </cell>
          <cell r="AT24">
            <v>-5.8358334644199985</v>
          </cell>
          <cell r="AU24">
            <v>-5.0385940739899908</v>
          </cell>
          <cell r="AV24">
            <v>-8.0467969809599964</v>
          </cell>
          <cell r="AW24">
            <v>-6.4917561634300043</v>
          </cell>
          <cell r="AX24">
            <v>-18.621069462909002</v>
          </cell>
          <cell r="AY24">
            <v>62.663441046989874</v>
          </cell>
          <cell r="AZ24">
            <v>83.053430230459867</v>
          </cell>
          <cell r="BA24">
            <v>106.23673725811986</v>
          </cell>
          <cell r="BB24">
            <v>132.30090379369986</v>
          </cell>
          <cell r="BC24">
            <v>179.36230971970986</v>
          </cell>
          <cell r="BD24">
            <v>210.31551273874987</v>
          </cell>
          <cell r="BE24">
            <v>247.02375657531988</v>
          </cell>
          <cell r="BF24">
            <v>271.60268711241088</v>
          </cell>
          <cell r="BG24">
            <v>289.8531543162909</v>
          </cell>
          <cell r="BH24">
            <v>63.7</v>
          </cell>
          <cell r="BI24">
            <v>96.4</v>
          </cell>
          <cell r="BJ24">
            <v>121.10000000000001</v>
          </cell>
          <cell r="BK24">
            <v>153</v>
          </cell>
          <cell r="BL24">
            <v>205.1</v>
          </cell>
          <cell r="BM24">
            <v>244.1</v>
          </cell>
          <cell r="BN24">
            <v>287.3</v>
          </cell>
          <cell r="BO24">
            <v>330.5</v>
          </cell>
          <cell r="BP24">
            <v>373.7</v>
          </cell>
          <cell r="BQ24">
            <v>-1.0365589530101289</v>
          </cell>
          <cell r="BR24">
            <v>-13.346569769540139</v>
          </cell>
          <cell r="BS24">
            <v>-14.863262741880149</v>
          </cell>
          <cell r="BT24">
            <v>-20.69909620630014</v>
          </cell>
          <cell r="BU24">
            <v>-25.737690280290138</v>
          </cell>
          <cell r="BV24">
            <v>-33.784487261250121</v>
          </cell>
          <cell r="BW24">
            <v>-40.276243424680132</v>
          </cell>
          <cell r="BX24">
            <v>-58.897312887589123</v>
          </cell>
          <cell r="BY24">
            <v>-83.846845683709091</v>
          </cell>
          <cell r="BZ24">
            <v>25.247000000000003</v>
          </cell>
          <cell r="CA24">
            <v>20.698</v>
          </cell>
          <cell r="CB24">
            <v>19.547000000000001</v>
          </cell>
          <cell r="CC24">
            <v>83.053430230459867</v>
          </cell>
          <cell r="CD24">
            <v>65.492000000000004</v>
          </cell>
          <cell r="CE24">
            <v>17.561430230459862</v>
          </cell>
          <cell r="CF24">
            <v>26.814618931258561</v>
          </cell>
        </row>
        <row r="25">
          <cell r="L25">
            <v>74.080139435267796</v>
          </cell>
          <cell r="N25">
            <v>74.080139435267796</v>
          </cell>
          <cell r="Q25">
            <v>20.419145816216478</v>
          </cell>
          <cell r="R25">
            <v>18.153312371182583</v>
          </cell>
          <cell r="S25">
            <v>17.05947118514537</v>
          </cell>
          <cell r="T25">
            <v>12.247566229500725</v>
          </cell>
          <cell r="U25">
            <v>25.380658931673061</v>
          </cell>
          <cell r="V25">
            <v>21.110588443768986</v>
          </cell>
          <cell r="W25">
            <v>19.332088271396032</v>
          </cell>
          <cell r="X25">
            <v>22.45435902849901</v>
          </cell>
          <cell r="Y25">
            <v>36.47583390597061</v>
          </cell>
          <cell r="Z25">
            <v>17.618997905190007</v>
          </cell>
          <cell r="AA25">
            <v>225.48435435511669</v>
          </cell>
          <cell r="AB25">
            <v>6.8837557131108951E-2</v>
          </cell>
          <cell r="AC25" t="str">
            <v xml:space="preserve"> </v>
          </cell>
          <cell r="AD25">
            <v>6.8837557131108951E-2</v>
          </cell>
          <cell r="AE25">
            <v>2</v>
          </cell>
          <cell r="AF25">
            <v>4.0999999999999996</v>
          </cell>
          <cell r="AG25">
            <v>5</v>
          </cell>
          <cell r="AH25">
            <v>22</v>
          </cell>
          <cell r="AI25">
            <v>10.4</v>
          </cell>
          <cell r="AJ25">
            <v>11.8</v>
          </cell>
          <cell r="AK25">
            <v>23.4</v>
          </cell>
          <cell r="AL25">
            <v>7.2</v>
          </cell>
          <cell r="AM25">
            <v>7.2</v>
          </cell>
          <cell r="AN25">
            <v>7.2</v>
          </cell>
          <cell r="AO25">
            <v>7.2</v>
          </cell>
          <cell r="AP25">
            <v>6.741418895517878</v>
          </cell>
          <cell r="AQ25">
            <v>2.3909133710559747</v>
          </cell>
          <cell r="AR25">
            <v>15.419145816216478</v>
          </cell>
          <cell r="AS25">
            <v>-3.846687628817417</v>
          </cell>
          <cell r="AT25">
            <v>6.6594711851453692</v>
          </cell>
          <cell r="AU25">
            <v>0.44756622950072433</v>
          </cell>
          <cell r="AV25">
            <v>1.9806589316730623</v>
          </cell>
          <cell r="AW25">
            <v>13.910588443768987</v>
          </cell>
          <cell r="AX25">
            <v>12.132088271396032</v>
          </cell>
          <cell r="AY25">
            <v>15.232332266573852</v>
          </cell>
          <cell r="AZ25">
            <v>35.651478082790334</v>
          </cell>
          <cell r="BA25">
            <v>53.804790453972913</v>
          </cell>
          <cell r="BB25">
            <v>70.864261639118283</v>
          </cell>
          <cell r="BC25">
            <v>83.111827868619002</v>
          </cell>
          <cell r="BD25">
            <v>108.49248680029206</v>
          </cell>
          <cell r="BE25">
            <v>129.60307524406105</v>
          </cell>
          <cell r="BF25">
            <v>148.93516351545708</v>
          </cell>
          <cell r="BG25">
            <v>171.38952254395608</v>
          </cell>
          <cell r="BH25">
            <v>6.1</v>
          </cell>
          <cell r="BI25">
            <v>11.1</v>
          </cell>
          <cell r="BJ25">
            <v>33.1</v>
          </cell>
          <cell r="BK25">
            <v>43.5</v>
          </cell>
          <cell r="BL25">
            <v>55.3</v>
          </cell>
          <cell r="BM25">
            <v>78.699999999999989</v>
          </cell>
          <cell r="BN25">
            <v>85.899999999999991</v>
          </cell>
          <cell r="BO25">
            <v>93.1</v>
          </cell>
          <cell r="BP25">
            <v>100.3</v>
          </cell>
          <cell r="BQ25">
            <v>9.1323322665738527</v>
          </cell>
          <cell r="BR25">
            <v>24.551478082790332</v>
          </cell>
          <cell r="BS25">
            <v>20.704790453972912</v>
          </cell>
          <cell r="BT25">
            <v>27.364261639118283</v>
          </cell>
          <cell r="BU25">
            <v>27.811827868619005</v>
          </cell>
          <cell r="BV25">
            <v>29.792486800292068</v>
          </cell>
          <cell r="BW25">
            <v>43.703075244061054</v>
          </cell>
          <cell r="BX25">
            <v>55.835163515457083</v>
          </cell>
          <cell r="BY25">
            <v>71.089522543956079</v>
          </cell>
          <cell r="BZ25">
            <v>23.351859999999999</v>
          </cell>
          <cell r="CA25">
            <v>20.5769068</v>
          </cell>
          <cell r="CB25">
            <v>29.963000000000001</v>
          </cell>
          <cell r="CC25">
            <v>35.651478082790334</v>
          </cell>
          <cell r="CD25">
            <v>73.891766799999999</v>
          </cell>
          <cell r="CE25">
            <v>-38.240288717209665</v>
          </cell>
          <cell r="CF25">
            <v>-51.751758515550428</v>
          </cell>
        </row>
        <row r="26">
          <cell r="L26">
            <v>10.8</v>
          </cell>
          <cell r="N26">
            <v>10.8</v>
          </cell>
          <cell r="Q26">
            <v>7.4463383106399998</v>
          </cell>
          <cell r="R26">
            <v>8.1457029190000002E-2</v>
          </cell>
          <cell r="S26">
            <v>0</v>
          </cell>
          <cell r="T26">
            <v>0</v>
          </cell>
          <cell r="U26">
            <v>9.3261672939999998E-2</v>
          </cell>
          <cell r="V26">
            <v>0.87509684561000001</v>
          </cell>
          <cell r="W26">
            <v>6.2785879759299998</v>
          </cell>
          <cell r="X26">
            <v>0</v>
          </cell>
          <cell r="Y26">
            <v>0</v>
          </cell>
          <cell r="Z26">
            <v>0</v>
          </cell>
          <cell r="AA26">
            <v>15.571623193810002</v>
          </cell>
          <cell r="AB26">
            <v>1.0035694083238185E-2</v>
          </cell>
          <cell r="AC26" t="str">
            <v xml:space="preserve"> </v>
          </cell>
          <cell r="AD26">
            <v>1.0035694083238185E-2</v>
          </cell>
          <cell r="AE26">
            <v>1.5389999999999999</v>
          </cell>
          <cell r="AF26">
            <v>2.1778</v>
          </cell>
          <cell r="AG26">
            <v>19.13</v>
          </cell>
          <cell r="AH26">
            <v>1.2230000000000001</v>
          </cell>
          <cell r="AI26">
            <v>3.2370000000000001</v>
          </cell>
          <cell r="AJ26">
            <v>2</v>
          </cell>
          <cell r="AK26">
            <v>3.1</v>
          </cell>
          <cell r="AL26">
            <v>3.5</v>
          </cell>
          <cell r="AM26">
            <v>3.5</v>
          </cell>
          <cell r="AN26">
            <v>3.5</v>
          </cell>
          <cell r="AO26">
            <v>3.5</v>
          </cell>
          <cell r="AP26">
            <v>-0.74211864049999998</v>
          </cell>
          <cell r="AQ26">
            <v>-2.1778</v>
          </cell>
          <cell r="AR26">
            <v>-11.683661689359999</v>
          </cell>
          <cell r="AS26">
            <v>-1.14154297081</v>
          </cell>
          <cell r="AT26">
            <v>-3.2370000000000001</v>
          </cell>
          <cell r="AU26">
            <v>-2</v>
          </cell>
          <cell r="AV26">
            <v>-3.0067383270599999</v>
          </cell>
          <cell r="AW26">
            <v>-2.6249031543900001</v>
          </cell>
          <cell r="AX26">
            <v>2.7785879759299998</v>
          </cell>
          <cell r="AY26">
            <v>0.79688135949999994</v>
          </cell>
          <cell r="AZ26">
            <v>8.2432196701400002</v>
          </cell>
          <cell r="BA26">
            <v>8.3246766993300003</v>
          </cell>
          <cell r="BB26">
            <v>8.3246766993300003</v>
          </cell>
          <cell r="BC26">
            <v>8.3246766993300003</v>
          </cell>
          <cell r="BD26">
            <v>8.417938372270001</v>
          </cell>
          <cell r="BE26">
            <v>9.2930352178800018</v>
          </cell>
          <cell r="BF26">
            <v>15.571623193810002</v>
          </cell>
          <cell r="BG26">
            <v>15.571623193810002</v>
          </cell>
          <cell r="BH26">
            <v>3.7168000000000001</v>
          </cell>
          <cell r="BI26">
            <v>22.846799999999998</v>
          </cell>
          <cell r="BJ26">
            <v>24.069799999999997</v>
          </cell>
          <cell r="BK26">
            <v>27.306799999999996</v>
          </cell>
          <cell r="BL26">
            <v>29.306799999999996</v>
          </cell>
          <cell r="BM26">
            <v>32.406799999999997</v>
          </cell>
          <cell r="BN26">
            <v>35.906799999999997</v>
          </cell>
          <cell r="BO26">
            <v>39.406799999999997</v>
          </cell>
          <cell r="BP26">
            <v>42.906799999999997</v>
          </cell>
          <cell r="BQ26">
            <v>-2.9199186405000002</v>
          </cell>
          <cell r="BR26">
            <v>-14.603580329859998</v>
          </cell>
          <cell r="BS26">
            <v>-15.745123300669997</v>
          </cell>
          <cell r="BT26">
            <v>-18.982123300669997</v>
          </cell>
          <cell r="BU26">
            <v>-20.982123300669997</v>
          </cell>
          <cell r="BV26">
            <v>-23.988861627729996</v>
          </cell>
          <cell r="BW26">
            <v>-26.613764782119993</v>
          </cell>
          <cell r="BX26">
            <v>-23.835176806189995</v>
          </cell>
          <cell r="BY26">
            <v>-27.335176806189995</v>
          </cell>
          <cell r="BZ26">
            <v>0.55522199999999999</v>
          </cell>
          <cell r="CA26">
            <v>0.17439501400000001</v>
          </cell>
          <cell r="CB26">
            <v>0.149418</v>
          </cell>
          <cell r="CC26">
            <v>8.2432196701400002</v>
          </cell>
          <cell r="CD26">
            <v>0.87903501400000006</v>
          </cell>
          <cell r="CE26">
            <v>7.36418465614</v>
          </cell>
          <cell r="CF26">
            <v>837.75782976262644</v>
          </cell>
        </row>
        <row r="27">
          <cell r="Q27">
            <v>7.9655878573700001</v>
          </cell>
          <cell r="R27">
            <v>3.5245921513900003</v>
          </cell>
          <cell r="S27">
            <v>3.5429002791599995</v>
          </cell>
          <cell r="T27">
            <v>4.7418241746799987</v>
          </cell>
          <cell r="U27">
            <v>2.7218993596900005</v>
          </cell>
          <cell r="V27">
            <v>3.1123026226399997</v>
          </cell>
          <cell r="W27">
            <v>8.4185952205899994</v>
          </cell>
          <cell r="X27">
            <v>0</v>
          </cell>
          <cell r="Y27">
            <v>0</v>
          </cell>
          <cell r="Z27">
            <v>0</v>
          </cell>
          <cell r="AA27">
            <v>43.863806238139993</v>
          </cell>
        </row>
        <row r="28">
          <cell r="L28">
            <v>186.15</v>
          </cell>
          <cell r="N28">
            <v>186.15</v>
          </cell>
          <cell r="Q28">
            <v>5.0113765807009782</v>
          </cell>
          <cell r="R28">
            <v>4.7818756766337636</v>
          </cell>
          <cell r="S28">
            <v>21.554095750260004</v>
          </cell>
          <cell r="T28">
            <v>5.9497288321294901</v>
          </cell>
          <cell r="U28">
            <v>3.9456540861499994</v>
          </cell>
          <cell r="V28">
            <v>21.941462904838779</v>
          </cell>
          <cell r="W28">
            <v>6.9551681920775339</v>
          </cell>
          <cell r="X28">
            <v>11.505704975772867</v>
          </cell>
          <cell r="Y28">
            <v>5.8337863561200001</v>
          </cell>
          <cell r="Z28">
            <v>7.3605258967185696</v>
          </cell>
          <cell r="AA28">
            <v>167.42776221485198</v>
          </cell>
          <cell r="AB28">
            <v>0.17297633829581371</v>
          </cell>
          <cell r="AC28" t="str">
            <v xml:space="preserve"> </v>
          </cell>
          <cell r="AD28">
            <v>0.17297633829581371</v>
          </cell>
          <cell r="AE28">
            <v>10.119681283538403</v>
          </cell>
          <cell r="AF28">
            <v>10.35904385061521</v>
          </cell>
          <cell r="AG28">
            <v>9.3999999999999986</v>
          </cell>
          <cell r="AH28">
            <v>7.7757898402061905</v>
          </cell>
          <cell r="AI28">
            <v>10.8</v>
          </cell>
          <cell r="AJ28">
            <v>24</v>
          </cell>
          <cell r="AK28">
            <v>5.2</v>
          </cell>
          <cell r="AL28">
            <v>29.5</v>
          </cell>
          <cell r="AM28">
            <v>29.5</v>
          </cell>
          <cell r="AN28">
            <v>29.5</v>
          </cell>
          <cell r="AO28">
            <v>29.5</v>
          </cell>
          <cell r="AP28">
            <v>53.538706444161605</v>
          </cell>
          <cell r="AQ28">
            <v>-1.4290486148652075</v>
          </cell>
          <cell r="AR28">
            <v>-4.3886234192990203</v>
          </cell>
          <cell r="AS28">
            <v>-2.9939141635724269</v>
          </cell>
          <cell r="AT28">
            <v>10.754095750260003</v>
          </cell>
          <cell r="AU28">
            <v>-18.050271167870509</v>
          </cell>
          <cell r="AV28">
            <v>-1.2543459138500008</v>
          </cell>
          <cell r="AW28">
            <v>-7.5585370951612205</v>
          </cell>
          <cell r="AX28">
            <v>-22.544831807922467</v>
          </cell>
          <cell r="AY28">
            <v>72.588382963450016</v>
          </cell>
          <cell r="AZ28">
            <v>77.599759544150999</v>
          </cell>
          <cell r="BA28">
            <v>82.381635220784759</v>
          </cell>
          <cell r="BB28">
            <v>103.93573097104476</v>
          </cell>
          <cell r="BC28">
            <v>109.88545980317426</v>
          </cell>
          <cell r="BD28">
            <v>113.83111388932426</v>
          </cell>
          <cell r="BE28">
            <v>135.77257679416303</v>
          </cell>
          <cell r="BF28">
            <v>142.72774498624057</v>
          </cell>
          <cell r="BG28">
            <v>154.23344996201342</v>
          </cell>
          <cell r="BH28">
            <v>20.478725134153613</v>
          </cell>
          <cell r="BI28">
            <v>29.878725134153612</v>
          </cell>
          <cell r="BJ28">
            <v>37.654514974359799</v>
          </cell>
          <cell r="BK28">
            <v>48.454514974359796</v>
          </cell>
          <cell r="BL28">
            <v>72.454514974359796</v>
          </cell>
          <cell r="BM28">
            <v>77.654514974359799</v>
          </cell>
          <cell r="BN28">
            <v>107.1545149743598</v>
          </cell>
          <cell r="BO28">
            <v>136.65451497435981</v>
          </cell>
          <cell r="BP28">
            <v>166.15451497435981</v>
          </cell>
          <cell r="BQ28">
            <v>52.109657829296403</v>
          </cell>
          <cell r="BR28">
            <v>47.721034409997387</v>
          </cell>
          <cell r="BS28">
            <v>44.72712024642496</v>
          </cell>
          <cell r="BT28">
            <v>55.481215996684966</v>
          </cell>
          <cell r="BU28">
            <v>37.430944828814461</v>
          </cell>
          <cell r="BV28">
            <v>36.176598914964458</v>
          </cell>
          <cell r="BW28">
            <v>28.618061819803231</v>
          </cell>
          <cell r="BX28">
            <v>6.073230011880753</v>
          </cell>
          <cell r="BY28">
            <v>-11.921065012346389</v>
          </cell>
          <cell r="BZ28">
            <v>32.994900000000001</v>
          </cell>
          <cell r="CA28">
            <v>16.900000000000002</v>
          </cell>
          <cell r="CB28">
            <v>8.8000000000000007</v>
          </cell>
          <cell r="CC28">
            <v>77.599759544150999</v>
          </cell>
          <cell r="CD28">
            <v>58.694900000000004</v>
          </cell>
          <cell r="CE28">
            <v>18.904859544150995</v>
          </cell>
          <cell r="CF28">
            <v>32.208691971791417</v>
          </cell>
        </row>
        <row r="29">
          <cell r="L29">
            <v>650.67629999999997</v>
          </cell>
          <cell r="M29">
            <v>0</v>
          </cell>
          <cell r="N29">
            <v>650.67629999999997</v>
          </cell>
          <cell r="Q29">
            <v>100</v>
          </cell>
          <cell r="R29">
            <v>0</v>
          </cell>
          <cell r="S29">
            <v>17.899999999999999</v>
          </cell>
          <cell r="T29">
            <v>88.812268683499994</v>
          </cell>
          <cell r="U29">
            <v>114.15</v>
          </cell>
          <cell r="V29">
            <v>98.247960756910004</v>
          </cell>
          <cell r="W29">
            <v>150.15</v>
          </cell>
          <cell r="X29">
            <v>0.5</v>
          </cell>
          <cell r="Y29">
            <v>58.708274347809997</v>
          </cell>
          <cell r="Z29">
            <v>0.14164135505006925</v>
          </cell>
          <cell r="AA29">
            <v>633.51014514327005</v>
          </cell>
          <cell r="AB29">
            <v>0.60462854574197344</v>
          </cell>
          <cell r="AC29" t="str">
            <v xml:space="preserve"> </v>
          </cell>
          <cell r="AD29">
            <v>0.60462854574197344</v>
          </cell>
          <cell r="AE29">
            <v>0</v>
          </cell>
          <cell r="AF29">
            <v>0</v>
          </cell>
          <cell r="AG29">
            <v>138.19999999999999</v>
          </cell>
          <cell r="AH29">
            <v>0</v>
          </cell>
          <cell r="AI29">
            <v>0</v>
          </cell>
          <cell r="AJ29">
            <v>0</v>
          </cell>
          <cell r="AK29">
            <v>139.078495</v>
          </cell>
          <cell r="AL29">
            <v>0</v>
          </cell>
          <cell r="AM29">
            <v>139.078</v>
          </cell>
          <cell r="AN29">
            <v>0</v>
          </cell>
          <cell r="AO29">
            <v>0</v>
          </cell>
          <cell r="AP29">
            <v>4.4000000000000004</v>
          </cell>
          <cell r="AQ29">
            <v>0.5</v>
          </cell>
          <cell r="AR29">
            <v>-38.199999999999989</v>
          </cell>
          <cell r="AS29">
            <v>0</v>
          </cell>
          <cell r="AT29">
            <v>17.899999999999999</v>
          </cell>
          <cell r="AU29">
            <v>88.812268683499994</v>
          </cell>
          <cell r="AV29">
            <v>-24.928494999999998</v>
          </cell>
          <cell r="AW29">
            <v>98.247960756910004</v>
          </cell>
          <cell r="AX29">
            <v>11.072000000000003</v>
          </cell>
          <cell r="AY29">
            <v>4.9000000000000004</v>
          </cell>
          <cell r="AZ29">
            <v>104.9</v>
          </cell>
          <cell r="BA29">
            <v>104.9</v>
          </cell>
          <cell r="BB29">
            <v>122.8</v>
          </cell>
          <cell r="BC29">
            <v>211.61226868349999</v>
          </cell>
          <cell r="BD29">
            <v>325.7622686835</v>
          </cell>
          <cell r="BE29">
            <v>424.01022944041</v>
          </cell>
          <cell r="BF29">
            <v>574.16022944041003</v>
          </cell>
          <cell r="BG29">
            <v>574.66022944041003</v>
          </cell>
          <cell r="BH29">
            <v>0</v>
          </cell>
          <cell r="BI29">
            <v>138.19999999999999</v>
          </cell>
          <cell r="BJ29">
            <v>138.19999999999999</v>
          </cell>
          <cell r="BK29">
            <v>138.19999999999999</v>
          </cell>
          <cell r="BL29">
            <v>138.19999999999999</v>
          </cell>
          <cell r="BM29">
            <v>277.27849500000002</v>
          </cell>
          <cell r="BN29">
            <v>277.27849500000002</v>
          </cell>
          <cell r="BO29">
            <v>416.356495</v>
          </cell>
          <cell r="BP29">
            <v>416.356495</v>
          </cell>
          <cell r="BQ29">
            <v>4.9000000000000004</v>
          </cell>
          <cell r="BR29">
            <v>-33.29999999999999</v>
          </cell>
          <cell r="BS29">
            <v>-33.29999999999999</v>
          </cell>
          <cell r="BT29">
            <v>-15.399999999999991</v>
          </cell>
          <cell r="BU29">
            <v>73.412268683500002</v>
          </cell>
          <cell r="BV29">
            <v>48.483773683500004</v>
          </cell>
          <cell r="BW29">
            <v>146.73173444041001</v>
          </cell>
          <cell r="BX29">
            <v>157.80373444041004</v>
          </cell>
          <cell r="BY29">
            <v>158.30373444041004</v>
          </cell>
          <cell r="BZ29">
            <v>0</v>
          </cell>
          <cell r="CA29">
            <v>8.5</v>
          </cell>
          <cell r="CB29">
            <v>189.3</v>
          </cell>
          <cell r="CC29">
            <v>104.9</v>
          </cell>
          <cell r="CD29">
            <v>197.8</v>
          </cell>
          <cell r="CE29">
            <v>-92.9</v>
          </cell>
          <cell r="CF29">
            <v>-46.96663296258847</v>
          </cell>
        </row>
        <row r="30">
          <cell r="G30" t="str">
            <v>Ecopetrol</v>
          </cell>
          <cell r="L30">
            <v>207</v>
          </cell>
          <cell r="N30">
            <v>207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103.5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103.5</v>
          </cell>
          <cell r="AB30">
            <v>0.19235080326206519</v>
          </cell>
          <cell r="AC30" t="str">
            <v xml:space="preserve"> </v>
          </cell>
          <cell r="AD30">
            <v>0.19235080326206519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139.078495</v>
          </cell>
          <cell r="AL30">
            <v>0</v>
          </cell>
          <cell r="AM30">
            <v>139.078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-35.578495000000004</v>
          </cell>
          <cell r="AW30">
            <v>0</v>
          </cell>
          <cell r="AX30">
            <v>-139.078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103.5</v>
          </cell>
          <cell r="BE30">
            <v>103.5</v>
          </cell>
          <cell r="BF30">
            <v>103.5</v>
          </cell>
          <cell r="BG30">
            <v>103.5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139.078495</v>
          </cell>
          <cell r="BN30">
            <v>139.078495</v>
          </cell>
          <cell r="BO30">
            <v>278.15649500000001</v>
          </cell>
          <cell r="BP30">
            <v>278.15649500000001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-35.578495000000004</v>
          </cell>
          <cell r="BW30">
            <v>-35.578495000000004</v>
          </cell>
          <cell r="BX30">
            <v>-174.65649500000001</v>
          </cell>
          <cell r="BY30">
            <v>-174.65649500000001</v>
          </cell>
          <cell r="CC30">
            <v>0</v>
          </cell>
          <cell r="CD30">
            <v>0</v>
          </cell>
          <cell r="CE30">
            <v>0</v>
          </cell>
          <cell r="CF30" t="str">
            <v xml:space="preserve">n.a. </v>
          </cell>
        </row>
        <row r="31">
          <cell r="G31" t="str">
            <v>Telecom</v>
          </cell>
          <cell r="L31">
            <v>40.799999999999997</v>
          </cell>
          <cell r="N31">
            <v>40.799999999999997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3.7912622092233138E-2</v>
          </cell>
          <cell r="AC31" t="str">
            <v xml:space="preserve"> </v>
          </cell>
          <cell r="AD31">
            <v>3.7912622092233138E-2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CC31">
            <v>0</v>
          </cell>
          <cell r="CD31">
            <v>0</v>
          </cell>
          <cell r="CE31">
            <v>0</v>
          </cell>
          <cell r="CF31" t="str">
            <v xml:space="preserve">n.a. </v>
          </cell>
        </row>
        <row r="32">
          <cell r="G32" t="str">
            <v>Banco de la República</v>
          </cell>
          <cell r="L32">
            <v>99.999999999999986</v>
          </cell>
          <cell r="N32">
            <v>99.999999999999986</v>
          </cell>
          <cell r="O32">
            <v>0</v>
          </cell>
          <cell r="P32">
            <v>0</v>
          </cell>
          <cell r="Q32">
            <v>100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100</v>
          </cell>
          <cell r="AB32">
            <v>9.2923093363316514E-2</v>
          </cell>
          <cell r="AC32" t="str">
            <v xml:space="preserve"> </v>
          </cell>
          <cell r="AD32">
            <v>9.2923093363316514E-2</v>
          </cell>
          <cell r="AE32">
            <v>0</v>
          </cell>
          <cell r="AF32">
            <v>0</v>
          </cell>
          <cell r="AG32">
            <v>138.19999999999999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-38.199999999999989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100</v>
          </cell>
          <cell r="BA32">
            <v>100</v>
          </cell>
          <cell r="BB32">
            <v>100</v>
          </cell>
          <cell r="BC32">
            <v>100</v>
          </cell>
          <cell r="BD32">
            <v>100</v>
          </cell>
          <cell r="BE32">
            <v>100</v>
          </cell>
          <cell r="BF32">
            <v>100</v>
          </cell>
          <cell r="BG32">
            <v>100</v>
          </cell>
          <cell r="BH32">
            <v>0</v>
          </cell>
          <cell r="BI32">
            <v>138.19999999999999</v>
          </cell>
          <cell r="BJ32">
            <v>138.19999999999999</v>
          </cell>
          <cell r="BK32">
            <v>138.19999999999999</v>
          </cell>
          <cell r="BL32">
            <v>138.19999999999999</v>
          </cell>
          <cell r="BM32">
            <v>138.19999999999999</v>
          </cell>
          <cell r="BN32">
            <v>138.19999999999999</v>
          </cell>
          <cell r="BO32">
            <v>138.19999999999999</v>
          </cell>
          <cell r="BP32">
            <v>138.19999999999999</v>
          </cell>
          <cell r="BQ32">
            <v>0</v>
          </cell>
          <cell r="BR32">
            <v>-38.199999999999989</v>
          </cell>
          <cell r="BS32">
            <v>-38.199999999999989</v>
          </cell>
          <cell r="BT32">
            <v>-38.199999999999989</v>
          </cell>
          <cell r="BU32">
            <v>-38.199999999999989</v>
          </cell>
          <cell r="BV32">
            <v>-38.199999999999989</v>
          </cell>
          <cell r="BW32">
            <v>-38.199999999999989</v>
          </cell>
          <cell r="BX32">
            <v>-38.199999999999989</v>
          </cell>
          <cell r="BY32">
            <v>-38.199999999999989</v>
          </cell>
          <cell r="CB32">
            <v>189.3</v>
          </cell>
          <cell r="CC32">
            <v>100</v>
          </cell>
          <cell r="CD32">
            <v>189.3</v>
          </cell>
          <cell r="CE32">
            <v>-89.300000000000011</v>
          </cell>
          <cell r="CF32">
            <v>-47.173798203909143</v>
          </cell>
        </row>
        <row r="33">
          <cell r="G33" t="str">
            <v>Isagen</v>
          </cell>
          <cell r="L33">
            <v>175.30330000000001</v>
          </cell>
          <cell r="N33">
            <v>175.30330000000001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0.16289724912797485</v>
          </cell>
          <cell r="AC33" t="str">
            <v xml:space="preserve"> </v>
          </cell>
          <cell r="AD33">
            <v>0.16289724912797485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CC33">
            <v>0</v>
          </cell>
          <cell r="CD33">
            <v>0</v>
          </cell>
          <cell r="CE33">
            <v>0</v>
          </cell>
          <cell r="CF33" t="str">
            <v xml:space="preserve">n.a. </v>
          </cell>
        </row>
        <row r="34">
          <cell r="G34" t="str">
            <v xml:space="preserve">Resto  </v>
          </cell>
          <cell r="L34">
            <v>127.57299999999999</v>
          </cell>
          <cell r="N34">
            <v>127.57299999999999</v>
          </cell>
          <cell r="O34">
            <v>4.4000000000000004</v>
          </cell>
          <cell r="P34">
            <v>0.5</v>
          </cell>
          <cell r="Q34">
            <v>0</v>
          </cell>
          <cell r="R34">
            <v>0</v>
          </cell>
          <cell r="S34">
            <v>17.899999999999999</v>
          </cell>
          <cell r="T34">
            <v>88.812268683499994</v>
          </cell>
          <cell r="U34">
            <v>10.650000000000006</v>
          </cell>
          <cell r="V34">
            <v>98.247960756910004</v>
          </cell>
          <cell r="W34">
            <v>150.15</v>
          </cell>
          <cell r="X34">
            <v>0.5</v>
          </cell>
          <cell r="Y34">
            <v>58.708274347809997</v>
          </cell>
          <cell r="Z34">
            <v>0.14164135505006925</v>
          </cell>
          <cell r="AA34">
            <v>430.01014514327011</v>
          </cell>
          <cell r="AB34">
            <v>0.11854477789638378</v>
          </cell>
          <cell r="AC34" t="str">
            <v xml:space="preserve"> </v>
          </cell>
          <cell r="AD34">
            <v>0.11854477789638378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4.4000000000000004</v>
          </cell>
          <cell r="AQ34">
            <v>0.5</v>
          </cell>
          <cell r="AR34">
            <v>0</v>
          </cell>
          <cell r="AS34">
            <v>0</v>
          </cell>
          <cell r="AT34">
            <v>17.899999999999999</v>
          </cell>
          <cell r="AU34">
            <v>88.812268683499994</v>
          </cell>
          <cell r="AV34">
            <v>10.650000000000006</v>
          </cell>
          <cell r="AW34">
            <v>98.247960756910004</v>
          </cell>
          <cell r="AX34">
            <v>150.15</v>
          </cell>
          <cell r="AY34">
            <v>4.9000000000000004</v>
          </cell>
          <cell r="AZ34">
            <v>4.9000000000000004</v>
          </cell>
          <cell r="BA34">
            <v>4.9000000000000004</v>
          </cell>
          <cell r="BB34">
            <v>22.799999999999997</v>
          </cell>
          <cell r="BC34">
            <v>111.61226868349999</v>
          </cell>
          <cell r="BD34">
            <v>122.2622686835</v>
          </cell>
          <cell r="BE34">
            <v>220.51022944041</v>
          </cell>
          <cell r="BF34">
            <v>370.66022944041003</v>
          </cell>
          <cell r="BG34">
            <v>371.16022944041003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4.9000000000000004</v>
          </cell>
          <cell r="BR34">
            <v>4.9000000000000004</v>
          </cell>
          <cell r="BS34">
            <v>4.9000000000000004</v>
          </cell>
          <cell r="BT34">
            <v>22.799999999999997</v>
          </cell>
          <cell r="BU34">
            <v>111.61226868349999</v>
          </cell>
          <cell r="BV34">
            <v>122.2622686835</v>
          </cell>
          <cell r="BW34">
            <v>220.51022944041</v>
          </cell>
          <cell r="BX34">
            <v>370.66022944041003</v>
          </cell>
          <cell r="BY34">
            <v>371.16022944041003</v>
          </cell>
          <cell r="CA34">
            <v>8.5</v>
          </cell>
          <cell r="CC34">
            <v>4.9000000000000004</v>
          </cell>
          <cell r="CD34">
            <v>8.5</v>
          </cell>
          <cell r="CE34">
            <v>-3.5999999999999996</v>
          </cell>
          <cell r="CF34">
            <v>-42.35294117647058</v>
          </cell>
        </row>
        <row r="35"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109.19289789080555</v>
          </cell>
          <cell r="V35">
            <v>0</v>
          </cell>
          <cell r="W35">
            <v>0</v>
          </cell>
          <cell r="X35">
            <v>0</v>
          </cell>
          <cell r="Y35">
            <v>31.230465983199998</v>
          </cell>
          <cell r="Z35">
            <v>7.9070483567900007</v>
          </cell>
          <cell r="AA35">
            <v>148.33041223079556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111.04121000000001</v>
          </cell>
          <cell r="AL35">
            <v>0</v>
          </cell>
          <cell r="AM35">
            <v>0</v>
          </cell>
          <cell r="AN35">
            <v>0</v>
          </cell>
          <cell r="AO35">
            <v>35.310048000000002</v>
          </cell>
          <cell r="AV35">
            <v>-1.8483121091944525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109.19289789080555</v>
          </cell>
          <cell r="BE35">
            <v>109.19289789080555</v>
          </cell>
          <cell r="BF35">
            <v>109.19289789080555</v>
          </cell>
          <cell r="BG35">
            <v>109.19289789080555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111.04121000000001</v>
          </cell>
          <cell r="BN35">
            <v>111.04121000000001</v>
          </cell>
          <cell r="BO35">
            <v>111.04121000000001</v>
          </cell>
          <cell r="BP35">
            <v>111.04121000000001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-1.8483121091944525</v>
          </cell>
          <cell r="BW35">
            <v>-1.8483121091944525</v>
          </cell>
          <cell r="BX35">
            <v>-1.8483121091944525</v>
          </cell>
          <cell r="BY35">
            <v>-1.8483121091944525</v>
          </cell>
        </row>
        <row r="36">
          <cell r="AA36">
            <v>0</v>
          </cell>
        </row>
        <row r="37">
          <cell r="L37">
            <v>113.2602</v>
          </cell>
          <cell r="M37">
            <v>0</v>
          </cell>
          <cell r="N37">
            <v>113.2602</v>
          </cell>
          <cell r="Q37">
            <v>2.3858103791129004</v>
          </cell>
          <cell r="R37">
            <v>11.887735109712438</v>
          </cell>
          <cell r="S37">
            <v>3.9755527228100003</v>
          </cell>
          <cell r="T37">
            <v>1.608286515561961</v>
          </cell>
          <cell r="U37">
            <v>10.953951305553801</v>
          </cell>
          <cell r="V37">
            <v>4.9905908851678502</v>
          </cell>
          <cell r="W37">
            <v>16.277554178399999</v>
          </cell>
          <cell r="X37">
            <v>12.998436634050623</v>
          </cell>
          <cell r="Y37">
            <v>6.4403356636901039</v>
          </cell>
          <cell r="Z37">
            <v>1.2586452902</v>
          </cell>
          <cell r="AA37">
            <v>86.454751723295459</v>
          </cell>
          <cell r="AB37">
            <v>0.10524488138947902</v>
          </cell>
          <cell r="AC37" t="str">
            <v xml:space="preserve"> </v>
          </cell>
          <cell r="AD37">
            <v>0.10524488138947902</v>
          </cell>
          <cell r="AE37">
            <v>2</v>
          </cell>
          <cell r="AF37">
            <v>2.0664580924855489</v>
          </cell>
          <cell r="AG37">
            <v>2</v>
          </cell>
          <cell r="AH37">
            <v>15</v>
          </cell>
          <cell r="AI37">
            <v>3.03890895953757</v>
          </cell>
          <cell r="AJ37">
            <v>6.320930635838149</v>
          </cell>
          <cell r="AK37">
            <v>15.0178901734104</v>
          </cell>
          <cell r="AL37">
            <v>1.7017890173410399</v>
          </cell>
          <cell r="AM37">
            <v>1.8233453757225431</v>
          </cell>
          <cell r="AN37">
            <v>10.6616286127168</v>
          </cell>
          <cell r="AO37">
            <v>11.073345375722543</v>
          </cell>
          <cell r="AP37">
            <v>9.3026672480889339</v>
          </cell>
          <cell r="AQ37">
            <v>0.30872769846130099</v>
          </cell>
          <cell r="AR37">
            <v>0.38581037911290039</v>
          </cell>
          <cell r="AS37">
            <v>-3.1122648902875625</v>
          </cell>
          <cell r="AT37">
            <v>0.93664376327243026</v>
          </cell>
          <cell r="AU37">
            <v>-4.7126441202761882</v>
          </cell>
          <cell r="AV37">
            <v>-4.0639388678565993</v>
          </cell>
          <cell r="AW37">
            <v>3.2888018678268103</v>
          </cell>
          <cell r="AX37">
            <v>14.454208802677456</v>
          </cell>
          <cell r="AY37">
            <v>13.677853039035783</v>
          </cell>
          <cell r="AZ37">
            <v>16.063663418148685</v>
          </cell>
          <cell r="BA37">
            <v>27.951398527861123</v>
          </cell>
          <cell r="BB37">
            <v>31.926951250671124</v>
          </cell>
          <cell r="BC37">
            <v>33.535237766233088</v>
          </cell>
          <cell r="BD37">
            <v>44.489189071786889</v>
          </cell>
          <cell r="BE37">
            <v>49.479779956954737</v>
          </cell>
          <cell r="BF37">
            <v>65.757334135354739</v>
          </cell>
          <cell r="BG37">
            <v>78.755770769405359</v>
          </cell>
          <cell r="BH37">
            <v>4.0664580924855489</v>
          </cell>
          <cell r="BI37">
            <v>6.0664580924855489</v>
          </cell>
          <cell r="BJ37">
            <v>21.066458092485547</v>
          </cell>
          <cell r="BK37">
            <v>24.105367052023116</v>
          </cell>
          <cell r="BL37">
            <v>30.426297687861265</v>
          </cell>
          <cell r="BM37">
            <v>45.444187861271665</v>
          </cell>
          <cell r="BN37">
            <v>47.145976878612707</v>
          </cell>
          <cell r="BO37">
            <v>48.969322254335253</v>
          </cell>
          <cell r="BP37">
            <v>59.63095086705205</v>
          </cell>
          <cell r="BQ37">
            <v>9.6113949465502344</v>
          </cell>
          <cell r="BR37">
            <v>9.9972053256631366</v>
          </cell>
          <cell r="BS37">
            <v>6.8849404353755759</v>
          </cell>
          <cell r="BT37">
            <v>7.8215841986480079</v>
          </cell>
          <cell r="BU37">
            <v>3.1089400783718233</v>
          </cell>
          <cell r="BV37">
            <v>-0.95499878948477601</v>
          </cell>
          <cell r="BW37">
            <v>2.3338030783420294</v>
          </cell>
          <cell r="BX37">
            <v>16.788011881019486</v>
          </cell>
          <cell r="BY37">
            <v>19.124819902353309</v>
          </cell>
          <cell r="BZ37">
            <v>5.7</v>
          </cell>
          <cell r="CA37">
            <v>1.9059599999999999</v>
          </cell>
          <cell r="CB37">
            <v>9.0079999999999991</v>
          </cell>
          <cell r="CC37">
            <v>16.063663418148685</v>
          </cell>
          <cell r="CD37">
            <v>16.613959999999999</v>
          </cell>
          <cell r="CE37">
            <v>-0.55029658185131325</v>
          </cell>
          <cell r="CF37">
            <v>-3.312254163675088</v>
          </cell>
        </row>
        <row r="38">
          <cell r="AX38">
            <v>0</v>
          </cell>
        </row>
        <row r="39">
          <cell r="L39">
            <v>16373.281155494238</v>
          </cell>
          <cell r="M39">
            <v>135.69999999999999</v>
          </cell>
          <cell r="N39">
            <v>16508.981155494239</v>
          </cell>
          <cell r="Q39">
            <v>1562.7831531930278</v>
          </cell>
          <cell r="R39">
            <v>1335.5517192517016</v>
          </cell>
          <cell r="S39">
            <v>1459.047491855642</v>
          </cell>
          <cell r="T39">
            <v>1159.3107929749726</v>
          </cell>
          <cell r="U39">
            <v>1597.5626542380755</v>
          </cell>
          <cell r="V39">
            <v>1158.6352938180446</v>
          </cell>
          <cell r="W39">
            <v>1776.2541291407799</v>
          </cell>
          <cell r="X39">
            <v>1148.16500459793</v>
          </cell>
          <cell r="Y39">
            <v>1326.2427183671002</v>
          </cell>
          <cell r="Z39">
            <v>1444.4205285488624</v>
          </cell>
          <cell r="AA39">
            <v>16173.372973017391</v>
          </cell>
          <cell r="AB39">
            <v>15.214559334758221</v>
          </cell>
          <cell r="AC39">
            <v>0.12609663769402049</v>
          </cell>
          <cell r="AD39">
            <v>15.340655972452241</v>
          </cell>
          <cell r="AE39">
            <v>1068.756363721712</v>
          </cell>
          <cell r="AF39">
            <v>1031.5777194433952</v>
          </cell>
          <cell r="AG39">
            <v>1690.6351448769883</v>
          </cell>
          <cell r="AH39">
            <v>1358.7798698023994</v>
          </cell>
          <cell r="AI39">
            <v>1374.4917745222101</v>
          </cell>
          <cell r="AJ39">
            <v>1179.3930006395633</v>
          </cell>
          <cell r="AK39">
            <v>1534.3171599107404</v>
          </cell>
          <cell r="AL39">
            <v>1264.4377098859882</v>
          </cell>
          <cell r="AM39">
            <v>1722.9915233872923</v>
          </cell>
          <cell r="AN39">
            <v>1132.3894454266033</v>
          </cell>
          <cell r="AO39">
            <v>1381.363855251499</v>
          </cell>
          <cell r="AP39">
            <v>71.364277281834575</v>
          </cell>
          <cell r="AQ39">
            <v>33.701126584312306</v>
          </cell>
          <cell r="AR39">
            <v>-127.85199168396048</v>
          </cell>
          <cell r="AS39">
            <v>-23.228150550697819</v>
          </cell>
          <cell r="AT39">
            <v>84.555717333431858</v>
          </cell>
          <cell r="AU39">
            <v>-20.082207664590669</v>
          </cell>
          <cell r="AV39">
            <v>63.245494327335109</v>
          </cell>
          <cell r="AW39">
            <v>-105.80241606794357</v>
          </cell>
          <cell r="AX39">
            <v>53.262605753487605</v>
          </cell>
          <cell r="AY39">
            <v>2205.399487031254</v>
          </cell>
          <cell r="AZ39">
            <v>3768.1826402242814</v>
          </cell>
          <cell r="BA39">
            <v>5103.7343594759841</v>
          </cell>
          <cell r="BB39">
            <v>6562.7818513316261</v>
          </cell>
          <cell r="BC39">
            <v>7722.0926443065982</v>
          </cell>
          <cell r="BD39">
            <v>9319.6552985446742</v>
          </cell>
          <cell r="BE39">
            <v>10478.29059236272</v>
          </cell>
          <cell r="BF39">
            <v>12254.544721503498</v>
          </cell>
          <cell r="BG39">
            <v>13402.709726101428</v>
          </cell>
          <cell r="BH39">
            <v>2100.3340831651071</v>
          </cell>
          <cell r="BI39">
            <v>3790.969228042095</v>
          </cell>
          <cell r="BJ39">
            <v>5149.7490978444939</v>
          </cell>
          <cell r="BK39">
            <v>6524.240872366704</v>
          </cell>
          <cell r="BL39">
            <v>7703.633873006268</v>
          </cell>
          <cell r="BM39">
            <v>9237.951032917008</v>
          </cell>
          <cell r="BN39">
            <v>10502.388742802996</v>
          </cell>
          <cell r="BO39">
            <v>12225.380266190288</v>
          </cell>
          <cell r="BP39">
            <v>13357.769711616891</v>
          </cell>
          <cell r="BQ39">
            <v>105.06540386614701</v>
          </cell>
          <cell r="BR39">
            <v>-22.786587817813107</v>
          </cell>
          <cell r="BS39">
            <v>-46.014738368510578</v>
          </cell>
          <cell r="BT39">
            <v>38.540978964921635</v>
          </cell>
          <cell r="BU39">
            <v>18.458771300331165</v>
          </cell>
          <cell r="BV39">
            <v>81.704265627666445</v>
          </cell>
          <cell r="BW39">
            <v>-24.098150440275276</v>
          </cell>
          <cell r="BX39">
            <v>29.164455313210055</v>
          </cell>
          <cell r="BY39">
            <v>44.940014484536732</v>
          </cell>
          <cell r="BZ39">
            <v>842.57889693999994</v>
          </cell>
          <cell r="CA39">
            <v>927.68931685999996</v>
          </cell>
          <cell r="CB39">
            <v>1208.6286885</v>
          </cell>
          <cell r="CC39">
            <v>3768.1826402242814</v>
          </cell>
          <cell r="CD39">
            <v>2978.8969023</v>
          </cell>
          <cell r="CE39">
            <v>789.28573792428142</v>
          </cell>
          <cell r="CF39">
            <v>26.495906498639666</v>
          </cell>
        </row>
        <row r="40">
          <cell r="L40">
            <v>13835.694171749044</v>
          </cell>
          <cell r="M40">
            <v>135.69999999999999</v>
          </cell>
          <cell r="N40">
            <v>13971.394171749045</v>
          </cell>
          <cell r="Q40">
            <v>1268.7220575171</v>
          </cell>
          <cell r="R40">
            <v>1092.9445943212645</v>
          </cell>
          <cell r="S40">
            <v>1295.417872444752</v>
          </cell>
          <cell r="T40">
            <v>1014.5812168482155</v>
          </cell>
          <cell r="U40">
            <v>1354.7337588262978</v>
          </cell>
          <cell r="V40">
            <v>960.02224971059331</v>
          </cell>
          <cell r="W40">
            <v>1265.1986597871232</v>
          </cell>
          <cell r="X40">
            <v>936.90342965859668</v>
          </cell>
          <cell r="Y40">
            <v>1228.3875718281001</v>
          </cell>
          <cell r="Z40">
            <v>1156.9326777232959</v>
          </cell>
          <cell r="AA40">
            <v>13489.21330987201</v>
          </cell>
          <cell r="AB40">
            <v>12.856555012677306</v>
          </cell>
          <cell r="AC40">
            <v>0.12609663769402049</v>
          </cell>
          <cell r="AD40">
            <v>12.982651650371327</v>
          </cell>
          <cell r="AE40">
            <v>929.45947908848927</v>
          </cell>
          <cell r="AF40">
            <v>892.92130767706817</v>
          </cell>
          <cell r="AG40">
            <v>1360.775263643369</v>
          </cell>
          <cell r="AH40">
            <v>1117.5272050139802</v>
          </cell>
          <cell r="AI40">
            <v>1194.5268260458204</v>
          </cell>
          <cell r="AJ40">
            <v>1015.6999489663854</v>
          </cell>
          <cell r="AK40">
            <v>1339.5282498029148</v>
          </cell>
          <cell r="AL40">
            <v>986.0998427674059</v>
          </cell>
          <cell r="AM40">
            <v>1284.7680256926667</v>
          </cell>
          <cell r="AN40">
            <v>1018.8048114522427</v>
          </cell>
          <cell r="AO40">
            <v>1305.8493420435129</v>
          </cell>
          <cell r="AP40">
            <v>72.717097568724057</v>
          </cell>
          <cell r="AQ40">
            <v>20.271336872389384</v>
          </cell>
          <cell r="AR40">
            <v>-92.05320612626906</v>
          </cell>
          <cell r="AS40">
            <v>-24.582610692715662</v>
          </cell>
          <cell r="AT40">
            <v>100.89104639893162</v>
          </cell>
          <cell r="AU40">
            <v>-1.1187321181698735</v>
          </cell>
          <cell r="AV40">
            <v>15.205509023383001</v>
          </cell>
          <cell r="AW40">
            <v>-26.077593056812589</v>
          </cell>
          <cell r="AX40">
            <v>-19.569365905543464</v>
          </cell>
          <cell r="AY40">
            <v>1915.3692212066708</v>
          </cell>
          <cell r="AZ40">
            <v>3184.0912787237703</v>
          </cell>
          <cell r="BA40">
            <v>4277.0358730450353</v>
          </cell>
          <cell r="BB40">
            <v>5572.4537454897873</v>
          </cell>
          <cell r="BC40">
            <v>6587.0349623380025</v>
          </cell>
          <cell r="BD40">
            <v>7941.7687211643015</v>
          </cell>
          <cell r="BE40">
            <v>8901.7909708748957</v>
          </cell>
          <cell r="BF40">
            <v>10166.989630662018</v>
          </cell>
          <cell r="BG40">
            <v>11103.893060320614</v>
          </cell>
          <cell r="BH40">
            <v>1822.3807867655573</v>
          </cell>
          <cell r="BI40">
            <v>3183.1560504089261</v>
          </cell>
          <cell r="BJ40">
            <v>4300.6832554229059</v>
          </cell>
          <cell r="BK40">
            <v>5495.2100814687265</v>
          </cell>
          <cell r="BL40">
            <v>6510.9100304351123</v>
          </cell>
          <cell r="BM40">
            <v>7850.4382802380269</v>
          </cell>
          <cell r="BN40">
            <v>8836.5381230054336</v>
          </cell>
          <cell r="BO40">
            <v>10121.306148698101</v>
          </cell>
          <cell r="BP40">
            <v>11140.110960150343</v>
          </cell>
          <cell r="BQ40">
            <v>92.988434441113299</v>
          </cell>
          <cell r="BR40">
            <v>0.93522831484444424</v>
          </cell>
          <cell r="BS40">
            <v>-23.647382377871011</v>
          </cell>
          <cell r="BT40">
            <v>77.243664021060852</v>
          </cell>
          <cell r="BU40">
            <v>76.124931902891007</v>
          </cell>
          <cell r="BV40">
            <v>91.330440926274349</v>
          </cell>
          <cell r="BW40">
            <v>65.25284786946213</v>
          </cell>
          <cell r="BX40">
            <v>45.683481963917075</v>
          </cell>
          <cell r="BY40">
            <v>-36.217899829729504</v>
          </cell>
          <cell r="BZ40">
            <v>791.20639199999994</v>
          </cell>
          <cell r="CA40">
            <v>742.37813659999995</v>
          </cell>
          <cell r="CB40">
            <v>1032.1294164999999</v>
          </cell>
          <cell r="CC40">
            <v>3184.0912787237703</v>
          </cell>
          <cell r="CD40">
            <v>2565.7139450999998</v>
          </cell>
          <cell r="CE40">
            <v>618.37733362377048</v>
          </cell>
          <cell r="CF40">
            <v>24.101569654900445</v>
          </cell>
        </row>
        <row r="41">
          <cell r="L41">
            <v>3039.0008549118384</v>
          </cell>
          <cell r="N41">
            <v>3039.0008549118384</v>
          </cell>
          <cell r="Q41">
            <v>229.82562720125335</v>
          </cell>
          <cell r="R41">
            <v>231.78627338494337</v>
          </cell>
          <cell r="S41">
            <v>220.36962725388335</v>
          </cell>
          <cell r="T41">
            <v>260.44324293338332</v>
          </cell>
          <cell r="U41">
            <v>322.04120313933333</v>
          </cell>
          <cell r="V41">
            <v>236.95060855333335</v>
          </cell>
          <cell r="W41">
            <v>239.19305935433331</v>
          </cell>
          <cell r="X41">
            <v>228.78283836333335</v>
          </cell>
          <cell r="Y41">
            <v>240.99025244333333</v>
          </cell>
          <cell r="Z41">
            <v>489.89481366878056</v>
          </cell>
          <cell r="AA41">
            <v>3086.9989706022366</v>
          </cell>
          <cell r="AB41">
            <v>2.8239336017217149</v>
          </cell>
          <cell r="AC41" t="str">
            <v xml:space="preserve"> </v>
          </cell>
          <cell r="AD41">
            <v>2.8239336017217149</v>
          </cell>
          <cell r="AE41">
            <v>136.05759002946508</v>
          </cell>
          <cell r="AF41">
            <v>235.99584037193952</v>
          </cell>
          <cell r="AG41">
            <v>253.06730158728695</v>
          </cell>
          <cell r="AH41">
            <v>238.41410385292349</v>
          </cell>
          <cell r="AI41">
            <v>234.579779344998</v>
          </cell>
          <cell r="AJ41">
            <v>263.55543885477232</v>
          </cell>
          <cell r="AK41">
            <v>313.56136992002473</v>
          </cell>
          <cell r="AL41">
            <v>219.88163636300035</v>
          </cell>
          <cell r="AM41">
            <v>232.67036491447831</v>
          </cell>
          <cell r="AN41">
            <v>252.64815895060499</v>
          </cell>
          <cell r="AO41">
            <v>242.8264105908535</v>
          </cell>
          <cell r="AP41">
            <v>26.681482223868272</v>
          </cell>
          <cell r="AQ41">
            <v>-12.013488318946202</v>
          </cell>
          <cell r="AR41">
            <v>-23.241674386033594</v>
          </cell>
          <cell r="AS41">
            <v>-6.6278304679801181</v>
          </cell>
          <cell r="AT41">
            <v>-14.210152091114651</v>
          </cell>
          <cell r="AU41">
            <v>-3.1121959213890023</v>
          </cell>
          <cell r="AV41">
            <v>8.4798332193086026</v>
          </cell>
          <cell r="AW41">
            <v>17.068972190333</v>
          </cell>
          <cell r="AX41">
            <v>6.5226944398550017</v>
          </cell>
          <cell r="AY41">
            <v>386.72142430632664</v>
          </cell>
          <cell r="AZ41">
            <v>616.54705150758002</v>
          </cell>
          <cell r="BA41">
            <v>848.33332489252336</v>
          </cell>
          <cell r="BB41">
            <v>1068.7029521464067</v>
          </cell>
          <cell r="BC41">
            <v>1329.14619507979</v>
          </cell>
          <cell r="BD41">
            <v>1651.1873982191232</v>
          </cell>
          <cell r="BE41">
            <v>1888.1380067724565</v>
          </cell>
          <cell r="BF41">
            <v>2127.3310661267897</v>
          </cell>
          <cell r="BG41">
            <v>2356.1139044901229</v>
          </cell>
          <cell r="BH41">
            <v>372.05343040140463</v>
          </cell>
          <cell r="BI41">
            <v>625.12073198869155</v>
          </cell>
          <cell r="BJ41">
            <v>863.53483584161506</v>
          </cell>
          <cell r="BK41">
            <v>1098.114615186613</v>
          </cell>
          <cell r="BL41">
            <v>1361.6700540413854</v>
          </cell>
          <cell r="BM41">
            <v>1675.2314239614102</v>
          </cell>
          <cell r="BN41">
            <v>1895.1130603244105</v>
          </cell>
          <cell r="BO41">
            <v>2127.7834252388889</v>
          </cell>
          <cell r="BP41">
            <v>2380.4315841894941</v>
          </cell>
          <cell r="BQ41">
            <v>14.667993904922014</v>
          </cell>
          <cell r="BR41">
            <v>-8.5736804811115235</v>
          </cell>
          <cell r="BS41">
            <v>-15.201510949091698</v>
          </cell>
          <cell r="BT41">
            <v>-29.411663040206349</v>
          </cell>
          <cell r="BU41">
            <v>-32.523858961595352</v>
          </cell>
          <cell r="BV41">
            <v>-24.044025742286976</v>
          </cell>
          <cell r="BW41">
            <v>-6.9750535519540335</v>
          </cell>
          <cell r="BX41">
            <v>-0.45235911209920232</v>
          </cell>
          <cell r="BY41">
            <v>-24.317679699371183</v>
          </cell>
          <cell r="BZ41">
            <v>145.95099999999999</v>
          </cell>
          <cell r="CA41">
            <v>215.89788499999997</v>
          </cell>
          <cell r="CB41">
            <v>186.13363699999999</v>
          </cell>
          <cell r="CC41">
            <v>616.54705150758002</v>
          </cell>
          <cell r="CD41">
            <v>547.98252200000002</v>
          </cell>
          <cell r="CE41">
            <v>68.564529507580005</v>
          </cell>
          <cell r="CF41">
            <v>12.512174522891083</v>
          </cell>
        </row>
        <row r="42">
          <cell r="L42">
            <v>1136.2711188686997</v>
          </cell>
          <cell r="M42">
            <v>135.69999999999999</v>
          </cell>
          <cell r="N42">
            <v>1271.9711188686997</v>
          </cell>
          <cell r="Q42">
            <v>114.93062309356779</v>
          </cell>
          <cell r="R42">
            <v>97.577095191947578</v>
          </cell>
          <cell r="S42">
            <v>99.839122443596651</v>
          </cell>
          <cell r="T42">
            <v>80.184636532315565</v>
          </cell>
          <cell r="U42">
            <v>78.343778427148891</v>
          </cell>
          <cell r="V42">
            <v>99.025721802846675</v>
          </cell>
          <cell r="W42">
            <v>101.61939423679334</v>
          </cell>
          <cell r="X42">
            <v>104.04936530497444</v>
          </cell>
          <cell r="Y42">
            <v>111.93020796266667</v>
          </cell>
          <cell r="Z42">
            <v>99.254814024515426</v>
          </cell>
          <cell r="AA42">
            <v>1168.2704795129862</v>
          </cell>
          <cell r="AB42">
            <v>1.0558582726467629</v>
          </cell>
          <cell r="AC42">
            <v>0.12609663769402049</v>
          </cell>
          <cell r="AD42">
            <v>1.1819549103407834</v>
          </cell>
          <cell r="AE42">
            <v>38.699802558668416</v>
          </cell>
          <cell r="AF42">
            <v>119.90133607843137</v>
          </cell>
          <cell r="AG42">
            <v>90.284681960784297</v>
          </cell>
          <cell r="AH42">
            <v>72.295434640522842</v>
          </cell>
          <cell r="AI42">
            <v>91.401886405228737</v>
          </cell>
          <cell r="AJ42">
            <v>98.853333464052255</v>
          </cell>
          <cell r="AK42">
            <v>94.987434744842744</v>
          </cell>
          <cell r="AL42">
            <v>64.019107991242834</v>
          </cell>
          <cell r="AM42">
            <v>102.54403622653696</v>
          </cell>
          <cell r="AN42">
            <v>155.55366199584154</v>
          </cell>
          <cell r="AO42">
            <v>157.82449287581693</v>
          </cell>
          <cell r="AP42">
            <v>30.696783632878258</v>
          </cell>
          <cell r="AQ42">
            <v>-7.7822017773646905</v>
          </cell>
          <cell r="AR42">
            <v>24.645941132783491</v>
          </cell>
          <cell r="AS42">
            <v>25.281660551424736</v>
          </cell>
          <cell r="AT42">
            <v>8.4372360383679137</v>
          </cell>
          <cell r="AU42">
            <v>-18.66869693173669</v>
          </cell>
          <cell r="AV42">
            <v>-16.643656317693853</v>
          </cell>
          <cell r="AW42">
            <v>35.006613811603842</v>
          </cell>
          <cell r="AX42">
            <v>-0.92464198974361977</v>
          </cell>
          <cell r="AY42">
            <v>181.51572049261338</v>
          </cell>
          <cell r="AZ42">
            <v>296.44634358618117</v>
          </cell>
          <cell r="BA42">
            <v>394.02343877812871</v>
          </cell>
          <cell r="BB42">
            <v>493.8625612217254</v>
          </cell>
          <cell r="BC42">
            <v>574.04719775404089</v>
          </cell>
          <cell r="BD42">
            <v>652.39097618118979</v>
          </cell>
          <cell r="BE42">
            <v>751.41669798403655</v>
          </cell>
          <cell r="BF42">
            <v>853.0360922208298</v>
          </cell>
          <cell r="BG42">
            <v>957.08545752580426</v>
          </cell>
          <cell r="BH42">
            <v>158.60113863709981</v>
          </cell>
          <cell r="BI42">
            <v>248.88582059788411</v>
          </cell>
          <cell r="BJ42">
            <v>321.18125523840695</v>
          </cell>
          <cell r="BK42">
            <v>412.58314164363571</v>
          </cell>
          <cell r="BL42">
            <v>511.43647510768795</v>
          </cell>
          <cell r="BM42">
            <v>606.42390985253064</v>
          </cell>
          <cell r="BN42">
            <v>670.44301784377353</v>
          </cell>
          <cell r="BO42">
            <v>772.98705407031048</v>
          </cell>
          <cell r="BP42">
            <v>928.54071606615207</v>
          </cell>
          <cell r="BQ42">
            <v>22.914581855513553</v>
          </cell>
          <cell r="BR42">
            <v>47.560522988297038</v>
          </cell>
          <cell r="BS42">
            <v>72.842183539721773</v>
          </cell>
          <cell r="BT42">
            <v>81.279419578089701</v>
          </cell>
          <cell r="BU42">
            <v>62.61072264635299</v>
          </cell>
          <cell r="BV42">
            <v>45.967066328659151</v>
          </cell>
          <cell r="BW42">
            <v>80.973680140263014</v>
          </cell>
          <cell r="BX42">
            <v>80.049038150519323</v>
          </cell>
          <cell r="BY42">
            <v>28.544741459652187</v>
          </cell>
          <cell r="BZ42">
            <v>22.829712000000001</v>
          </cell>
          <cell r="CA42">
            <v>98.086211399999996</v>
          </cell>
          <cell r="CB42">
            <v>88.478014999999999</v>
          </cell>
          <cell r="CC42">
            <v>296.44634358618117</v>
          </cell>
          <cell r="CD42">
            <v>209.3939384</v>
          </cell>
          <cell r="CE42">
            <v>87.052405186181176</v>
          </cell>
          <cell r="CF42">
            <v>41.573507739219821</v>
          </cell>
        </row>
        <row r="43">
          <cell r="L43">
            <v>345.9</v>
          </cell>
          <cell r="M43">
            <v>135.69999999999999</v>
          </cell>
          <cell r="N43">
            <v>481.59999999999997</v>
          </cell>
          <cell r="Q43">
            <v>26.136318601111117</v>
          </cell>
          <cell r="R43">
            <v>28.111831709090907</v>
          </cell>
          <cell r="S43">
            <v>10.912967109</v>
          </cell>
          <cell r="T43">
            <v>10.992378753888888</v>
          </cell>
          <cell r="U43">
            <v>12.36558303222222</v>
          </cell>
          <cell r="V43">
            <v>49.993232800000001</v>
          </cell>
          <cell r="W43">
            <v>32.539151746666668</v>
          </cell>
          <cell r="X43">
            <v>28.857724697777776</v>
          </cell>
          <cell r="Y43">
            <v>28.824999999999999</v>
          </cell>
          <cell r="Z43">
            <v>28.824999999999999</v>
          </cell>
          <cell r="AA43">
            <v>316.25375747975755</v>
          </cell>
          <cell r="AB43">
            <v>0.32142097994371183</v>
          </cell>
          <cell r="AC43">
            <v>0.12609663769402049</v>
          </cell>
          <cell r="AD43">
            <v>0.44751761763773235</v>
          </cell>
          <cell r="AE43">
            <v>0.38659411764705881</v>
          </cell>
          <cell r="AF43">
            <v>29.059669411764705</v>
          </cell>
          <cell r="AG43">
            <v>6.7430152941176473</v>
          </cell>
          <cell r="AH43">
            <v>6.4093235294117639</v>
          </cell>
          <cell r="AI43">
            <v>12.415775294117648</v>
          </cell>
          <cell r="AJ43">
            <v>22.467222352941175</v>
          </cell>
          <cell r="AK43">
            <v>29.995634117647054</v>
          </cell>
          <cell r="AL43">
            <v>14.698715294117646</v>
          </cell>
          <cell r="AM43">
            <v>28.823643529411765</v>
          </cell>
          <cell r="AN43">
            <v>28.823643529411765</v>
          </cell>
          <cell r="AO43">
            <v>83.038381764705875</v>
          </cell>
          <cell r="AP43">
            <v>34.455825252352952</v>
          </cell>
          <cell r="AQ43">
            <v>-5.2075197517646998</v>
          </cell>
          <cell r="AR43">
            <v>19.39330330699347</v>
          </cell>
          <cell r="AS43">
            <v>21.702508179679143</v>
          </cell>
          <cell r="AT43">
            <v>-1.5028081851176474</v>
          </cell>
          <cell r="AU43">
            <v>-11.474843599052287</v>
          </cell>
          <cell r="AV43">
            <v>-17.630051085424832</v>
          </cell>
          <cell r="AW43">
            <v>35.294517505882354</v>
          </cell>
          <cell r="AX43">
            <v>3.7155082172549037</v>
          </cell>
          <cell r="AY43">
            <v>58.694569030000011</v>
          </cell>
          <cell r="AZ43">
            <v>84.830887631111125</v>
          </cell>
          <cell r="BA43">
            <v>112.94271934020203</v>
          </cell>
          <cell r="BB43">
            <v>123.85568644920204</v>
          </cell>
          <cell r="BC43">
            <v>134.84806520309093</v>
          </cell>
          <cell r="BD43">
            <v>147.21364823531314</v>
          </cell>
          <cell r="BE43">
            <v>197.20688103531313</v>
          </cell>
          <cell r="BF43">
            <v>229.74603278197981</v>
          </cell>
          <cell r="BG43">
            <v>258.60375747975758</v>
          </cell>
          <cell r="BH43">
            <v>29.446263529411763</v>
          </cell>
          <cell r="BI43">
            <v>36.189278823529406</v>
          </cell>
          <cell r="BJ43">
            <v>42.598602352941171</v>
          </cell>
          <cell r="BK43">
            <v>55.014377647058822</v>
          </cell>
          <cell r="BL43">
            <v>77.4816</v>
          </cell>
          <cell r="BM43">
            <v>107.47723411764706</v>
          </cell>
          <cell r="BN43">
            <v>122.17594941176471</v>
          </cell>
          <cell r="BO43">
            <v>150.99959294117647</v>
          </cell>
          <cell r="BP43">
            <v>179.82323647058823</v>
          </cell>
          <cell r="BQ43">
            <v>29.248305500588248</v>
          </cell>
          <cell r="BR43">
            <v>48.641608807581719</v>
          </cell>
          <cell r="BS43">
            <v>70.344116987260861</v>
          </cell>
          <cell r="BT43">
            <v>68.841308802143217</v>
          </cell>
          <cell r="BU43">
            <v>57.366465203090925</v>
          </cell>
          <cell r="BV43">
            <v>39.736414117666087</v>
          </cell>
          <cell r="BW43">
            <v>75.030931623548426</v>
          </cell>
          <cell r="BX43">
            <v>78.746439840803333</v>
          </cell>
          <cell r="BY43">
            <v>78.780521009169348</v>
          </cell>
          <cell r="BZ43">
            <v>7.5627120000000003</v>
          </cell>
          <cell r="CA43">
            <v>26.583966399999994</v>
          </cell>
          <cell r="CB43">
            <v>8.624015</v>
          </cell>
          <cell r="CC43">
            <v>84.830887631111125</v>
          </cell>
          <cell r="CD43">
            <v>42.770693399999992</v>
          </cell>
          <cell r="CE43">
            <v>42.060194231111133</v>
          </cell>
          <cell r="CF43">
            <v>98.338817745496598</v>
          </cell>
        </row>
        <row r="44">
          <cell r="Q44">
            <v>88.794304492456675</v>
          </cell>
          <cell r="R44">
            <v>69.46526348285667</v>
          </cell>
          <cell r="S44">
            <v>88.926155334596658</v>
          </cell>
          <cell r="T44">
            <v>69.192257778426679</v>
          </cell>
          <cell r="U44">
            <v>65.978195394926672</v>
          </cell>
          <cell r="V44">
            <v>49.032489002846667</v>
          </cell>
          <cell r="W44">
            <v>69.080242490126665</v>
          </cell>
          <cell r="X44">
            <v>75.191640607196675</v>
          </cell>
          <cell r="Y44">
            <v>83.105207962666668</v>
          </cell>
          <cell r="Z44">
            <v>70.429814024515423</v>
          </cell>
          <cell r="AA44">
            <v>852.01672203322869</v>
          </cell>
          <cell r="AE44">
            <v>38.313208441021359</v>
          </cell>
          <cell r="AF44">
            <v>90.841666666666669</v>
          </cell>
          <cell r="AG44">
            <v>83.541666666666657</v>
          </cell>
          <cell r="AH44">
            <v>65.886111111111077</v>
          </cell>
          <cell r="AI44">
            <v>78.986111111111086</v>
          </cell>
          <cell r="AJ44">
            <v>76.386111111111077</v>
          </cell>
          <cell r="AK44">
            <v>64.991800627195687</v>
          </cell>
          <cell r="AL44">
            <v>49.320392697125179</v>
          </cell>
          <cell r="AM44">
            <v>73.720392697125192</v>
          </cell>
          <cell r="AN44">
            <v>126.73001846642978</v>
          </cell>
          <cell r="AO44">
            <v>74.786111111111069</v>
          </cell>
          <cell r="AP44">
            <v>-3.7590416194746936</v>
          </cell>
          <cell r="AQ44">
            <v>-2.5746820255999978</v>
          </cell>
          <cell r="AR44">
            <v>5.2526378257900177</v>
          </cell>
          <cell r="AS44">
            <v>3.5791523717455931</v>
          </cell>
          <cell r="AT44">
            <v>9.9400442234855717</v>
          </cell>
          <cell r="AU44">
            <v>-7.1938533326843981</v>
          </cell>
          <cell r="AV44">
            <v>0.98639476773098522</v>
          </cell>
          <cell r="AW44">
            <v>-0.28790369427851203</v>
          </cell>
          <cell r="AX44">
            <v>-4.640150206998527</v>
          </cell>
          <cell r="AY44">
            <v>122.82115146261334</v>
          </cell>
          <cell r="AZ44">
            <v>211.61545595507002</v>
          </cell>
          <cell r="BA44">
            <v>281.08071943792669</v>
          </cell>
          <cell r="BB44">
            <v>370.00687477252336</v>
          </cell>
          <cell r="BC44">
            <v>439.19913255095003</v>
          </cell>
          <cell r="BD44">
            <v>505.1773279458767</v>
          </cell>
          <cell r="BE44">
            <v>554.20981694872341</v>
          </cell>
          <cell r="BF44">
            <v>623.29005943884999</v>
          </cell>
          <cell r="BG44">
            <v>698.48170004604663</v>
          </cell>
          <cell r="BH44">
            <v>129.15487510768804</v>
          </cell>
          <cell r="BI44">
            <v>212.6965417743547</v>
          </cell>
          <cell r="BJ44">
            <v>278.58265288546579</v>
          </cell>
          <cell r="BK44">
            <v>357.56876399657688</v>
          </cell>
          <cell r="BL44">
            <v>433.95487510768794</v>
          </cell>
          <cell r="BM44">
            <v>498.94667573488363</v>
          </cell>
          <cell r="BN44">
            <v>548.26706843200884</v>
          </cell>
          <cell r="BO44">
            <v>621.98746112913409</v>
          </cell>
          <cell r="BP44">
            <v>748.71747959556387</v>
          </cell>
          <cell r="BQ44">
            <v>-6.3337236450746959</v>
          </cell>
          <cell r="BR44">
            <v>-1.0810858192846786</v>
          </cell>
          <cell r="BS44">
            <v>2.498066552460906</v>
          </cell>
          <cell r="BT44">
            <v>12.438110775946482</v>
          </cell>
          <cell r="BU44">
            <v>5.2442574432620646</v>
          </cell>
          <cell r="BV44">
            <v>6.2306522109930658</v>
          </cell>
          <cell r="BW44">
            <v>5.9427485167145733</v>
          </cell>
          <cell r="BX44">
            <v>1.3025983097159042</v>
          </cell>
          <cell r="BY44">
            <v>-50.235779549517247</v>
          </cell>
          <cell r="BZ44">
            <v>15.266999999999999</v>
          </cell>
          <cell r="CA44">
            <v>71.502245000000002</v>
          </cell>
          <cell r="CB44">
            <v>79.853999999999999</v>
          </cell>
          <cell r="CC44">
            <v>211.61545595507002</v>
          </cell>
          <cell r="CD44">
            <v>166.623245</v>
          </cell>
          <cell r="CE44">
            <v>44.992210955070021</v>
          </cell>
          <cell r="CF44">
            <v>27.002361498283168</v>
          </cell>
        </row>
        <row r="45">
          <cell r="G45" t="str">
            <v xml:space="preserve">  Pagos Tesorería</v>
          </cell>
          <cell r="L45">
            <v>788.57572886869968</v>
          </cell>
          <cell r="N45">
            <v>788.57572886869968</v>
          </cell>
          <cell r="O45">
            <v>33.485464796666669</v>
          </cell>
          <cell r="P45">
            <v>88.228597405366671</v>
          </cell>
          <cell r="Q45">
            <v>87.873993407506674</v>
          </cell>
          <cell r="R45">
            <v>69.338785109096676</v>
          </cell>
          <cell r="S45">
            <v>88.053497958206663</v>
          </cell>
          <cell r="T45">
            <v>68.571828354016674</v>
          </cell>
          <cell r="U45">
            <v>62.220111285406666</v>
          </cell>
          <cell r="V45">
            <v>48.592906006636667</v>
          </cell>
          <cell r="W45">
            <v>68.960692307966667</v>
          </cell>
          <cell r="X45">
            <v>75.109252106666673</v>
          </cell>
          <cell r="Y45">
            <v>82.925245816666674</v>
          </cell>
          <cell r="Z45">
            <v>70.429814024515423</v>
          </cell>
          <cell r="AA45">
            <v>843.7901885787187</v>
          </cell>
          <cell r="AB45">
            <v>0.73276896077711551</v>
          </cell>
          <cell r="AC45" t="str">
            <v xml:space="preserve"> </v>
          </cell>
          <cell r="AD45">
            <v>0.73276896077711551</v>
          </cell>
          <cell r="AE45">
            <v>38.313208441021359</v>
          </cell>
          <cell r="AF45">
            <v>90.841666666666669</v>
          </cell>
          <cell r="AG45">
            <v>83.541666666666657</v>
          </cell>
          <cell r="AH45">
            <v>65.886111111111077</v>
          </cell>
          <cell r="AI45">
            <v>78.986111111111086</v>
          </cell>
          <cell r="AJ45">
            <v>76.386111111111077</v>
          </cell>
          <cell r="AK45">
            <v>56.38611111111107</v>
          </cell>
          <cell r="AL45">
            <v>47.88611111111107</v>
          </cell>
          <cell r="AM45">
            <v>72.286111111111083</v>
          </cell>
          <cell r="AN45">
            <v>58.88611111111107</v>
          </cell>
          <cell r="AO45">
            <v>74.786111111111069</v>
          </cell>
          <cell r="AP45">
            <v>-4.8277436443546904</v>
          </cell>
          <cell r="AQ45">
            <v>-2.6130692612999979</v>
          </cell>
          <cell r="AR45">
            <v>4.332326740840017</v>
          </cell>
          <cell r="AS45">
            <v>3.4526739979855989</v>
          </cell>
          <cell r="AT45">
            <v>9.0673868470955767</v>
          </cell>
          <cell r="AU45">
            <v>-7.8142827570944036</v>
          </cell>
          <cell r="AV45">
            <v>5.8340001742955963</v>
          </cell>
          <cell r="AW45">
            <v>0.70679489552559716</v>
          </cell>
          <cell r="AX45">
            <v>-3.3254188031444158</v>
          </cell>
          <cell r="AY45">
            <v>121.71406220203335</v>
          </cell>
          <cell r="AZ45">
            <v>209.58805560954002</v>
          </cell>
          <cell r="BA45">
            <v>278.9268407186367</v>
          </cell>
          <cell r="BB45">
            <v>366.98033867684336</v>
          </cell>
          <cell r="BC45">
            <v>435.55216703086001</v>
          </cell>
          <cell r="BD45">
            <v>497.77227831626669</v>
          </cell>
          <cell r="BE45">
            <v>546.36518432290336</v>
          </cell>
          <cell r="BF45">
            <v>615.32587663086997</v>
          </cell>
          <cell r="BG45">
            <v>690.43512873753662</v>
          </cell>
          <cell r="BH45">
            <v>129.15487510768804</v>
          </cell>
          <cell r="BI45">
            <v>212.6965417743547</v>
          </cell>
          <cell r="BJ45">
            <v>278.58265288546579</v>
          </cell>
          <cell r="BK45">
            <v>357.56876399657688</v>
          </cell>
          <cell r="BL45">
            <v>433.95487510768794</v>
          </cell>
          <cell r="BM45">
            <v>490.340986218799</v>
          </cell>
          <cell r="BN45">
            <v>538.22709732991007</v>
          </cell>
          <cell r="BO45">
            <v>610.51320844102111</v>
          </cell>
          <cell r="BP45">
            <v>669.39931955213217</v>
          </cell>
          <cell r="BQ45">
            <v>-7.4408129056546954</v>
          </cell>
          <cell r="BR45">
            <v>-3.1084861648146784</v>
          </cell>
          <cell r="BS45">
            <v>0.34418783317090629</v>
          </cell>
          <cell r="BT45">
            <v>9.411574680266483</v>
          </cell>
          <cell r="BU45">
            <v>1.5972919231720653</v>
          </cell>
          <cell r="BV45">
            <v>7.4312920974676899</v>
          </cell>
          <cell r="BW45">
            <v>8.1380869929932942</v>
          </cell>
          <cell r="BX45">
            <v>4.8126681898488641</v>
          </cell>
          <cell r="BY45">
            <v>21.035809185404446</v>
          </cell>
          <cell r="BZ45">
            <v>15.266999999999999</v>
          </cell>
          <cell r="CA45">
            <v>69.202245000000005</v>
          </cell>
          <cell r="CB45">
            <v>77.554000000000002</v>
          </cell>
          <cell r="CC45">
            <v>209.58805560954002</v>
          </cell>
          <cell r="CD45">
            <v>162.023245</v>
          </cell>
          <cell r="CE45">
            <v>47.564810609540018</v>
          </cell>
          <cell r="CF45">
            <v>29.356781867651161</v>
          </cell>
        </row>
        <row r="46">
          <cell r="G46" t="str">
            <v xml:space="preserve">  Otros Pagos</v>
          </cell>
          <cell r="L46">
            <v>1.79539</v>
          </cell>
          <cell r="N46">
            <v>1.79539</v>
          </cell>
          <cell r="O46">
            <v>1.0687020248799999</v>
          </cell>
          <cell r="P46">
            <v>3.8387235699999994E-2</v>
          </cell>
          <cell r="Q46">
            <v>0.92031108495000002</v>
          </cell>
          <cell r="R46">
            <v>0.12647837375999998</v>
          </cell>
          <cell r="S46">
            <v>0.87265737638999985</v>
          </cell>
          <cell r="T46">
            <v>0.62042942440999915</v>
          </cell>
          <cell r="U46">
            <v>3.7580841095200004</v>
          </cell>
          <cell r="V46">
            <v>0.43958299621000002</v>
          </cell>
          <cell r="W46">
            <v>0.11955018215999999</v>
          </cell>
          <cell r="X46">
            <v>8.2388500529999992E-2</v>
          </cell>
          <cell r="Y46">
            <v>0.17996214599999999</v>
          </cell>
          <cell r="Z46">
            <v>0</v>
          </cell>
          <cell r="AA46">
            <v>8.2265334545099993</v>
          </cell>
          <cell r="AB46">
            <v>1.6683319259356486E-3</v>
          </cell>
          <cell r="AC46" t="str">
            <v xml:space="preserve"> </v>
          </cell>
          <cell r="AD46">
            <v>1.6683319259356486E-3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8.6056895160846238</v>
          </cell>
          <cell r="AL46">
            <v>1.4342815860141087</v>
          </cell>
          <cell r="AM46">
            <v>1.4342815860141087</v>
          </cell>
          <cell r="AN46">
            <v>67.84390735531872</v>
          </cell>
          <cell r="AO46">
            <v>0</v>
          </cell>
          <cell r="AP46">
            <v>1.0687020248799999</v>
          </cell>
          <cell r="AQ46">
            <v>3.8387235699999994E-2</v>
          </cell>
          <cell r="AR46">
            <v>0.92031108495000002</v>
          </cell>
          <cell r="AS46">
            <v>0.12647837375999998</v>
          </cell>
          <cell r="AT46">
            <v>0.87265737638999985</v>
          </cell>
          <cell r="AU46">
            <v>0.62042942440999915</v>
          </cell>
          <cell r="AV46">
            <v>-4.8476054065646235</v>
          </cell>
          <cell r="AW46">
            <v>-0.99469858980410875</v>
          </cell>
          <cell r="AX46">
            <v>-1.3147314038541087</v>
          </cell>
          <cell r="AY46">
            <v>1.1070892605799998</v>
          </cell>
          <cell r="AZ46">
            <v>2.0274003455299998</v>
          </cell>
          <cell r="BA46">
            <v>2.1538787192899997</v>
          </cell>
          <cell r="BB46">
            <v>3.0265360956799996</v>
          </cell>
          <cell r="BC46">
            <v>3.6469655200899989</v>
          </cell>
          <cell r="BD46">
            <v>7.4050496296099997</v>
          </cell>
          <cell r="BE46">
            <v>7.8446326258200001</v>
          </cell>
          <cell r="BF46">
            <v>7.9641828079800003</v>
          </cell>
          <cell r="BG46">
            <v>8.0465713085099999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8.6056895160846238</v>
          </cell>
          <cell r="BN46">
            <v>10.039971102098733</v>
          </cell>
          <cell r="BO46">
            <v>11.474252688112841</v>
          </cell>
          <cell r="BP46">
            <v>79.318160043431561</v>
          </cell>
          <cell r="BQ46">
            <v>1.1070892605799998</v>
          </cell>
          <cell r="BR46">
            <v>2.0274003455299998</v>
          </cell>
          <cell r="BS46">
            <v>2.1538787192899997</v>
          </cell>
          <cell r="BT46">
            <v>3.0265360956799996</v>
          </cell>
          <cell r="BU46">
            <v>3.6469655200899989</v>
          </cell>
          <cell r="BV46">
            <v>-1.2006398864746242</v>
          </cell>
          <cell r="BW46">
            <v>-2.1953384762787325</v>
          </cell>
          <cell r="BX46">
            <v>-3.5100698801328409</v>
          </cell>
          <cell r="BY46">
            <v>-71.271588734921565</v>
          </cell>
          <cell r="BZ46">
            <v>0</v>
          </cell>
          <cell r="CA46">
            <v>2.2999999999999998</v>
          </cell>
          <cell r="CB46">
            <v>2.2999999999999998</v>
          </cell>
          <cell r="CC46">
            <v>2.0274003455299998</v>
          </cell>
          <cell r="CD46">
            <v>4.5999999999999996</v>
          </cell>
          <cell r="CE46">
            <v>-2.5725996544699998</v>
          </cell>
          <cell r="CF46">
            <v>-55.926079444999999</v>
          </cell>
        </row>
        <row r="47">
          <cell r="L47">
            <v>9660.4221979685062</v>
          </cell>
          <cell r="M47">
            <v>0</v>
          </cell>
          <cell r="N47">
            <v>9660.4221979685062</v>
          </cell>
          <cell r="Q47">
            <v>923.96580722227884</v>
          </cell>
          <cell r="R47">
            <v>763.58122574437368</v>
          </cell>
          <cell r="S47">
            <v>975.20912274727209</v>
          </cell>
          <cell r="T47">
            <v>673.95333738251657</v>
          </cell>
          <cell r="U47">
            <v>954.34877725981562</v>
          </cell>
          <cell r="V47">
            <v>624.04591935441329</v>
          </cell>
          <cell r="W47">
            <v>924.38620619599646</v>
          </cell>
          <cell r="X47">
            <v>604.07122599028889</v>
          </cell>
          <cell r="Y47">
            <v>875.46711142210006</v>
          </cell>
          <cell r="Z47">
            <v>567.78305003000003</v>
          </cell>
          <cell r="AA47">
            <v>9233.943859756786</v>
          </cell>
          <cell r="AB47">
            <v>8.9767631383088275</v>
          </cell>
          <cell r="AC47" t="str">
            <v xml:space="preserve"> </v>
          </cell>
          <cell r="AD47">
            <v>8.9767631383088275</v>
          </cell>
          <cell r="AE47">
            <v>754.70208650035579</v>
          </cell>
          <cell r="AF47">
            <v>537.02413122669725</v>
          </cell>
          <cell r="AG47">
            <v>1017.4232800952977</v>
          </cell>
          <cell r="AH47">
            <v>806.81766652053375</v>
          </cell>
          <cell r="AI47">
            <v>868.54516029559363</v>
          </cell>
          <cell r="AJ47">
            <v>653.29117664756075</v>
          </cell>
          <cell r="AK47">
            <v>930.97944513804737</v>
          </cell>
          <cell r="AL47">
            <v>702.19909841316269</v>
          </cell>
          <cell r="AM47">
            <v>949.55362455165141</v>
          </cell>
          <cell r="AN47">
            <v>610.60299050579613</v>
          </cell>
          <cell r="AO47">
            <v>905.19843857684236</v>
          </cell>
          <cell r="AP47">
            <v>15.338831711977491</v>
          </cell>
          <cell r="AQ47">
            <v>40.067026968700247</v>
          </cell>
          <cell r="AR47">
            <v>-93.457472873018901</v>
          </cell>
          <cell r="AS47">
            <v>-43.236440776160066</v>
          </cell>
          <cell r="AT47">
            <v>106.66396245167846</v>
          </cell>
          <cell r="AU47">
            <v>20.662160734955819</v>
          </cell>
          <cell r="AV47">
            <v>23.369332121768252</v>
          </cell>
          <cell r="AW47">
            <v>-78.153179058749402</v>
          </cell>
          <cell r="AX47">
            <v>-25.167418355654945</v>
          </cell>
          <cell r="AY47">
            <v>1347.1320764077307</v>
          </cell>
          <cell r="AZ47">
            <v>2271.0978836300092</v>
          </cell>
          <cell r="BA47">
            <v>3034.6791093743832</v>
          </cell>
          <cell r="BB47">
            <v>4009.8882321216556</v>
          </cell>
          <cell r="BC47">
            <v>4683.8415695041722</v>
          </cell>
          <cell r="BD47">
            <v>5638.1903467639886</v>
          </cell>
          <cell r="BE47">
            <v>6262.2362661184015</v>
          </cell>
          <cell r="BF47">
            <v>7186.6224723143978</v>
          </cell>
          <cell r="BG47">
            <v>7790.6936983046862</v>
          </cell>
          <cell r="BH47">
            <v>1291.7262177270529</v>
          </cell>
          <cell r="BI47">
            <v>2309.1494978223504</v>
          </cell>
          <cell r="BJ47">
            <v>3115.9671643428842</v>
          </cell>
          <cell r="BK47">
            <v>3984.5123246384778</v>
          </cell>
          <cell r="BL47">
            <v>4637.8035012860391</v>
          </cell>
          <cell r="BM47">
            <v>5568.7829464240858</v>
          </cell>
          <cell r="BN47">
            <v>6270.9820448372493</v>
          </cell>
          <cell r="BO47">
            <v>7220.5356693889007</v>
          </cell>
          <cell r="BP47">
            <v>7831.1386598946965</v>
          </cell>
          <cell r="BQ47">
            <v>55.405858680677731</v>
          </cell>
          <cell r="BR47">
            <v>-38.05161419234107</v>
          </cell>
          <cell r="BS47">
            <v>-81.288054968501086</v>
          </cell>
          <cell r="BT47">
            <v>25.375907483177507</v>
          </cell>
          <cell r="BU47">
            <v>46.038068218133375</v>
          </cell>
          <cell r="BV47">
            <v>69.407400339902168</v>
          </cell>
          <cell r="BW47">
            <v>-8.7457787188477596</v>
          </cell>
          <cell r="BX47">
            <v>-33.913197074502932</v>
          </cell>
          <cell r="BY47">
            <v>-40.44496159001028</v>
          </cell>
          <cell r="BZ47">
            <v>622.42567999999994</v>
          </cell>
          <cell r="CA47">
            <v>428.39404019999995</v>
          </cell>
          <cell r="CB47">
            <v>757.51776449999988</v>
          </cell>
          <cell r="CC47">
            <v>2271.0978836300092</v>
          </cell>
          <cell r="CD47">
            <v>1808.3374846999998</v>
          </cell>
          <cell r="CE47">
            <v>462.76039893000939</v>
          </cell>
          <cell r="CF47">
            <v>25.590378059700548</v>
          </cell>
        </row>
        <row r="48">
          <cell r="G48" t="str">
            <v>Pagos de Tesorería</v>
          </cell>
          <cell r="L48">
            <v>9136.2682832986175</v>
          </cell>
          <cell r="N48">
            <v>9136.2682832986175</v>
          </cell>
          <cell r="O48">
            <v>758.2664752733333</v>
          </cell>
          <cell r="P48">
            <v>522.75099553439748</v>
          </cell>
          <cell r="Q48">
            <v>911.1945479559455</v>
          </cell>
          <cell r="R48">
            <v>754.83617747001006</v>
          </cell>
          <cell r="S48">
            <v>949.13048394929172</v>
          </cell>
          <cell r="T48">
            <v>631.98930914062771</v>
          </cell>
          <cell r="U48">
            <v>913.35740327059341</v>
          </cell>
          <cell r="V48">
            <v>568.97598091274665</v>
          </cell>
          <cell r="W48">
            <v>891.62743001266313</v>
          </cell>
          <cell r="X48">
            <v>570.29130542851112</v>
          </cell>
          <cell r="Y48">
            <v>847.50924078176672</v>
          </cell>
          <cell r="Z48">
            <v>544.375</v>
          </cell>
          <cell r="AA48">
            <v>8864.3043497298877</v>
          </cell>
          <cell r="AB48">
            <v>8.4897031068126498</v>
          </cell>
          <cell r="AC48" t="str">
            <v xml:space="preserve"> </v>
          </cell>
          <cell r="AD48">
            <v>8.4897031068126498</v>
          </cell>
          <cell r="AE48">
            <v>751.96380764877688</v>
          </cell>
          <cell r="AF48">
            <v>497.77500000000003</v>
          </cell>
          <cell r="AG48">
            <v>1008.3259613790808</v>
          </cell>
          <cell r="AH48">
            <v>790.63245898688047</v>
          </cell>
          <cell r="AI48">
            <v>855.45331935734202</v>
          </cell>
          <cell r="AJ48">
            <v>580.51847838184017</v>
          </cell>
          <cell r="AK48">
            <v>906.4337875980093</v>
          </cell>
          <cell r="AL48">
            <v>560.89451486390112</v>
          </cell>
          <cell r="AM48">
            <v>880.88325931616509</v>
          </cell>
          <cell r="AN48">
            <v>574.82120418614329</v>
          </cell>
          <cell r="AO48">
            <v>862.19109527811634</v>
          </cell>
          <cell r="AP48">
            <v>6.3026676245564204</v>
          </cell>
          <cell r="AQ48">
            <v>24.975995534397441</v>
          </cell>
          <cell r="AR48">
            <v>-97.131413423135314</v>
          </cell>
          <cell r="AS48">
            <v>-35.796281516870408</v>
          </cell>
          <cell r="AT48">
            <v>93.67716459194969</v>
          </cell>
          <cell r="AU48">
            <v>51.470830758787542</v>
          </cell>
          <cell r="AV48">
            <v>6.9236156725841056</v>
          </cell>
          <cell r="AW48">
            <v>8.0814660488455274</v>
          </cell>
          <cell r="AX48">
            <v>10.744170696498031</v>
          </cell>
          <cell r="AY48">
            <v>1281.0174708077307</v>
          </cell>
          <cell r="AZ48">
            <v>2192.212018763676</v>
          </cell>
          <cell r="BA48">
            <v>2947.0481962336862</v>
          </cell>
          <cell r="BB48">
            <v>3896.178680182978</v>
          </cell>
          <cell r="BC48">
            <v>4528.167989323606</v>
          </cell>
          <cell r="BD48">
            <v>5441.5253925941997</v>
          </cell>
          <cell r="BE48">
            <v>6010.501373506946</v>
          </cell>
          <cell r="BF48">
            <v>6902.1288035196094</v>
          </cell>
          <cell r="BG48">
            <v>7472.4201089481203</v>
          </cell>
          <cell r="BH48">
            <v>1249.7388076487769</v>
          </cell>
          <cell r="BI48">
            <v>2258.0647690278574</v>
          </cell>
          <cell r="BJ48">
            <v>3048.6972280147379</v>
          </cell>
          <cell r="BK48">
            <v>3904.1505473720799</v>
          </cell>
          <cell r="BL48">
            <v>4484.6690257539203</v>
          </cell>
          <cell r="BM48">
            <v>5391.1028133519294</v>
          </cell>
          <cell r="BN48">
            <v>5951.9973282158307</v>
          </cell>
          <cell r="BO48">
            <v>6832.8805875319958</v>
          </cell>
          <cell r="BP48">
            <v>7407.7017917181392</v>
          </cell>
          <cell r="BQ48">
            <v>31.278663158953805</v>
          </cell>
          <cell r="BR48">
            <v>-65.852750264181395</v>
          </cell>
          <cell r="BS48">
            <v>-101.64903178105169</v>
          </cell>
          <cell r="BT48">
            <v>-7.9718671891018857</v>
          </cell>
          <cell r="BU48">
            <v>43.498963569685657</v>
          </cell>
          <cell r="BV48">
            <v>50.422579242270331</v>
          </cell>
          <cell r="BW48">
            <v>58.50404529111529</v>
          </cell>
          <cell r="BX48">
            <v>69.248215987613548</v>
          </cell>
          <cell r="BY48">
            <v>64.718317229981039</v>
          </cell>
          <cell r="BZ48">
            <v>615.19398000000001</v>
          </cell>
          <cell r="CA48">
            <v>400.79887673999997</v>
          </cell>
          <cell r="CB48">
            <v>724.87496499999986</v>
          </cell>
          <cell r="CC48">
            <v>2192.212018763676</v>
          </cell>
          <cell r="CD48">
            <v>1740.8678217399997</v>
          </cell>
          <cell r="CE48">
            <v>451.34419702367632</v>
          </cell>
          <cell r="CF48">
            <v>25.926390929126207</v>
          </cell>
        </row>
        <row r="49">
          <cell r="G49" t="str">
            <v>Más Transferencias de Inversión</v>
          </cell>
          <cell r="L49">
            <v>346.29999999999995</v>
          </cell>
          <cell r="M49">
            <v>0</v>
          </cell>
          <cell r="N49">
            <v>346.29999999999995</v>
          </cell>
          <cell r="O49">
            <v>11.120173399999999</v>
          </cell>
          <cell r="P49">
            <v>29.652177999999999</v>
          </cell>
          <cell r="Q49">
            <v>10.730986</v>
          </cell>
          <cell r="R49">
            <v>5.4240189999999995</v>
          </cell>
          <cell r="S49">
            <v>14.851702899999999</v>
          </cell>
          <cell r="T49">
            <v>13.2781456</v>
          </cell>
          <cell r="U49">
            <v>40.577399999999997</v>
          </cell>
          <cell r="V49">
            <v>20.845372000000001</v>
          </cell>
          <cell r="W49">
            <v>31.52</v>
          </cell>
          <cell r="X49">
            <v>31.52</v>
          </cell>
          <cell r="Y49">
            <v>15.52</v>
          </cell>
          <cell r="Z49">
            <v>10.82</v>
          </cell>
          <cell r="AA49">
            <v>235.85997690000002</v>
          </cell>
          <cell r="AB49">
            <v>0.32179267231716502</v>
          </cell>
          <cell r="AC49" t="str">
            <v xml:space="preserve"> </v>
          </cell>
          <cell r="AD49">
            <v>0.32179267231716502</v>
          </cell>
          <cell r="AE49">
            <v>0</v>
          </cell>
          <cell r="AF49">
            <v>1.4073423994790084</v>
          </cell>
          <cell r="AG49">
            <v>8.4886565217673784</v>
          </cell>
          <cell r="AH49">
            <v>13.209656852907692</v>
          </cell>
          <cell r="AI49">
            <v>1.1169049332947674</v>
          </cell>
          <cell r="AJ49">
            <v>26.974367510777135</v>
          </cell>
          <cell r="AK49">
            <v>23.559686270522533</v>
          </cell>
          <cell r="AL49">
            <v>99.783051730031275</v>
          </cell>
          <cell r="AM49">
            <v>67.327521146702423</v>
          </cell>
          <cell r="AN49">
            <v>33.373038673950695</v>
          </cell>
          <cell r="AO49">
            <v>35.530150621440647</v>
          </cell>
          <cell r="AP49">
            <v>11.120173399999999</v>
          </cell>
          <cell r="AQ49">
            <v>28.24483560052099</v>
          </cell>
          <cell r="AR49">
            <v>2.2423294782326213</v>
          </cell>
          <cell r="AS49">
            <v>-7.7856378529076924</v>
          </cell>
          <cell r="AT49">
            <v>13.734797966705232</v>
          </cell>
          <cell r="AU49">
            <v>-13.696221910777135</v>
          </cell>
          <cell r="AV49">
            <v>17.017713729477464</v>
          </cell>
          <cell r="AW49">
            <v>-78.937679730031277</v>
          </cell>
          <cell r="AX49">
            <v>-35.807521146702427</v>
          </cell>
          <cell r="AY49">
            <v>40.772351400000005</v>
          </cell>
          <cell r="AZ49">
            <v>51.503337399999999</v>
          </cell>
          <cell r="BA49">
            <v>56.927356400000001</v>
          </cell>
          <cell r="BB49">
            <v>71.7790593</v>
          </cell>
          <cell r="BC49">
            <v>85.057204900000002</v>
          </cell>
          <cell r="BD49">
            <v>125.6346049</v>
          </cell>
          <cell r="BE49">
            <v>146.4799769</v>
          </cell>
          <cell r="BF49">
            <v>177.99997689999998</v>
          </cell>
          <cell r="BG49">
            <v>209.51997689999999</v>
          </cell>
          <cell r="BH49">
            <v>1.4073423994790084</v>
          </cell>
          <cell r="BI49">
            <v>9.8959989212463881</v>
          </cell>
          <cell r="BJ49">
            <v>23.10565577415408</v>
          </cell>
          <cell r="BK49">
            <v>24.222560707448849</v>
          </cell>
          <cell r="BL49">
            <v>51.196928218225978</v>
          </cell>
          <cell r="BM49">
            <v>74.756614488748511</v>
          </cell>
          <cell r="BN49">
            <v>174.53966621877979</v>
          </cell>
          <cell r="BO49">
            <v>241.86718736548221</v>
          </cell>
          <cell r="BP49">
            <v>275.24022603943291</v>
          </cell>
          <cell r="BQ49">
            <v>39.365009000520992</v>
          </cell>
          <cell r="BR49">
            <v>41.607338478753611</v>
          </cell>
          <cell r="BS49">
            <v>33.821700625845921</v>
          </cell>
          <cell r="BT49">
            <v>47.556498592551151</v>
          </cell>
          <cell r="BU49">
            <v>33.860276681774018</v>
          </cell>
          <cell r="BV49">
            <v>50.877990411251474</v>
          </cell>
          <cell r="BW49">
            <v>-28.059689318779789</v>
          </cell>
          <cell r="BX49">
            <v>-63.867210465482231</v>
          </cell>
          <cell r="BY49">
            <v>-65.720249139432923</v>
          </cell>
          <cell r="BZ49">
            <v>5.0979999999999999</v>
          </cell>
          <cell r="CA49">
            <v>1.7290000000000001</v>
          </cell>
          <cell r="CB49">
            <v>32.038000000000004</v>
          </cell>
          <cell r="CC49">
            <v>51.503337399999999</v>
          </cell>
          <cell r="CD49">
            <v>38.865000000000002</v>
          </cell>
          <cell r="CE49">
            <v>12.638337399999998</v>
          </cell>
          <cell r="CF49">
            <v>32.518557571079377</v>
          </cell>
        </row>
        <row r="50">
          <cell r="H50" t="str">
            <v>Subsidio Tarifas Eléctricas</v>
          </cell>
          <cell r="L50">
            <v>97.1</v>
          </cell>
          <cell r="N50">
            <v>97.1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27</v>
          </cell>
          <cell r="V50">
            <v>10.054</v>
          </cell>
          <cell r="W50">
            <v>27</v>
          </cell>
          <cell r="X50">
            <v>27</v>
          </cell>
          <cell r="Y50">
            <v>6</v>
          </cell>
          <cell r="Z50">
            <v>0</v>
          </cell>
          <cell r="AA50">
            <v>97.054000000000002</v>
          </cell>
          <cell r="AB50">
            <v>9.0228323655780332E-2</v>
          </cell>
          <cell r="AC50" t="str">
            <v xml:space="preserve"> </v>
          </cell>
          <cell r="AD50">
            <v>9.0228323655780332E-2</v>
          </cell>
          <cell r="AE50">
            <v>0</v>
          </cell>
          <cell r="AF50">
            <v>1.398905882451426</v>
          </cell>
          <cell r="AG50">
            <v>8.3462902969269273</v>
          </cell>
          <cell r="AH50">
            <v>0.29018558979381703</v>
          </cell>
          <cell r="AI50">
            <v>0.1804515432331299</v>
          </cell>
          <cell r="AJ50">
            <v>26.186607733326635</v>
          </cell>
          <cell r="AK50">
            <v>7.3156031040458071E-3</v>
          </cell>
          <cell r="AL50">
            <v>26.010220414040198</v>
          </cell>
          <cell r="AM50">
            <v>34.680022937123816</v>
          </cell>
          <cell r="AN50">
            <v>0</v>
          </cell>
          <cell r="AO50">
            <v>0</v>
          </cell>
          <cell r="AP50">
            <v>0</v>
          </cell>
          <cell r="AQ50">
            <v>-1.398905882451426</v>
          </cell>
          <cell r="AR50">
            <v>-8.3462902969269273</v>
          </cell>
          <cell r="AS50">
            <v>-0.29018558979381703</v>
          </cell>
          <cell r="AT50">
            <v>-0.1804515432331299</v>
          </cell>
          <cell r="AU50">
            <v>-26.186607733326635</v>
          </cell>
          <cell r="AV50">
            <v>26.992684396895953</v>
          </cell>
          <cell r="AW50">
            <v>-15.956220414040198</v>
          </cell>
          <cell r="AX50">
            <v>-7.680022937123816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27</v>
          </cell>
          <cell r="BE50">
            <v>37.054000000000002</v>
          </cell>
          <cell r="BF50">
            <v>64.054000000000002</v>
          </cell>
          <cell r="BG50">
            <v>91.054000000000002</v>
          </cell>
          <cell r="BH50">
            <v>1.398905882451426</v>
          </cell>
          <cell r="BI50">
            <v>9.7451961793783539</v>
          </cell>
          <cell r="BJ50">
            <v>10.035381769172171</v>
          </cell>
          <cell r="BK50">
            <v>10.2158333124053</v>
          </cell>
          <cell r="BL50">
            <v>36.402441045731933</v>
          </cell>
          <cell r="BM50">
            <v>36.40975664883598</v>
          </cell>
          <cell r="BN50">
            <v>62.419977062876178</v>
          </cell>
          <cell r="BO50">
            <v>97.1</v>
          </cell>
          <cell r="BP50">
            <v>97.1</v>
          </cell>
          <cell r="BQ50">
            <v>-1.398905882451426</v>
          </cell>
          <cell r="BR50">
            <v>-9.7451961793783539</v>
          </cell>
          <cell r="BS50">
            <v>-10.035381769172171</v>
          </cell>
          <cell r="BT50">
            <v>-10.2158333124053</v>
          </cell>
          <cell r="BU50">
            <v>-36.402441045731933</v>
          </cell>
          <cell r="BV50">
            <v>-9.4097566488359803</v>
          </cell>
          <cell r="BW50">
            <v>-25.365977062876176</v>
          </cell>
          <cell r="BX50">
            <v>-33.045999999999992</v>
          </cell>
          <cell r="BY50">
            <v>-6.0459999999999923</v>
          </cell>
          <cell r="BZ50">
            <v>0</v>
          </cell>
          <cell r="CA50">
            <v>1.7210000000000001</v>
          </cell>
          <cell r="CB50">
            <v>10.268000000000001</v>
          </cell>
          <cell r="CC50">
            <v>0</v>
          </cell>
          <cell r="CD50">
            <v>11.989000000000001</v>
          </cell>
          <cell r="CE50">
            <v>-11.989000000000001</v>
          </cell>
          <cell r="CF50">
            <v>-100</v>
          </cell>
        </row>
        <row r="51">
          <cell r="H51" t="str">
            <v>Fosga</v>
          </cell>
          <cell r="L51">
            <v>0</v>
          </cell>
          <cell r="N51">
            <v>0</v>
          </cell>
          <cell r="O51">
            <v>0</v>
          </cell>
          <cell r="P51">
            <v>12.5</v>
          </cell>
          <cell r="Q51">
            <v>3.8</v>
          </cell>
          <cell r="R51">
            <v>4.87</v>
          </cell>
          <cell r="S51">
            <v>5.7</v>
          </cell>
          <cell r="T51">
            <v>7.2160000000000002</v>
          </cell>
          <cell r="U51">
            <v>4.5199999999999996</v>
          </cell>
          <cell r="V51">
            <v>3</v>
          </cell>
          <cell r="W51">
            <v>4.5199999999999996</v>
          </cell>
          <cell r="X51">
            <v>4.5199999999999996</v>
          </cell>
          <cell r="Y51">
            <v>9.52</v>
          </cell>
          <cell r="Z51">
            <v>10.82</v>
          </cell>
          <cell r="AA51">
            <v>70.98599999999999</v>
          </cell>
          <cell r="AB51" t="str">
            <v xml:space="preserve"> </v>
          </cell>
          <cell r="AC51" t="str">
            <v xml:space="preserve"> </v>
          </cell>
          <cell r="AD51" t="str">
            <v xml:space="preserve"> 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12.5</v>
          </cell>
          <cell r="AR51">
            <v>3.8</v>
          </cell>
          <cell r="AS51">
            <v>4.87</v>
          </cell>
          <cell r="AT51">
            <v>5.7</v>
          </cell>
          <cell r="AU51">
            <v>7.2160000000000002</v>
          </cell>
          <cell r="AV51">
            <v>4.5199999999999996</v>
          </cell>
          <cell r="AW51">
            <v>3</v>
          </cell>
          <cell r="AX51">
            <v>4.5199999999999996</v>
          </cell>
          <cell r="AY51">
            <v>12.5</v>
          </cell>
          <cell r="AZ51">
            <v>16.3</v>
          </cell>
          <cell r="BA51">
            <v>21.17</v>
          </cell>
          <cell r="BB51">
            <v>26.87</v>
          </cell>
          <cell r="BC51">
            <v>34.085999999999999</v>
          </cell>
          <cell r="BD51">
            <v>38.605999999999995</v>
          </cell>
          <cell r="BE51">
            <v>41.605999999999995</v>
          </cell>
          <cell r="BF51">
            <v>46.125999999999991</v>
          </cell>
          <cell r="BG51">
            <v>50.645999999999987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12.5</v>
          </cell>
          <cell r="BR51">
            <v>16.3</v>
          </cell>
          <cell r="BS51">
            <v>21.17</v>
          </cell>
          <cell r="BT51">
            <v>26.87</v>
          </cell>
          <cell r="BU51">
            <v>34.085999999999999</v>
          </cell>
          <cell r="BV51">
            <v>38.605999999999995</v>
          </cell>
          <cell r="BW51">
            <v>41.605999999999995</v>
          </cell>
          <cell r="BX51">
            <v>46.125999999999991</v>
          </cell>
          <cell r="BY51">
            <v>50.645999999999987</v>
          </cell>
          <cell r="BZ51">
            <v>0</v>
          </cell>
          <cell r="CA51">
            <v>0</v>
          </cell>
          <cell r="CB51">
            <v>20.8</v>
          </cell>
          <cell r="CC51">
            <v>16.3</v>
          </cell>
          <cell r="CD51">
            <v>20.8</v>
          </cell>
          <cell r="CE51">
            <v>-4.5</v>
          </cell>
          <cell r="CF51">
            <v>-21.634615384615387</v>
          </cell>
        </row>
        <row r="52">
          <cell r="H52" t="str">
            <v>Ancianos Indigentes</v>
          </cell>
          <cell r="L52">
            <v>29</v>
          </cell>
          <cell r="N52">
            <v>29</v>
          </cell>
          <cell r="O52">
            <v>1.8348734</v>
          </cell>
          <cell r="P52">
            <v>5.9269780000000001</v>
          </cell>
          <cell r="Q52">
            <v>2.8377759999999999</v>
          </cell>
          <cell r="R52">
            <v>0.37401899999999999</v>
          </cell>
          <cell r="S52">
            <v>4.4152029000000006</v>
          </cell>
          <cell r="T52">
            <v>1.4326456000000001</v>
          </cell>
          <cell r="U52">
            <v>0.22790000000000002</v>
          </cell>
          <cell r="V52">
            <v>7.6561999999999991E-2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17.125956900000002</v>
          </cell>
          <cell r="AB52">
            <v>2.6947697075361789E-2</v>
          </cell>
          <cell r="AC52" t="str">
            <v xml:space="preserve"> </v>
          </cell>
          <cell r="AD52">
            <v>2.6947697075361789E-2</v>
          </cell>
          <cell r="AE52">
            <v>0</v>
          </cell>
          <cell r="AF52">
            <v>8.4365170275823194E-3</v>
          </cell>
          <cell r="AG52">
            <v>0.14236622484045164</v>
          </cell>
          <cell r="AH52">
            <v>12.919471263113875</v>
          </cell>
          <cell r="AI52">
            <v>0.93645339006163753</v>
          </cell>
          <cell r="AJ52">
            <v>0.78775977745049908</v>
          </cell>
          <cell r="AK52">
            <v>0.33851524573174058</v>
          </cell>
          <cell r="AL52">
            <v>1.6440662557501047</v>
          </cell>
          <cell r="AM52">
            <v>1.4331533300605466</v>
          </cell>
          <cell r="AN52">
            <v>2.1586937944326263</v>
          </cell>
          <cell r="AO52">
            <v>4.3158057419225804</v>
          </cell>
          <cell r="AP52">
            <v>1.8348734</v>
          </cell>
          <cell r="AQ52">
            <v>5.9185414829724179</v>
          </cell>
          <cell r="AR52">
            <v>2.6954097751595483</v>
          </cell>
          <cell r="AS52">
            <v>-12.545452263113875</v>
          </cell>
          <cell r="AT52">
            <v>3.4787495099383632</v>
          </cell>
          <cell r="AU52">
            <v>0.644885822549501</v>
          </cell>
          <cell r="AV52">
            <v>-0.11061524573174056</v>
          </cell>
          <cell r="AW52">
            <v>-1.5675042557501047</v>
          </cell>
          <cell r="AX52">
            <v>-1.4331533300605466</v>
          </cell>
          <cell r="AY52">
            <v>7.7618514000000003</v>
          </cell>
          <cell r="AZ52">
            <v>10.599627399999999</v>
          </cell>
          <cell r="BA52">
            <v>10.9736464</v>
          </cell>
          <cell r="BB52">
            <v>15.3888493</v>
          </cell>
          <cell r="BC52">
            <v>16.821494900000001</v>
          </cell>
          <cell r="BD52">
            <v>17.049394900000003</v>
          </cell>
          <cell r="BE52">
            <v>17.125956900000002</v>
          </cell>
          <cell r="BF52">
            <v>17.125956900000002</v>
          </cell>
          <cell r="BG52">
            <v>17.125956900000002</v>
          </cell>
          <cell r="BH52">
            <v>8.4365170275823194E-3</v>
          </cell>
          <cell r="BI52">
            <v>0.15080274186803397</v>
          </cell>
          <cell r="BJ52">
            <v>13.070274004981909</v>
          </cell>
          <cell r="BK52">
            <v>14.006727395043548</v>
          </cell>
          <cell r="BL52">
            <v>14.794487172494048</v>
          </cell>
          <cell r="BM52">
            <v>15.133002418225788</v>
          </cell>
          <cell r="BN52">
            <v>16.777068673975894</v>
          </cell>
          <cell r="BO52">
            <v>18.210222004036439</v>
          </cell>
          <cell r="BP52">
            <v>20.368915798469065</v>
          </cell>
          <cell r="BQ52">
            <v>7.7534148829724181</v>
          </cell>
          <cell r="BR52">
            <v>10.448824658131965</v>
          </cell>
          <cell r="BS52">
            <v>-2.0966276049819097</v>
          </cell>
          <cell r="BT52">
            <v>1.3821219049564526</v>
          </cell>
          <cell r="BU52">
            <v>2.0270077275059535</v>
          </cell>
          <cell r="BV52">
            <v>1.9163924817742153</v>
          </cell>
          <cell r="BW52">
            <v>0.34888822602410841</v>
          </cell>
          <cell r="BX52">
            <v>-1.0842651040364366</v>
          </cell>
          <cell r="BY52">
            <v>-3.2429588984690625</v>
          </cell>
          <cell r="BZ52">
            <v>0</v>
          </cell>
          <cell r="CA52">
            <v>8.0000000000000002E-3</v>
          </cell>
          <cell r="CB52">
            <v>0.13500000000000001</v>
          </cell>
          <cell r="CC52">
            <v>10.599627399999999</v>
          </cell>
          <cell r="CD52">
            <v>0.14300000000000002</v>
          </cell>
          <cell r="CE52">
            <v>10.456627399999999</v>
          </cell>
          <cell r="CF52">
            <v>7312.3268531468511</v>
          </cell>
        </row>
        <row r="53">
          <cell r="H53" t="str">
            <v>Fondo Solidaridad Pensional</v>
          </cell>
          <cell r="L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 t="str">
            <v xml:space="preserve"> </v>
          </cell>
          <cell r="AC53" t="str">
            <v xml:space="preserve"> </v>
          </cell>
          <cell r="AD53" t="str">
            <v xml:space="preserve"> 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5.0979999999999999</v>
          </cell>
          <cell r="CA53">
            <v>0</v>
          </cell>
          <cell r="CB53">
            <v>0.83499999999999996</v>
          </cell>
          <cell r="CC53">
            <v>0</v>
          </cell>
          <cell r="CD53">
            <v>5.9329999999999998</v>
          </cell>
          <cell r="CE53">
            <v>-5.9329999999999998</v>
          </cell>
          <cell r="CF53">
            <v>-100</v>
          </cell>
        </row>
        <row r="54">
          <cell r="H54" t="str">
            <v>Fondo Compensación Educativa</v>
          </cell>
          <cell r="L54">
            <v>220.2</v>
          </cell>
          <cell r="N54">
            <v>220.2</v>
          </cell>
          <cell r="O54">
            <v>9.2852999999999994</v>
          </cell>
          <cell r="P54">
            <v>11.225200000000001</v>
          </cell>
          <cell r="Q54">
            <v>4.09321</v>
          </cell>
          <cell r="R54">
            <v>0.18</v>
          </cell>
          <cell r="S54">
            <v>4.7365000000000004</v>
          </cell>
          <cell r="T54">
            <v>4.6295000000000002</v>
          </cell>
          <cell r="U54">
            <v>8.8294999999999995</v>
          </cell>
          <cell r="V54">
            <v>7.7148100000000008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50.694019999999995</v>
          </cell>
          <cell r="AB54">
            <v>0.20461665158602299</v>
          </cell>
          <cell r="AC54" t="str">
            <v xml:space="preserve"> </v>
          </cell>
          <cell r="AD54">
            <v>0.20461665158602299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23.213855421686748</v>
          </cell>
          <cell r="AL54">
            <v>72.128765060240966</v>
          </cell>
          <cell r="AM54">
            <v>31.214344879518066</v>
          </cell>
          <cell r="AN54">
            <v>31.214344879518066</v>
          </cell>
          <cell r="AO54">
            <v>31.214344879518066</v>
          </cell>
          <cell r="AP54">
            <v>9.2852999999999994</v>
          </cell>
          <cell r="AQ54">
            <v>11.225200000000001</v>
          </cell>
          <cell r="AR54">
            <v>4.09321</v>
          </cell>
          <cell r="AS54">
            <v>0.18</v>
          </cell>
          <cell r="AT54">
            <v>4.7365000000000004</v>
          </cell>
          <cell r="AU54">
            <v>4.6295000000000002</v>
          </cell>
          <cell r="AV54">
            <v>-14.384355421686749</v>
          </cell>
          <cell r="AW54">
            <v>-64.413955060240966</v>
          </cell>
          <cell r="AX54">
            <v>-31.214344879518066</v>
          </cell>
          <cell r="AY54">
            <v>20.5105</v>
          </cell>
          <cell r="AZ54">
            <v>24.60371</v>
          </cell>
          <cell r="BA54">
            <v>24.783709999999999</v>
          </cell>
          <cell r="BB54">
            <v>29.520209999999999</v>
          </cell>
          <cell r="BC54">
            <v>34.149709999999999</v>
          </cell>
          <cell r="BD54">
            <v>42.979209999999995</v>
          </cell>
          <cell r="BE54">
            <v>50.694019999999995</v>
          </cell>
          <cell r="BF54">
            <v>50.694019999999995</v>
          </cell>
          <cell r="BG54">
            <v>50.694019999999995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23.213855421686748</v>
          </cell>
          <cell r="BN54">
            <v>95.34262048192771</v>
          </cell>
          <cell r="BO54">
            <v>126.55696536144578</v>
          </cell>
          <cell r="BP54">
            <v>157.77131024096383</v>
          </cell>
          <cell r="BQ54">
            <v>20.5105</v>
          </cell>
          <cell r="BR54">
            <v>24.60371</v>
          </cell>
          <cell r="BS54">
            <v>24.783709999999999</v>
          </cell>
          <cell r="BT54">
            <v>29.520209999999999</v>
          </cell>
          <cell r="BU54">
            <v>34.149709999999999</v>
          </cell>
          <cell r="BV54">
            <v>19.765354578313246</v>
          </cell>
          <cell r="BW54">
            <v>-44.648600481927716</v>
          </cell>
          <cell r="BX54">
            <v>-75.862945361445782</v>
          </cell>
          <cell r="BY54">
            <v>-107.07729024096383</v>
          </cell>
          <cell r="BZ54">
            <v>0</v>
          </cell>
          <cell r="CA54">
            <v>0</v>
          </cell>
          <cell r="CB54">
            <v>0</v>
          </cell>
          <cell r="CC54">
            <v>24.60371</v>
          </cell>
          <cell r="CD54">
            <v>0</v>
          </cell>
          <cell r="CE54">
            <v>24.60371</v>
          </cell>
          <cell r="CF54" t="str">
            <v xml:space="preserve">n.a. </v>
          </cell>
        </row>
        <row r="55">
          <cell r="G55" t="str">
            <v>Más Transferencias de Deuda</v>
          </cell>
          <cell r="L55">
            <v>177.85391466988909</v>
          </cell>
          <cell r="M55">
            <v>0</v>
          </cell>
          <cell r="N55">
            <v>177.85391466988909</v>
          </cell>
          <cell r="O55">
            <v>0.65426953900000007</v>
          </cell>
          <cell r="P55">
            <v>24.687984660999998</v>
          </cell>
          <cell r="Q55">
            <v>2.0402732663333336</v>
          </cell>
          <cell r="R55">
            <v>3.321029274363636</v>
          </cell>
          <cell r="S55">
            <v>11.226935897980429</v>
          </cell>
          <cell r="T55">
            <v>28.685882641888888</v>
          </cell>
          <cell r="U55">
            <v>0.41397398922222223</v>
          </cell>
          <cell r="V55">
            <v>34.224566441666667</v>
          </cell>
          <cell r="W55">
            <v>1.2387761833333333</v>
          </cell>
          <cell r="X55">
            <v>2.2599205617777773</v>
          </cell>
          <cell r="Y55">
            <v>12.437870640333331</v>
          </cell>
          <cell r="Z55">
            <v>12.58805003</v>
          </cell>
          <cell r="AA55">
            <v>133.77953312689959</v>
          </cell>
          <cell r="AB55">
            <v>0.16526735917901433</v>
          </cell>
          <cell r="AC55" t="str">
            <v xml:space="preserve"> </v>
          </cell>
          <cell r="AD55">
            <v>0.16526735917901433</v>
          </cell>
          <cell r="AE55">
            <v>2.7382788515788858</v>
          </cell>
          <cell r="AF55">
            <v>37.841788827218167</v>
          </cell>
          <cell r="AG55">
            <v>0.60866219444955894</v>
          </cell>
          <cell r="AH55">
            <v>2.9755506807456689</v>
          </cell>
          <cell r="AI55">
            <v>11.97493600495687</v>
          </cell>
          <cell r="AJ55">
            <v>45.798330754943443</v>
          </cell>
          <cell r="AK55">
            <v>0.98597126951555292</v>
          </cell>
          <cell r="AL55">
            <v>41.521531819230319</v>
          </cell>
          <cell r="AM55">
            <v>1.3428440887838857</v>
          </cell>
          <cell r="AN55">
            <v>2.4087476457022081</v>
          </cell>
          <cell r="AO55">
            <v>7.4771926772853803</v>
          </cell>
          <cell r="AP55">
            <v>-2.0840093125788859</v>
          </cell>
          <cell r="AQ55">
            <v>-13.153804166218169</v>
          </cell>
          <cell r="AR55">
            <v>1.4316110718837747</v>
          </cell>
          <cell r="AS55">
            <v>0.34547859361796718</v>
          </cell>
          <cell r="AT55">
            <v>-0.74800010697644126</v>
          </cell>
          <cell r="AU55">
            <v>-17.112448113054555</v>
          </cell>
          <cell r="AV55">
            <v>-0.57199728029333063</v>
          </cell>
          <cell r="AW55">
            <v>-7.2969653775636516</v>
          </cell>
          <cell r="AX55">
            <v>-0.10406790545055244</v>
          </cell>
          <cell r="AY55">
            <v>25.342254199999999</v>
          </cell>
          <cell r="AZ55">
            <v>27.382527466333332</v>
          </cell>
          <cell r="BA55">
            <v>30.703556740696968</v>
          </cell>
          <cell r="BB55">
            <v>41.930492638677393</v>
          </cell>
          <cell r="BC55">
            <v>70.616375280566288</v>
          </cell>
          <cell r="BD55">
            <v>71.030349269788502</v>
          </cell>
          <cell r="BE55">
            <v>105.25491571145517</v>
          </cell>
          <cell r="BF55">
            <v>106.49369189478851</v>
          </cell>
          <cell r="BG55">
            <v>108.75361245656629</v>
          </cell>
          <cell r="BH55">
            <v>40.580067678797057</v>
          </cell>
          <cell r="BI55">
            <v>41.188729873246615</v>
          </cell>
          <cell r="BJ55">
            <v>44.164280553992285</v>
          </cell>
          <cell r="BK55">
            <v>56.139216558949151</v>
          </cell>
          <cell r="BL55">
            <v>101.93754731389259</v>
          </cell>
          <cell r="BM55">
            <v>102.92351858340814</v>
          </cell>
          <cell r="BN55">
            <v>144.44505040263846</v>
          </cell>
          <cell r="BO55">
            <v>145.78789449142235</v>
          </cell>
          <cell r="BP55">
            <v>148.19664213712457</v>
          </cell>
          <cell r="BQ55">
            <v>-15.237813478797056</v>
          </cell>
          <cell r="BR55">
            <v>-13.806202406913286</v>
          </cell>
          <cell r="BS55">
            <v>-13.460723813295317</v>
          </cell>
          <cell r="BT55">
            <v>-14.208723920271758</v>
          </cell>
          <cell r="BU55">
            <v>-31.321172033326306</v>
          </cell>
          <cell r="BV55">
            <v>-31.893169313619641</v>
          </cell>
          <cell r="BW55">
            <v>-39.190134691183289</v>
          </cell>
          <cell r="BX55">
            <v>-39.294202596633838</v>
          </cell>
          <cell r="BY55">
            <v>-39.443029680558283</v>
          </cell>
          <cell r="BZ55">
            <v>2.1337000000000002</v>
          </cell>
          <cell r="CA55">
            <v>25.866163459999999</v>
          </cell>
          <cell r="CB55">
            <v>0.60479949999999993</v>
          </cell>
          <cell r="CC55">
            <v>27.382527466333332</v>
          </cell>
          <cell r="CD55">
            <v>28.604662959999999</v>
          </cell>
          <cell r="CE55">
            <v>-1.2221354936666664</v>
          </cell>
          <cell r="CF55">
            <v>-4.2725044352931789</v>
          </cell>
          <cell r="CI55">
            <v>338.12739999999997</v>
          </cell>
        </row>
        <row r="56">
          <cell r="H56" t="str">
            <v>Deuda Externa Entidades</v>
          </cell>
          <cell r="L56">
            <v>122.43058841578632</v>
          </cell>
          <cell r="N56">
            <v>122.43058841578632</v>
          </cell>
          <cell r="O56">
            <v>5.5769539000000007E-2</v>
          </cell>
          <cell r="P56">
            <v>23.123284661</v>
          </cell>
          <cell r="Q56">
            <v>0.18767326633333339</v>
          </cell>
          <cell r="R56">
            <v>1.5677292743636362</v>
          </cell>
          <cell r="S56">
            <v>10.640369487980429</v>
          </cell>
          <cell r="T56">
            <v>4.5132826418888898</v>
          </cell>
          <cell r="U56">
            <v>5.9673989222222203E-2</v>
          </cell>
          <cell r="V56">
            <v>34.019566441666669</v>
          </cell>
          <cell r="W56">
            <v>0.80927618333333329</v>
          </cell>
          <cell r="X56">
            <v>1.8941205617777774</v>
          </cell>
          <cell r="Y56">
            <v>12.261470640333332</v>
          </cell>
          <cell r="Z56">
            <v>0</v>
          </cell>
          <cell r="AA56">
            <v>89.132216686899625</v>
          </cell>
          <cell r="AB56">
            <v>0.11376628997885889</v>
          </cell>
          <cell r="AC56" t="str">
            <v xml:space="preserve"> </v>
          </cell>
          <cell r="AD56">
            <v>0.11376628997885889</v>
          </cell>
          <cell r="AE56">
            <v>2.4042955140057494</v>
          </cell>
          <cell r="AF56">
            <v>37.180898418894088</v>
          </cell>
          <cell r="AG56">
            <v>0.26214014023384996</v>
          </cell>
          <cell r="AH56">
            <v>2.7159775875713388</v>
          </cell>
          <cell r="AI56">
            <v>10.581432294611959</v>
          </cell>
          <cell r="AJ56">
            <v>11.434353326463118</v>
          </cell>
          <cell r="AK56">
            <v>0.92642613732675994</v>
          </cell>
          <cell r="AL56">
            <v>41.317225185282524</v>
          </cell>
          <cell r="AM56">
            <v>1.136809529216718</v>
          </cell>
          <cell r="AN56">
            <v>2.1860920873201168</v>
          </cell>
          <cell r="AO56">
            <v>7.0565662122265298</v>
          </cell>
          <cell r="AP56">
            <v>-2.3485259750057494</v>
          </cell>
          <cell r="AQ56">
            <v>-14.057613757894089</v>
          </cell>
          <cell r="AR56">
            <v>-7.4466873900516567E-2</v>
          </cell>
          <cell r="AS56">
            <v>-1.1482483132077026</v>
          </cell>
          <cell r="AT56">
            <v>5.893719336846992E-2</v>
          </cell>
          <cell r="AU56">
            <v>-6.9210706845742278</v>
          </cell>
          <cell r="AV56">
            <v>-0.86675214810453771</v>
          </cell>
          <cell r="AW56">
            <v>-7.2976587436158553</v>
          </cell>
          <cell r="AX56">
            <v>-0.32753334588338467</v>
          </cell>
          <cell r="AY56">
            <v>23.179054199999999</v>
          </cell>
          <cell r="AZ56">
            <v>23.366727466333334</v>
          </cell>
          <cell r="BA56">
            <v>24.934456740696969</v>
          </cell>
          <cell r="BB56">
            <v>35.574826228677395</v>
          </cell>
          <cell r="BC56">
            <v>40.088108870566288</v>
          </cell>
          <cell r="BD56">
            <v>40.147782859788506</v>
          </cell>
          <cell r="BE56">
            <v>74.167349301455175</v>
          </cell>
          <cell r="BF56">
            <v>74.976625484788514</v>
          </cell>
          <cell r="BG56">
            <v>76.870746046566296</v>
          </cell>
          <cell r="BH56">
            <v>39.585193932899841</v>
          </cell>
          <cell r="BI56">
            <v>39.847334073133695</v>
          </cell>
          <cell r="BJ56">
            <v>42.563311660705033</v>
          </cell>
          <cell r="BK56">
            <v>53.14474395531699</v>
          </cell>
          <cell r="BL56">
            <v>64.579097281780108</v>
          </cell>
          <cell r="BM56">
            <v>65.505523419106865</v>
          </cell>
          <cell r="BN56">
            <v>106.82274860438939</v>
          </cell>
          <cell r="BO56">
            <v>107.95955813360611</v>
          </cell>
          <cell r="BP56">
            <v>110.14565022092623</v>
          </cell>
          <cell r="BQ56">
            <v>-16.406139732899842</v>
          </cell>
          <cell r="BR56">
            <v>-16.480606606800361</v>
          </cell>
          <cell r="BS56">
            <v>-17.628854920008063</v>
          </cell>
          <cell r="BT56">
            <v>-17.569917726639595</v>
          </cell>
          <cell r="BU56">
            <v>-24.49098841121382</v>
          </cell>
          <cell r="BV56">
            <v>-25.357740559318358</v>
          </cell>
          <cell r="BW56">
            <v>-32.655399302934214</v>
          </cell>
          <cell r="BX56">
            <v>-32.982932648817595</v>
          </cell>
          <cell r="BY56">
            <v>-33.274904174359932</v>
          </cell>
          <cell r="BZ56">
            <v>1.7278</v>
          </cell>
          <cell r="CA56">
            <v>25.062963459999999</v>
          </cell>
          <cell r="CB56">
            <v>0.1787995</v>
          </cell>
          <cell r="CC56">
            <v>23.366727466333334</v>
          </cell>
          <cell r="CD56">
            <v>26.969562959999998</v>
          </cell>
          <cell r="CE56">
            <v>-3.6028354936666638</v>
          </cell>
          <cell r="CF56">
            <v>-13.358894613940253</v>
          </cell>
          <cell r="CI56">
            <v>1393.1273999999999</v>
          </cell>
        </row>
        <row r="57">
          <cell r="H57" t="str">
            <v>Deuda Interna Entidades</v>
          </cell>
          <cell r="L57">
            <v>55.423326254102776</v>
          </cell>
          <cell r="N57">
            <v>55.423326254102776</v>
          </cell>
          <cell r="O57">
            <v>0.59850000000000003</v>
          </cell>
          <cell r="P57">
            <v>1.5647</v>
          </cell>
          <cell r="Q57">
            <v>1.8526</v>
          </cell>
          <cell r="R57">
            <v>1.7533000000000001</v>
          </cell>
          <cell r="S57">
            <v>0.58656640999999998</v>
          </cell>
          <cell r="T57">
            <v>24.172599999999999</v>
          </cell>
          <cell r="U57">
            <v>0.3543</v>
          </cell>
          <cell r="V57">
            <v>0.20499999999999999</v>
          </cell>
          <cell r="W57">
            <v>0.42949999999999999</v>
          </cell>
          <cell r="X57">
            <v>0.36580000000000001</v>
          </cell>
          <cell r="Y57">
            <v>0.1764</v>
          </cell>
          <cell r="Z57">
            <v>12.58805003</v>
          </cell>
          <cell r="AA57">
            <v>44.647316439999997</v>
          </cell>
          <cell r="AB57">
            <v>5.1501069200155437E-2</v>
          </cell>
          <cell r="AC57" t="str">
            <v xml:space="preserve"> </v>
          </cell>
          <cell r="AD57">
            <v>5.1501069200155437E-2</v>
          </cell>
          <cell r="AE57">
            <v>0.33398333757313658</v>
          </cell>
          <cell r="AF57">
            <v>0.66089040832407797</v>
          </cell>
          <cell r="AG57">
            <v>0.34652205421570897</v>
          </cell>
          <cell r="AH57">
            <v>0.25957309317432997</v>
          </cell>
          <cell r="AI57">
            <v>1.3935037103449099</v>
          </cell>
          <cell r="AJ57">
            <v>34.363977428480325</v>
          </cell>
          <cell r="AK57">
            <v>5.9545132188792982E-2</v>
          </cell>
          <cell r="AL57">
            <v>0.20430663394779458</v>
          </cell>
          <cell r="AM57">
            <v>0.20603455956716779</v>
          </cell>
          <cell r="AN57">
            <v>0.22265555838209106</v>
          </cell>
          <cell r="AO57">
            <v>0.42062646505885048</v>
          </cell>
          <cell r="AP57">
            <v>0.26451666242686345</v>
          </cell>
          <cell r="AQ57">
            <v>0.90380959167592201</v>
          </cell>
          <cell r="AR57">
            <v>1.506077945784291</v>
          </cell>
          <cell r="AS57">
            <v>1.4937269068256702</v>
          </cell>
          <cell r="AT57">
            <v>-0.80693730034490996</v>
          </cell>
          <cell r="AU57">
            <v>-10.191377428480326</v>
          </cell>
          <cell r="AV57">
            <v>0.29475486781120702</v>
          </cell>
          <cell r="AW57">
            <v>6.9336605220540748E-4</v>
          </cell>
          <cell r="AX57">
            <v>0.2234654404328322</v>
          </cell>
          <cell r="AY57">
            <v>2.1631999999999998</v>
          </cell>
          <cell r="AZ57">
            <v>4.0157999999999996</v>
          </cell>
          <cell r="BA57">
            <v>5.7690999999999999</v>
          </cell>
          <cell r="BB57">
            <v>6.3556664099999995</v>
          </cell>
          <cell r="BC57">
            <v>30.528266410000001</v>
          </cell>
          <cell r="BD57">
            <v>30.882566409999999</v>
          </cell>
          <cell r="BE57">
            <v>31.087566409999997</v>
          </cell>
          <cell r="BF57">
            <v>31.517066409999998</v>
          </cell>
          <cell r="BG57">
            <v>31.882866409999998</v>
          </cell>
          <cell r="BH57">
            <v>0.99487374589721456</v>
          </cell>
          <cell r="BI57">
            <v>1.3413958001129236</v>
          </cell>
          <cell r="BJ57">
            <v>1.6009688932872534</v>
          </cell>
          <cell r="BK57">
            <v>2.9944726036321634</v>
          </cell>
          <cell r="BL57">
            <v>37.358450032112486</v>
          </cell>
          <cell r="BM57">
            <v>37.417995164301281</v>
          </cell>
          <cell r="BN57">
            <v>37.622301798249076</v>
          </cell>
          <cell r="BO57">
            <v>37.828336357816241</v>
          </cell>
          <cell r="BP57">
            <v>38.050991916198335</v>
          </cell>
          <cell r="BQ57">
            <v>1.1683262541027852</v>
          </cell>
          <cell r="BR57">
            <v>2.6744041998870758</v>
          </cell>
          <cell r="BS57">
            <v>4.168131106712746</v>
          </cell>
          <cell r="BT57">
            <v>3.3611938063678362</v>
          </cell>
          <cell r="BU57">
            <v>-6.8301836221124859</v>
          </cell>
          <cell r="BV57">
            <v>-6.5354287543012823</v>
          </cell>
          <cell r="BW57">
            <v>-6.5347353882490786</v>
          </cell>
          <cell r="BX57">
            <v>-6.3112699478162426</v>
          </cell>
          <cell r="BY57">
            <v>-6.1681255061983364</v>
          </cell>
          <cell r="BZ57">
            <v>0.40589999999999998</v>
          </cell>
          <cell r="CA57">
            <v>0.80320000000000003</v>
          </cell>
          <cell r="CB57">
            <v>0.42599999999999999</v>
          </cell>
          <cell r="CC57">
            <v>4.0157999999999996</v>
          </cell>
          <cell r="CD57">
            <v>1.6351</v>
          </cell>
          <cell r="CE57">
            <v>2.3806999999999996</v>
          </cell>
          <cell r="CF57">
            <v>145.59965751330193</v>
          </cell>
        </row>
        <row r="58">
          <cell r="BN58">
            <v>0</v>
          </cell>
          <cell r="BW58">
            <v>0</v>
          </cell>
        </row>
        <row r="59">
          <cell r="L59">
            <v>2537.5869837451937</v>
          </cell>
          <cell r="M59">
            <v>0</v>
          </cell>
          <cell r="N59">
            <v>2537.5869837451937</v>
          </cell>
          <cell r="Q59">
            <v>294.0610956759279</v>
          </cell>
          <cell r="R59">
            <v>242.60712493043712</v>
          </cell>
          <cell r="S59">
            <v>163.62961941089</v>
          </cell>
          <cell r="T59">
            <v>144.72957612675719</v>
          </cell>
          <cell r="U59">
            <v>242.82889541177775</v>
          </cell>
          <cell r="V59">
            <v>198.61304410745123</v>
          </cell>
          <cell r="W59">
            <v>511.05546935365669</v>
          </cell>
          <cell r="X59">
            <v>211.26157493933331</v>
          </cell>
          <cell r="Y59">
            <v>97.855146539000003</v>
          </cell>
          <cell r="Z59">
            <v>287.48785082556651</v>
          </cell>
          <cell r="AA59">
            <v>2684.1596631453813</v>
          </cell>
          <cell r="AB59">
            <v>2.3580043220809142</v>
          </cell>
          <cell r="AC59" t="str">
            <v xml:space="preserve"> </v>
          </cell>
          <cell r="AD59">
            <v>2.3580043220809142</v>
          </cell>
          <cell r="AE59">
            <v>139.29688463322262</v>
          </cell>
          <cell r="AF59">
            <v>138.65641176632701</v>
          </cell>
          <cell r="AG59">
            <v>329.85988123361915</v>
          </cell>
          <cell r="AH59">
            <v>241.25266478841922</v>
          </cell>
          <cell r="AI59">
            <v>179.96494847638968</v>
          </cell>
          <cell r="AJ59">
            <v>163.69305167317788</v>
          </cell>
          <cell r="AK59">
            <v>194.7889101078257</v>
          </cell>
          <cell r="AL59">
            <v>278.33786711858227</v>
          </cell>
          <cell r="AM59">
            <v>438.22349769462562</v>
          </cell>
          <cell r="AN59">
            <v>113.58463397436068</v>
          </cell>
          <cell r="AO59">
            <v>75.514513207985942</v>
          </cell>
          <cell r="AP59">
            <v>-1.3528202868892834</v>
          </cell>
          <cell r="AQ59">
            <v>13.429789711923007</v>
          </cell>
          <cell r="AR59">
            <v>-35.798785557691247</v>
          </cell>
          <cell r="AS59">
            <v>1.3544601420178992</v>
          </cell>
          <cell r="AT59">
            <v>-16.335329065499678</v>
          </cell>
          <cell r="AU59">
            <v>-18.963475546420682</v>
          </cell>
          <cell r="AV59">
            <v>48.039985303952051</v>
          </cell>
          <cell r="AW59">
            <v>-79.724823011131036</v>
          </cell>
          <cell r="AX59">
            <v>72.831971659031069</v>
          </cell>
          <cell r="AY59">
            <v>290.03026582458335</v>
          </cell>
          <cell r="AZ59">
            <v>584.09136150051131</v>
          </cell>
          <cell r="BA59">
            <v>826.69848643094838</v>
          </cell>
          <cell r="BB59">
            <v>990.32810584183846</v>
          </cell>
          <cell r="BC59">
            <v>1135.0576819685957</v>
          </cell>
          <cell r="BD59">
            <v>1377.8865773803734</v>
          </cell>
          <cell r="BE59">
            <v>1576.4996214878245</v>
          </cell>
          <cell r="BF59">
            <v>2087.5550908414812</v>
          </cell>
          <cell r="BG59">
            <v>2298.8166657808147</v>
          </cell>
          <cell r="BH59">
            <v>277.95329639954963</v>
          </cell>
          <cell r="BI59">
            <v>607.81317763316883</v>
          </cell>
          <cell r="BJ59">
            <v>849.06584242158806</v>
          </cell>
          <cell r="BK59">
            <v>1029.0307908979776</v>
          </cell>
          <cell r="BL59">
            <v>1192.7238425711555</v>
          </cell>
          <cell r="BM59">
            <v>1387.5127526789813</v>
          </cell>
          <cell r="BN59">
            <v>1665.8506197975639</v>
          </cell>
          <cell r="BO59">
            <v>2104.0741174921895</v>
          </cell>
          <cell r="BP59">
            <v>2217.6587514665503</v>
          </cell>
          <cell r="BQ59">
            <v>12.07696942503371</v>
          </cell>
          <cell r="BR59">
            <v>-23.721816132657551</v>
          </cell>
          <cell r="BS59">
            <v>-22.367355990639567</v>
          </cell>
          <cell r="BT59">
            <v>-38.702685056139217</v>
          </cell>
          <cell r="BU59">
            <v>-57.666160602559842</v>
          </cell>
          <cell r="BV59">
            <v>-9.6261752986079046</v>
          </cell>
          <cell r="BW59">
            <v>-89.350998309739452</v>
          </cell>
          <cell r="BX59">
            <v>-16.519026650708383</v>
          </cell>
          <cell r="BY59">
            <v>81.157914314264417</v>
          </cell>
          <cell r="BZ59">
            <v>51.372504939999999</v>
          </cell>
          <cell r="CA59">
            <v>185.31118026000001</v>
          </cell>
          <cell r="CB59">
            <v>176.49927199999999</v>
          </cell>
          <cell r="CC59">
            <v>584.09136150051131</v>
          </cell>
          <cell r="CD59">
            <v>413.18295719999998</v>
          </cell>
          <cell r="CE59">
            <v>170.90840430051134</v>
          </cell>
          <cell r="CF59">
            <v>41.363856210018767</v>
          </cell>
        </row>
        <row r="60">
          <cell r="L60">
            <v>1857.0093354691621</v>
          </cell>
          <cell r="M60">
            <v>0</v>
          </cell>
          <cell r="N60">
            <v>1857.0093354691621</v>
          </cell>
          <cell r="Q60">
            <v>250.2770903</v>
          </cell>
          <cell r="R60">
            <v>181.92547436683</v>
          </cell>
          <cell r="S60">
            <v>136.10404965729001</v>
          </cell>
          <cell r="T60">
            <v>66.59179432900001</v>
          </cell>
          <cell r="U60">
            <v>201.49002999999999</v>
          </cell>
          <cell r="V60">
            <v>117.15720660522</v>
          </cell>
          <cell r="W60">
            <v>455.76433764899002</v>
          </cell>
          <cell r="X60">
            <v>119.3005</v>
          </cell>
          <cell r="Y60">
            <v>80.678799999999995</v>
          </cell>
          <cell r="Z60">
            <v>223.83</v>
          </cell>
          <cell r="AA60">
            <v>2034.9541098073298</v>
          </cell>
          <cell r="AB60">
            <v>1.725590518563513</v>
          </cell>
          <cell r="AC60" t="str">
            <v xml:space="preserve"> </v>
          </cell>
          <cell r="AD60">
            <v>1.725590518563513</v>
          </cell>
          <cell r="AE60">
            <v>105.5949751885439</v>
          </cell>
          <cell r="AF60">
            <v>83.460269798793149</v>
          </cell>
          <cell r="AG60">
            <v>259.77615401441949</v>
          </cell>
          <cell r="AH60">
            <v>167.34054464170501</v>
          </cell>
          <cell r="AI60">
            <v>133.32951094867099</v>
          </cell>
          <cell r="AJ60">
            <v>88.77389837829439</v>
          </cell>
          <cell r="AK60">
            <v>161.08700066314699</v>
          </cell>
          <cell r="AL60">
            <v>178.59418459334898</v>
          </cell>
          <cell r="AM60">
            <v>334.39982540121105</v>
          </cell>
          <cell r="AN60">
            <v>48.910951726747605</v>
          </cell>
          <cell r="AO60">
            <v>44.769004089069</v>
          </cell>
          <cell r="AP60">
            <v>2.2549181114560923</v>
          </cell>
          <cell r="AQ60">
            <v>10.524663801206856</v>
          </cell>
          <cell r="AR60">
            <v>-9.499063714419492</v>
          </cell>
          <cell r="AS60">
            <v>14.584929725124994</v>
          </cell>
          <cell r="AT60">
            <v>2.7745387086190192</v>
          </cell>
          <cell r="AU60">
            <v>-22.182104049294381</v>
          </cell>
          <cell r="AV60">
            <v>40.403029336852995</v>
          </cell>
          <cell r="AW60">
            <v>-61.436977988128987</v>
          </cell>
          <cell r="AX60">
            <v>121.36451224777898</v>
          </cell>
          <cell r="AY60">
            <v>201.8348269</v>
          </cell>
          <cell r="AZ60">
            <v>452.11191719999999</v>
          </cell>
          <cell r="BA60">
            <v>634.03739156683002</v>
          </cell>
          <cell r="BB60">
            <v>770.14144122412006</v>
          </cell>
          <cell r="BC60">
            <v>836.73323555312004</v>
          </cell>
          <cell r="BD60">
            <v>1038.22326555312</v>
          </cell>
          <cell r="BE60">
            <v>1155.3804721583399</v>
          </cell>
          <cell r="BF60">
            <v>1611.1448098073299</v>
          </cell>
          <cell r="BG60">
            <v>1730.44530980733</v>
          </cell>
          <cell r="BH60">
            <v>189.05524498733706</v>
          </cell>
          <cell r="BI60">
            <v>448.83139900175655</v>
          </cell>
          <cell r="BJ60">
            <v>616.17194364346153</v>
          </cell>
          <cell r="BK60">
            <v>749.50145459213252</v>
          </cell>
          <cell r="BL60">
            <v>838.27535297042687</v>
          </cell>
          <cell r="BM60">
            <v>999.36235363357389</v>
          </cell>
          <cell r="BN60">
            <v>1177.9565382269229</v>
          </cell>
          <cell r="BO60">
            <v>1512.356363628134</v>
          </cell>
          <cell r="BP60">
            <v>1561.2673153548815</v>
          </cell>
          <cell r="BQ60">
            <v>12.779581912662934</v>
          </cell>
          <cell r="BR60">
            <v>3.2805181982434419</v>
          </cell>
          <cell r="BS60">
            <v>17.865447923368492</v>
          </cell>
          <cell r="BT60">
            <v>20.63998663198754</v>
          </cell>
          <cell r="BU60">
            <v>-1.5421174173068266</v>
          </cell>
          <cell r="BV60">
            <v>38.860911919546083</v>
          </cell>
          <cell r="BW60">
            <v>-22.576066068583032</v>
          </cell>
          <cell r="BX60">
            <v>98.788446179195944</v>
          </cell>
          <cell r="BY60">
            <v>169.1779944524485</v>
          </cell>
          <cell r="BZ60">
            <v>22.890900000000002</v>
          </cell>
          <cell r="CA60">
            <v>152.2893</v>
          </cell>
          <cell r="CB60">
            <v>144.3749</v>
          </cell>
          <cell r="CC60">
            <v>452.11191719999999</v>
          </cell>
          <cell r="CD60">
            <v>319.55509999999998</v>
          </cell>
          <cell r="CE60">
            <v>132.55681720000001</v>
          </cell>
          <cell r="CF60">
            <v>41.481677870264001</v>
          </cell>
        </row>
        <row r="61">
          <cell r="G61" t="str">
            <v>Pagos de Gobierno por Tesorería</v>
          </cell>
          <cell r="L61">
            <v>1771.1911754257305</v>
          </cell>
          <cell r="N61">
            <v>1771.1911754257305</v>
          </cell>
          <cell r="O61">
            <v>107.84989329999999</v>
          </cell>
          <cell r="P61">
            <v>93.984933600000005</v>
          </cell>
          <cell r="Q61">
            <v>250.2770903</v>
          </cell>
          <cell r="R61">
            <v>181.92547436683</v>
          </cell>
          <cell r="S61">
            <v>136.10404965729001</v>
          </cell>
          <cell r="T61">
            <v>66.59179432900001</v>
          </cell>
          <cell r="U61">
            <v>201.49002999999999</v>
          </cell>
          <cell r="V61">
            <v>117.15720660522</v>
          </cell>
          <cell r="W61">
            <v>455.76433764899002</v>
          </cell>
          <cell r="X61">
            <v>119.3005</v>
          </cell>
          <cell r="Y61">
            <v>80.678799999999995</v>
          </cell>
          <cell r="Z61">
            <v>223.83</v>
          </cell>
          <cell r="AA61">
            <v>2034.9541098073298</v>
          </cell>
          <cell r="AB61">
            <v>1.6458456295836748</v>
          </cell>
          <cell r="AC61" t="str">
            <v xml:space="preserve"> </v>
          </cell>
          <cell r="AD61">
            <v>1.6458456295836748</v>
          </cell>
          <cell r="AE61">
            <v>105.5949751885439</v>
          </cell>
          <cell r="AF61">
            <v>83.460269798793149</v>
          </cell>
          <cell r="AG61">
            <v>259.77615401441949</v>
          </cell>
          <cell r="AH61">
            <v>167.34054464170501</v>
          </cell>
          <cell r="AI61">
            <v>133.32951094867099</v>
          </cell>
          <cell r="AJ61">
            <v>88.77389837829439</v>
          </cell>
          <cell r="AK61">
            <v>161.08700066314699</v>
          </cell>
          <cell r="AL61">
            <v>178.59418459334898</v>
          </cell>
          <cell r="AM61">
            <v>334.39982540121105</v>
          </cell>
          <cell r="AN61">
            <v>48.910951726747605</v>
          </cell>
          <cell r="AO61">
            <v>44.769004089069</v>
          </cell>
          <cell r="AP61">
            <v>2.2549181114560923</v>
          </cell>
          <cell r="AQ61">
            <v>10.524663801206856</v>
          </cell>
          <cell r="AR61">
            <v>-9.499063714419492</v>
          </cell>
          <cell r="AS61">
            <v>14.584929725124994</v>
          </cell>
          <cell r="AT61">
            <v>2.7745387086190192</v>
          </cell>
          <cell r="AU61">
            <v>-22.182104049294381</v>
          </cell>
          <cell r="AV61">
            <v>40.403029336852995</v>
          </cell>
          <cell r="AW61">
            <v>-61.436977988128987</v>
          </cell>
          <cell r="AX61">
            <v>121.36451224777898</v>
          </cell>
          <cell r="AY61">
            <v>201.8348269</v>
          </cell>
          <cell r="AZ61">
            <v>452.11191719999999</v>
          </cell>
          <cell r="BA61">
            <v>634.03739156683002</v>
          </cell>
          <cell r="BB61">
            <v>770.14144122412006</v>
          </cell>
          <cell r="BC61">
            <v>836.73323555312004</v>
          </cell>
          <cell r="BD61">
            <v>1038.22326555312</v>
          </cell>
          <cell r="BE61">
            <v>1155.3804721583399</v>
          </cell>
          <cell r="BF61">
            <v>1611.1448098073299</v>
          </cell>
          <cell r="BG61">
            <v>1730.44530980733</v>
          </cell>
          <cell r="BH61">
            <v>189.05524498733706</v>
          </cell>
          <cell r="BI61">
            <v>448.83139900175655</v>
          </cell>
          <cell r="BJ61">
            <v>616.17194364346153</v>
          </cell>
          <cell r="BK61">
            <v>749.50145459213252</v>
          </cell>
          <cell r="BL61">
            <v>838.27535297042687</v>
          </cell>
          <cell r="BM61">
            <v>999.36235363357389</v>
          </cell>
          <cell r="BN61">
            <v>1177.9565382269229</v>
          </cell>
          <cell r="BO61">
            <v>1512.356363628134</v>
          </cell>
          <cell r="BP61">
            <v>1561.2673153548815</v>
          </cell>
          <cell r="BQ61">
            <v>12.779581912662934</v>
          </cell>
          <cell r="BR61">
            <v>3.2805181982434419</v>
          </cell>
          <cell r="BS61">
            <v>17.865447923368492</v>
          </cell>
          <cell r="BT61">
            <v>20.63998663198754</v>
          </cell>
          <cell r="BU61">
            <v>-1.5421174173068266</v>
          </cell>
          <cell r="BV61">
            <v>38.860911919546083</v>
          </cell>
          <cell r="BW61">
            <v>-22.576066068583032</v>
          </cell>
          <cell r="BX61">
            <v>98.788446179195944</v>
          </cell>
          <cell r="BY61">
            <v>169.1779944524485</v>
          </cell>
          <cell r="BZ61">
            <v>22.509</v>
          </cell>
          <cell r="CA61">
            <v>141.8793</v>
          </cell>
          <cell r="CB61">
            <v>144.3749</v>
          </cell>
          <cell r="CC61">
            <v>452.11191719999999</v>
          </cell>
          <cell r="CD61">
            <v>308.76319999999998</v>
          </cell>
          <cell r="CE61">
            <v>143.34871720000001</v>
          </cell>
          <cell r="CF61">
            <v>46.426749431279376</v>
          </cell>
        </row>
        <row r="62">
          <cell r="G62" t="str">
            <v>Más Bonos Dec. 4308, Ley 55 y Dec. 700</v>
          </cell>
          <cell r="L62">
            <v>56.5</v>
          </cell>
          <cell r="N62">
            <v>56.5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5.2501547750273832E-2</v>
          </cell>
          <cell r="AC62" t="str">
            <v xml:space="preserve"> </v>
          </cell>
          <cell r="AD62">
            <v>5.2501547750273832E-2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0.38190000000000002</v>
          </cell>
          <cell r="CA62">
            <v>10.41</v>
          </cell>
          <cell r="CB62">
            <v>0</v>
          </cell>
          <cell r="CC62">
            <v>0</v>
          </cell>
          <cell r="CD62">
            <v>10.7919</v>
          </cell>
          <cell r="CE62">
            <v>-10.7919</v>
          </cell>
          <cell r="CF62">
            <v>-100</v>
          </cell>
        </row>
        <row r="63">
          <cell r="G63" t="str">
            <v>Otra deuda Interna</v>
          </cell>
          <cell r="L63">
            <v>29.318160043431551</v>
          </cell>
          <cell r="N63">
            <v>29.318160043431551</v>
          </cell>
          <cell r="AA63">
            <v>0</v>
          </cell>
          <cell r="AB63">
            <v>2.7243341229564462E-2</v>
          </cell>
          <cell r="AC63" t="str">
            <v xml:space="preserve"> </v>
          </cell>
          <cell r="AD63">
            <v>2.7243341229564462E-2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 t="str">
            <v xml:space="preserve">n.a. </v>
          </cell>
        </row>
        <row r="64">
          <cell r="L64">
            <v>680.57764827603137</v>
          </cell>
          <cell r="M64">
            <v>0</v>
          </cell>
          <cell r="N64">
            <v>680.57764827603137</v>
          </cell>
          <cell r="Q64">
            <v>43.784005375927912</v>
          </cell>
          <cell r="R64">
            <v>60.681650563607135</v>
          </cell>
          <cell r="S64">
            <v>27.525569753600006</v>
          </cell>
          <cell r="T64">
            <v>78.137781797757199</v>
          </cell>
          <cell r="U64">
            <v>41.338865411777768</v>
          </cell>
          <cell r="V64">
            <v>81.455837502231233</v>
          </cell>
          <cell r="W64">
            <v>55.291131704666668</v>
          </cell>
          <cell r="X64">
            <v>91.961074939333315</v>
          </cell>
          <cell r="Y64">
            <v>17.176346539000001</v>
          </cell>
          <cell r="Z64">
            <v>63.657850825566527</v>
          </cell>
          <cell r="AA64">
            <v>649.205553338051</v>
          </cell>
          <cell r="AB64">
            <v>0.63241380351740051</v>
          </cell>
          <cell r="AC64" t="str">
            <v xml:space="preserve"> </v>
          </cell>
          <cell r="AD64">
            <v>0.63241380351740051</v>
          </cell>
          <cell r="AE64">
            <v>33.701909444678712</v>
          </cell>
          <cell r="AF64">
            <v>55.196141967533862</v>
          </cell>
          <cell r="AG64">
            <v>70.083727219199687</v>
          </cell>
          <cell r="AH64">
            <v>73.91212014671423</v>
          </cell>
          <cell r="AI64">
            <v>46.635437527718707</v>
          </cell>
          <cell r="AJ64">
            <v>74.9191532948835</v>
          </cell>
          <cell r="AK64">
            <v>33.701909444678712</v>
          </cell>
          <cell r="AL64">
            <v>99.743682525233297</v>
          </cell>
          <cell r="AM64">
            <v>103.82367229341455</v>
          </cell>
          <cell r="AN64">
            <v>64.673682247613073</v>
          </cell>
          <cell r="AO64">
            <v>30.745509118916949</v>
          </cell>
          <cell r="AP64">
            <v>-3.6077383983453757</v>
          </cell>
          <cell r="AQ64">
            <v>2.9051259107161442</v>
          </cell>
          <cell r="AR64">
            <v>-26.299721843271776</v>
          </cell>
          <cell r="AS64">
            <v>-13.230469583107094</v>
          </cell>
          <cell r="AT64">
            <v>-19.109867774118701</v>
          </cell>
          <cell r="AU64">
            <v>3.2186285028736989</v>
          </cell>
          <cell r="AV64">
            <v>7.6369559670990554</v>
          </cell>
          <cell r="AW64">
            <v>-18.287845023002063</v>
          </cell>
          <cell r="AX64">
            <v>-48.532540588747878</v>
          </cell>
          <cell r="AY64">
            <v>88.195438924583343</v>
          </cell>
          <cell r="AZ64">
            <v>131.97944430051126</v>
          </cell>
          <cell r="BA64">
            <v>192.66109486411841</v>
          </cell>
          <cell r="BB64">
            <v>220.18666461771841</v>
          </cell>
          <cell r="BC64">
            <v>298.32444641547562</v>
          </cell>
          <cell r="BD64">
            <v>339.66331182725338</v>
          </cell>
          <cell r="BE64">
            <v>421.11914932948463</v>
          </cell>
          <cell r="BF64">
            <v>476.4102810341513</v>
          </cell>
          <cell r="BG64">
            <v>568.37135597348458</v>
          </cell>
          <cell r="BH64">
            <v>88.898051412212567</v>
          </cell>
          <cell r="BI64">
            <v>158.98177863141225</v>
          </cell>
          <cell r="BJ64">
            <v>232.89389877812647</v>
          </cell>
          <cell r="BK64">
            <v>279.52933630584516</v>
          </cell>
          <cell r="BL64">
            <v>354.44848960072864</v>
          </cell>
          <cell r="BM64">
            <v>388.15039904540737</v>
          </cell>
          <cell r="BN64">
            <v>487.89408157064065</v>
          </cell>
          <cell r="BO64">
            <v>591.71775386405523</v>
          </cell>
          <cell r="BP64">
            <v>656.39143611166833</v>
          </cell>
          <cell r="BQ64">
            <v>-0.70261248762922435</v>
          </cell>
          <cell r="BR64">
            <v>-27.002334330900993</v>
          </cell>
          <cell r="BS64">
            <v>-40.232803914008059</v>
          </cell>
          <cell r="BT64">
            <v>-59.342671688126757</v>
          </cell>
          <cell r="BU64">
            <v>-56.124043185253015</v>
          </cell>
          <cell r="BV64">
            <v>-48.487087218153988</v>
          </cell>
          <cell r="BW64">
            <v>-66.774932241156023</v>
          </cell>
          <cell r="BX64">
            <v>-115.30747282990393</v>
          </cell>
          <cell r="BY64">
            <v>-88.020080138183744</v>
          </cell>
          <cell r="BZ64">
            <v>28.481604939999997</v>
          </cell>
          <cell r="CA64">
            <v>33.021880260000003</v>
          </cell>
          <cell r="CB64">
            <v>32.124372000000001</v>
          </cell>
          <cell r="CC64">
            <v>131.97944430051126</v>
          </cell>
          <cell r="CD64">
            <v>93.627857199999994</v>
          </cell>
          <cell r="CE64">
            <v>38.351587100511267</v>
          </cell>
          <cell r="CF64">
            <v>40.961726827292246</v>
          </cell>
        </row>
        <row r="65">
          <cell r="G65" t="str">
            <v>Pagos de Gobierno por Tesorería</v>
          </cell>
          <cell r="L65">
            <v>737.07764827603137</v>
          </cell>
          <cell r="N65">
            <v>737.07764827603137</v>
          </cell>
          <cell r="O65">
            <v>30.094171046333337</v>
          </cell>
          <cell r="P65">
            <v>58.101267878250006</v>
          </cell>
          <cell r="Q65">
            <v>43.784005375927912</v>
          </cell>
          <cell r="R65">
            <v>60.681650563607135</v>
          </cell>
          <cell r="S65">
            <v>27.525569753600006</v>
          </cell>
          <cell r="T65">
            <v>78.137781797757199</v>
          </cell>
          <cell r="U65">
            <v>41.338865411777768</v>
          </cell>
          <cell r="V65">
            <v>81.455837502231233</v>
          </cell>
          <cell r="W65">
            <v>55.291131704666668</v>
          </cell>
          <cell r="X65">
            <v>91.961074939333315</v>
          </cell>
          <cell r="Y65">
            <v>17.176346539000001</v>
          </cell>
          <cell r="Z65">
            <v>63.657850825566527</v>
          </cell>
          <cell r="AA65">
            <v>649.205553338051</v>
          </cell>
          <cell r="AB65">
            <v>0.68491535126767444</v>
          </cell>
          <cell r="AC65" t="str">
            <v xml:space="preserve"> </v>
          </cell>
          <cell r="AD65">
            <v>0.68491535126767444</v>
          </cell>
          <cell r="AE65">
            <v>33.701909444678712</v>
          </cell>
          <cell r="AF65">
            <v>55.196141967533862</v>
          </cell>
          <cell r="AG65">
            <v>70.083727219199687</v>
          </cell>
          <cell r="AH65">
            <v>73.91212014671423</v>
          </cell>
          <cell r="AI65">
            <v>46.635437527718707</v>
          </cell>
          <cell r="AJ65">
            <v>74.9191532948835</v>
          </cell>
          <cell r="AK65">
            <v>33.701909444678712</v>
          </cell>
          <cell r="AL65">
            <v>99.743682525233297</v>
          </cell>
          <cell r="AM65">
            <v>103.82367229341455</v>
          </cell>
          <cell r="AN65">
            <v>64.673682247613073</v>
          </cell>
          <cell r="AO65">
            <v>30.745509118916949</v>
          </cell>
          <cell r="AP65">
            <v>-3.6077383983453757</v>
          </cell>
          <cell r="AQ65">
            <v>2.9051259107161442</v>
          </cell>
          <cell r="AR65">
            <v>-26.299721843271776</v>
          </cell>
          <cell r="AS65">
            <v>-13.230469583107094</v>
          </cell>
          <cell r="AT65">
            <v>-19.109867774118701</v>
          </cell>
          <cell r="AU65">
            <v>3.2186285028736989</v>
          </cell>
          <cell r="AV65">
            <v>7.6369559670990554</v>
          </cell>
          <cell r="AW65">
            <v>-18.287845023002063</v>
          </cell>
          <cell r="AX65">
            <v>-48.532540588747878</v>
          </cell>
          <cell r="AY65">
            <v>88.195438924583343</v>
          </cell>
          <cell r="AZ65">
            <v>131.97944430051126</v>
          </cell>
          <cell r="BA65">
            <v>192.66109486411841</v>
          </cell>
          <cell r="BB65">
            <v>220.18666461771841</v>
          </cell>
          <cell r="BC65">
            <v>298.32444641547562</v>
          </cell>
          <cell r="BD65">
            <v>339.66331182725338</v>
          </cell>
          <cell r="BE65">
            <v>421.11914932948463</v>
          </cell>
          <cell r="BF65">
            <v>476.4102810341513</v>
          </cell>
          <cell r="BG65">
            <v>568.37135597348458</v>
          </cell>
          <cell r="BH65">
            <v>88.898051412212567</v>
          </cell>
          <cell r="BI65">
            <v>158.98177863141225</v>
          </cell>
          <cell r="BJ65">
            <v>232.89389877812647</v>
          </cell>
          <cell r="BK65">
            <v>279.52933630584516</v>
          </cell>
          <cell r="BL65">
            <v>354.44848960072864</v>
          </cell>
          <cell r="BM65">
            <v>388.15039904540737</v>
          </cell>
          <cell r="BN65">
            <v>487.89408157064065</v>
          </cell>
          <cell r="BO65">
            <v>591.71775386405523</v>
          </cell>
          <cell r="BP65">
            <v>656.39143611166833</v>
          </cell>
          <cell r="BQ65">
            <v>-0.70261248762922435</v>
          </cell>
          <cell r="BR65">
            <v>-27.002334330900993</v>
          </cell>
          <cell r="BS65">
            <v>-40.232803914008059</v>
          </cell>
          <cell r="BT65">
            <v>-59.342671688126757</v>
          </cell>
          <cell r="BU65">
            <v>-56.124043185253015</v>
          </cell>
          <cell r="BV65">
            <v>-48.487087218153988</v>
          </cell>
          <cell r="BW65">
            <v>-66.774932241156023</v>
          </cell>
          <cell r="BX65">
            <v>-115.30747282990393</v>
          </cell>
          <cell r="BY65">
            <v>-88.020080138183744</v>
          </cell>
          <cell r="BZ65">
            <v>28.863504939999999</v>
          </cell>
          <cell r="CA65">
            <v>43.43188026</v>
          </cell>
          <cell r="CB65">
            <v>32.124372000000001</v>
          </cell>
          <cell r="CC65">
            <v>131.97944430051126</v>
          </cell>
          <cell r="CD65">
            <v>104.41975719999999</v>
          </cell>
          <cell r="CE65">
            <v>27.559687100511269</v>
          </cell>
          <cell r="CF65">
            <v>26.393172939221564</v>
          </cell>
        </row>
        <row r="66">
          <cell r="G66" t="str">
            <v>Menos Bonos Dec.4308, Ley 55 y Dec. 700</v>
          </cell>
          <cell r="L66">
            <v>-56.5</v>
          </cell>
          <cell r="N66">
            <v>-56.5</v>
          </cell>
          <cell r="AA66">
            <v>0</v>
          </cell>
          <cell r="AB66">
            <v>-5.2501547750273832E-2</v>
          </cell>
          <cell r="AC66" t="str">
            <v xml:space="preserve"> </v>
          </cell>
          <cell r="AD66">
            <v>-5.2501547750273832E-2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-0.38190000000000002</v>
          </cell>
          <cell r="CA66">
            <v>-10.41</v>
          </cell>
          <cell r="CB66">
            <v>0</v>
          </cell>
          <cell r="CC66">
            <v>0</v>
          </cell>
          <cell r="CD66">
            <v>-10.7919</v>
          </cell>
          <cell r="CE66">
            <v>10.7919</v>
          </cell>
          <cell r="CF66">
            <v>100</v>
          </cell>
        </row>
        <row r="67">
          <cell r="AX67">
            <v>0</v>
          </cell>
          <cell r="BN67">
            <v>0</v>
          </cell>
          <cell r="BO67">
            <v>0</v>
          </cell>
          <cell r="BP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AX68">
            <v>0</v>
          </cell>
          <cell r="BN68">
            <v>0</v>
          </cell>
          <cell r="BO68">
            <v>0</v>
          </cell>
          <cell r="BP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L69">
            <v>-1815.6808864698833</v>
          </cell>
          <cell r="M69">
            <v>-126.89999999999999</v>
          </cell>
          <cell r="N69">
            <v>-1942.5808864698829</v>
          </cell>
          <cell r="Q69">
            <v>-445.39502127331752</v>
          </cell>
          <cell r="R69">
            <v>-197.47139198043283</v>
          </cell>
          <cell r="S69">
            <v>-279.30859940319692</v>
          </cell>
          <cell r="T69">
            <v>216.32875682968938</v>
          </cell>
          <cell r="U69">
            <v>-98.808356011792966</v>
          </cell>
          <cell r="V69">
            <v>357.72888966002097</v>
          </cell>
          <cell r="W69">
            <v>-484.28307522222531</v>
          </cell>
          <cell r="X69">
            <v>232.22477878003292</v>
          </cell>
          <cell r="Y69">
            <v>-234.47440347146949</v>
          </cell>
          <cell r="Z69">
            <v>67.156309439434835</v>
          </cell>
          <cell r="AA69">
            <v>-1004.6721324599114</v>
          </cell>
          <cell r="AB69">
            <v>-1.6871868453143024</v>
          </cell>
          <cell r="AC69">
            <v>-0.11791940547804865</v>
          </cell>
          <cell r="AD69">
            <v>-1.8051062507923508</v>
          </cell>
          <cell r="AE69">
            <v>-342.42051332934034</v>
          </cell>
          <cell r="AF69">
            <v>406.54498249970561</v>
          </cell>
          <cell r="AG69">
            <v>-666.02484487698825</v>
          </cell>
          <cell r="AH69">
            <v>-139.50961375217958</v>
          </cell>
          <cell r="AI69">
            <v>-349.43378398148525</v>
          </cell>
          <cell r="AJ69">
            <v>139.11951925919243</v>
          </cell>
          <cell r="AK69">
            <v>-147.46399630213136</v>
          </cell>
          <cell r="AL69">
            <v>99.859936070350159</v>
          </cell>
          <cell r="AM69">
            <v>-575.21163207220479</v>
          </cell>
          <cell r="AN69">
            <v>229.40283581708059</v>
          </cell>
          <cell r="AO69">
            <v>-409.18258179056477</v>
          </cell>
          <cell r="AP69">
            <v>-54.90637721763926</v>
          </cell>
          <cell r="AQ69">
            <v>-147.58811175938035</v>
          </cell>
          <cell r="AR69">
            <v>220.62982360367073</v>
          </cell>
          <cell r="AS69">
            <v>-57.961778228253252</v>
          </cell>
          <cell r="AT69">
            <v>70.125184578288327</v>
          </cell>
          <cell r="AU69">
            <v>77.209237570496953</v>
          </cell>
          <cell r="AV69">
            <v>48.655640290338397</v>
          </cell>
          <cell r="AW69">
            <v>257.86895358967081</v>
          </cell>
          <cell r="AX69">
            <v>90.928556849979486</v>
          </cell>
          <cell r="AY69">
            <v>-148.20612437927457</v>
          </cell>
          <cell r="AZ69">
            <v>-601.56673350996152</v>
          </cell>
          <cell r="BA69">
            <v>-802.56271764178473</v>
          </cell>
          <cell r="BB69">
            <v>-1085.4142173241407</v>
          </cell>
          <cell r="BC69">
            <v>-873.8272846691325</v>
          </cell>
          <cell r="BD69">
            <v>-975.3575400406171</v>
          </cell>
          <cell r="BE69">
            <v>-620.74095300323643</v>
          </cell>
          <cell r="BF69">
            <v>-1113.4426234460498</v>
          </cell>
          <cell r="BG69">
            <v>-881.21784466601457</v>
          </cell>
          <cell r="BH69">
            <v>6.1256000615321682</v>
          </cell>
          <cell r="BI69">
            <v>-601.90037570662298</v>
          </cell>
          <cell r="BJ69">
            <v>-741.40998945880165</v>
          </cell>
          <cell r="BK69">
            <v>-1090.8437734402869</v>
          </cell>
          <cell r="BL69">
            <v>-951.72425418109469</v>
          </cell>
          <cell r="BM69">
            <v>-1099.1882504832265</v>
          </cell>
          <cell r="BN69">
            <v>-999.32831441287658</v>
          </cell>
          <cell r="BO69">
            <v>-1574.5399464850814</v>
          </cell>
          <cell r="BP69">
            <v>-1345.1371106680008</v>
          </cell>
          <cell r="BQ69">
            <v>-154.33172444080657</v>
          </cell>
          <cell r="BR69">
            <v>0.33364219666083272</v>
          </cell>
          <cell r="BS69">
            <v>-61.152728182982742</v>
          </cell>
          <cell r="BT69">
            <v>5.4295561161453136</v>
          </cell>
          <cell r="BU69">
            <v>77.8969695119618</v>
          </cell>
          <cell r="BV69">
            <v>123.83071044260976</v>
          </cell>
          <cell r="BW69">
            <v>378.58736140964015</v>
          </cell>
          <cell r="BX69">
            <v>461.09732303903161</v>
          </cell>
          <cell r="BY69">
            <v>463.91926600198622</v>
          </cell>
          <cell r="BZ69">
            <v>-223.73991493999995</v>
          </cell>
          <cell r="CA69">
            <v>204.57784495400028</v>
          </cell>
          <cell r="CB69">
            <v>-284.70977049999999</v>
          </cell>
          <cell r="CC69">
            <v>-601.56673350996152</v>
          </cell>
          <cell r="CD69">
            <v>-303.87184048600056</v>
          </cell>
          <cell r="CE69">
            <v>-297.69489302396096</v>
          </cell>
          <cell r="CF69">
            <v>97.967252427154676</v>
          </cell>
        </row>
        <row r="70">
          <cell r="AX70">
            <v>0</v>
          </cell>
          <cell r="BN70">
            <v>0</v>
          </cell>
          <cell r="BO70">
            <v>0</v>
          </cell>
        </row>
        <row r="71">
          <cell r="L71" t="e">
            <v>#REF!</v>
          </cell>
          <cell r="M71" t="e">
            <v>#REF!</v>
          </cell>
          <cell r="N71" t="e">
            <v>#REF!</v>
          </cell>
          <cell r="Q71">
            <v>404.7786453096212</v>
          </cell>
          <cell r="R71">
            <v>265.80763936931908</v>
          </cell>
          <cell r="S71">
            <v>241.58523357122994</v>
          </cell>
          <cell r="T71">
            <v>258.14069976800113</v>
          </cell>
          <cell r="U71">
            <v>246.26153916855324</v>
          </cell>
          <cell r="V71">
            <v>254.81999630365004</v>
          </cell>
          <cell r="W71">
            <v>217.43101778686668</v>
          </cell>
          <cell r="X71">
            <v>294.67137153757579</v>
          </cell>
          <cell r="Y71">
            <v>292.82296226800003</v>
          </cell>
          <cell r="Z71">
            <v>671.79916426696855</v>
          </cell>
          <cell r="AA71">
            <v>3593.7375903045527</v>
          </cell>
          <cell r="AB71" t="e">
            <v>#VALUE!</v>
          </cell>
          <cell r="AC71" t="e">
            <v>#VALUE!</v>
          </cell>
          <cell r="AD71">
            <v>2.6715333763513591</v>
          </cell>
          <cell r="AE71">
            <v>233.55099404603934</v>
          </cell>
          <cell r="AF71">
            <v>376.67698818875624</v>
          </cell>
          <cell r="AG71">
            <v>566.83263536502761</v>
          </cell>
          <cell r="AH71">
            <v>243.77043497050661</v>
          </cell>
          <cell r="AI71">
            <v>212.5075514024339</v>
          </cell>
          <cell r="AJ71">
            <v>245.09899648454331</v>
          </cell>
          <cell r="AK71">
            <v>225.82966824904469</v>
          </cell>
          <cell r="AL71">
            <v>120.99124882127424</v>
          </cell>
          <cell r="AM71">
            <v>148.21699874495661</v>
          </cell>
          <cell r="AN71">
            <v>318.21058238754068</v>
          </cell>
          <cell r="AO71">
            <v>140.61762979284902</v>
          </cell>
          <cell r="AP71">
            <v>-82.345610499372668</v>
          </cell>
          <cell r="AQ71">
            <v>-82.263050780656215</v>
          </cell>
          <cell r="AR71">
            <v>-162.05399005540642</v>
          </cell>
          <cell r="AS71">
            <v>22.037204398812463</v>
          </cell>
          <cell r="AT71">
            <v>29.077682168796031</v>
          </cell>
          <cell r="AU71">
            <v>13.041703283457821</v>
          </cell>
          <cell r="AV71">
            <v>20.431870919508555</v>
          </cell>
          <cell r="AW71">
            <v>133.8287474823758</v>
          </cell>
          <cell r="AX71">
            <v>69.214019041910063</v>
          </cell>
          <cell r="AY71">
            <v>445.61932095476669</v>
          </cell>
          <cell r="AZ71">
            <v>850.39796626438783</v>
          </cell>
          <cell r="BA71">
            <v>1116.2056056337069</v>
          </cell>
          <cell r="BB71">
            <v>1357.7908392049369</v>
          </cell>
          <cell r="BC71">
            <v>1615.9315389729379</v>
          </cell>
          <cell r="BD71">
            <v>1862.1930781414912</v>
          </cell>
          <cell r="BE71">
            <v>2117.0130744451412</v>
          </cell>
          <cell r="BF71">
            <v>2334.4440922320077</v>
          </cell>
          <cell r="BG71">
            <v>2629.1154637695831</v>
          </cell>
          <cell r="BH71">
            <v>610.22798223479549</v>
          </cell>
          <cell r="BI71">
            <v>1177.0606175998232</v>
          </cell>
          <cell r="BJ71">
            <v>1420.8310525703296</v>
          </cell>
          <cell r="BK71">
            <v>1633.3386039727634</v>
          </cell>
          <cell r="BL71">
            <v>1878.4376004573069</v>
          </cell>
          <cell r="BM71">
            <v>2104.2672687063509</v>
          </cell>
          <cell r="BN71">
            <v>2225.2585175276258</v>
          </cell>
          <cell r="BO71">
            <v>2373.4755162725824</v>
          </cell>
          <cell r="BP71">
            <v>2691.6860986601232</v>
          </cell>
          <cell r="BQ71">
            <v>-164.60866128002888</v>
          </cell>
          <cell r="BR71">
            <v>-326.66265133543533</v>
          </cell>
          <cell r="BS71">
            <v>-304.62544693662289</v>
          </cell>
          <cell r="BT71">
            <v>-275.54776476782672</v>
          </cell>
          <cell r="BU71">
            <v>-262.5060614843689</v>
          </cell>
          <cell r="BV71">
            <v>-242.07419056486026</v>
          </cell>
          <cell r="BW71">
            <v>-108.2454430824846</v>
          </cell>
          <cell r="BX71">
            <v>-39.03142404057462</v>
          </cell>
          <cell r="BY71">
            <v>-62.570634890540077</v>
          </cell>
          <cell r="BZ71" t="e">
            <v>#REF!</v>
          </cell>
          <cell r="CA71" t="e">
            <v>#REF!</v>
          </cell>
          <cell r="CB71" t="e">
            <v>#REF!</v>
          </cell>
          <cell r="CC71">
            <v>850.39796626438783</v>
          </cell>
          <cell r="CD71" t="e">
            <v>#REF!</v>
          </cell>
          <cell r="CE71" t="e">
            <v>#REF!</v>
          </cell>
          <cell r="CF71" t="e">
            <v>#REF!</v>
          </cell>
        </row>
        <row r="72">
          <cell r="E72" t="str">
            <v>Pagos de Tesorería</v>
          </cell>
          <cell r="L72">
            <v>3514.7940188775583</v>
          </cell>
          <cell r="N72">
            <v>3514.7940188775583</v>
          </cell>
          <cell r="O72">
            <v>174.4589679</v>
          </cell>
          <cell r="P72">
            <v>344.26113530559996</v>
          </cell>
          <cell r="Q72">
            <v>446.07478770851003</v>
          </cell>
          <cell r="R72">
            <v>286.61469061841001</v>
          </cell>
          <cell r="S72">
            <v>263.49508699622999</v>
          </cell>
          <cell r="T72">
            <v>288.22889391689</v>
          </cell>
          <cell r="U72">
            <v>292.79478604021995</v>
          </cell>
          <cell r="V72">
            <v>298.83532918865001</v>
          </cell>
          <cell r="W72">
            <v>278.4794187402</v>
          </cell>
          <cell r="X72">
            <v>354.03609999999998</v>
          </cell>
          <cell r="Y72">
            <v>335.36387422000001</v>
          </cell>
          <cell r="Z72">
            <v>709.13866272752421</v>
          </cell>
          <cell r="AA72">
            <v>4071.7817333622338</v>
          </cell>
          <cell r="AB72">
            <v>3.2660553276898581</v>
          </cell>
          <cell r="AC72" t="str">
            <v xml:space="preserve"> </v>
          </cell>
          <cell r="AD72">
            <v>3.2660553276898581</v>
          </cell>
          <cell r="AE72">
            <v>231.0275881636864</v>
          </cell>
          <cell r="AF72">
            <v>368.1</v>
          </cell>
          <cell r="AG72">
            <v>592.79030718091258</v>
          </cell>
          <cell r="AH72">
            <v>252.99941535282608</v>
          </cell>
          <cell r="AI72">
            <v>220.53273162984632</v>
          </cell>
          <cell r="AJ72">
            <v>288.03308634826163</v>
          </cell>
          <cell r="AK72">
            <v>271.8774886372143</v>
          </cell>
          <cell r="AL72">
            <v>226.96551584542317</v>
          </cell>
          <cell r="AM72">
            <v>234.8606634210708</v>
          </cell>
          <cell r="AN72">
            <v>369.89976459090315</v>
          </cell>
          <cell r="AO72">
            <v>247.67866217899549</v>
          </cell>
          <cell r="AP72">
            <v>-56.568620263686398</v>
          </cell>
          <cell r="AQ72">
            <v>-23.838864694400058</v>
          </cell>
          <cell r="AR72">
            <v>-146.71551947240255</v>
          </cell>
          <cell r="AS72">
            <v>33.615275265583932</v>
          </cell>
          <cell r="AT72">
            <v>42.962355366383662</v>
          </cell>
          <cell r="AU72">
            <v>0.19580756862836779</v>
          </cell>
          <cell r="AV72">
            <v>20.917297403005648</v>
          </cell>
          <cell r="AW72">
            <v>71.869813343226838</v>
          </cell>
          <cell r="AX72">
            <v>43.618755319129207</v>
          </cell>
          <cell r="AY72">
            <v>518.72010320560003</v>
          </cell>
          <cell r="AZ72">
            <v>964.79489091411006</v>
          </cell>
          <cell r="BA72">
            <v>1251.40958153252</v>
          </cell>
          <cell r="BB72">
            <v>1514.9046685287499</v>
          </cell>
          <cell r="BC72">
            <v>1803.1335624456399</v>
          </cell>
          <cell r="BD72">
            <v>2095.9283484858597</v>
          </cell>
          <cell r="BE72">
            <v>2394.7636776745098</v>
          </cell>
          <cell r="BF72">
            <v>2673.2430964147097</v>
          </cell>
          <cell r="BG72">
            <v>3027.2791964147095</v>
          </cell>
          <cell r="BH72">
            <v>599.12758816368637</v>
          </cell>
          <cell r="BI72">
            <v>1191.9178953445989</v>
          </cell>
          <cell r="BJ72">
            <v>1444.9173106974249</v>
          </cell>
          <cell r="BK72">
            <v>1665.4500423272711</v>
          </cell>
          <cell r="BL72">
            <v>1953.4831286755327</v>
          </cell>
          <cell r="BM72">
            <v>2225.3606173127469</v>
          </cell>
          <cell r="BN72">
            <v>2452.3261331581698</v>
          </cell>
          <cell r="BO72">
            <v>2687.1867965792408</v>
          </cell>
          <cell r="BP72">
            <v>3057.0865611701438</v>
          </cell>
          <cell r="BQ72">
            <v>-80.407484958086343</v>
          </cell>
          <cell r="BR72">
            <v>-227.12300443048889</v>
          </cell>
          <cell r="BS72">
            <v>-193.50772916490496</v>
          </cell>
          <cell r="BT72">
            <v>-150.54537379852127</v>
          </cell>
          <cell r="BU72">
            <v>-150.34956622989284</v>
          </cell>
          <cell r="BV72">
            <v>-129.43226882688714</v>
          </cell>
          <cell r="BW72">
            <v>-57.56245548365996</v>
          </cell>
          <cell r="BX72">
            <v>-13.943700164531037</v>
          </cell>
          <cell r="BY72">
            <v>-29.807364755434264</v>
          </cell>
          <cell r="BZ72">
            <v>134.78899999999999</v>
          </cell>
          <cell r="CA72">
            <v>242.17066299999999</v>
          </cell>
          <cell r="CB72">
            <v>403.38990000000001</v>
          </cell>
          <cell r="CC72">
            <v>964.79489091411006</v>
          </cell>
          <cell r="CD72">
            <v>780.34956299999999</v>
          </cell>
          <cell r="CE72">
            <v>184.44532791411007</v>
          </cell>
          <cell r="CF72">
            <v>23.636244147433459</v>
          </cell>
        </row>
        <row r="73">
          <cell r="E73" t="str">
            <v>Más:</v>
          </cell>
          <cell r="N73">
            <v>0</v>
          </cell>
          <cell r="O73">
            <v>6.5908008734032561E-2</v>
          </cell>
          <cell r="P73">
            <v>7.2595369806343762E-2</v>
          </cell>
          <cell r="Q73">
            <v>2.324987539434778E-2</v>
          </cell>
          <cell r="R73">
            <v>4.5977750838899697E-2</v>
          </cell>
          <cell r="S73">
            <v>0.23697525922649668</v>
          </cell>
          <cell r="T73">
            <v>1.1475324538318397E-2</v>
          </cell>
          <cell r="U73">
            <v>0.11748336283242911</v>
          </cell>
          <cell r="V73">
            <v>0.20668019247664488</v>
          </cell>
          <cell r="W73">
            <v>6.0581415522627108E-2</v>
          </cell>
          <cell r="X73">
            <v>0.15907344062985995</v>
          </cell>
          <cell r="Y73">
            <v>0</v>
          </cell>
          <cell r="Z73">
            <v>0</v>
          </cell>
          <cell r="AB73" t="str">
            <v xml:space="preserve"> </v>
          </cell>
          <cell r="AC73" t="str">
            <v xml:space="preserve"> </v>
          </cell>
          <cell r="AD73" t="str">
            <v xml:space="preserve"> 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BN73">
            <v>0</v>
          </cell>
          <cell r="BO73">
            <v>0</v>
          </cell>
        </row>
        <row r="74">
          <cell r="F74" t="str">
            <v>Pagos en el Exterior Diferente de Militares</v>
          </cell>
          <cell r="L74">
            <v>0</v>
          </cell>
          <cell r="M74">
            <v>145.19999999999999</v>
          </cell>
          <cell r="N74">
            <v>145.19999999999999</v>
          </cell>
          <cell r="O74">
            <v>2.5923078533333341</v>
          </cell>
          <cell r="P74">
            <v>2.855336565</v>
          </cell>
          <cell r="Q74">
            <v>0.91446905666666689</v>
          </cell>
          <cell r="R74">
            <v>1.8084066999999997</v>
          </cell>
          <cell r="S74">
            <v>9.3207614270000025</v>
          </cell>
          <cell r="T74">
            <v>0.45134991166666677</v>
          </cell>
          <cell r="U74">
            <v>4.6208806783333314</v>
          </cell>
          <cell r="V74">
            <v>8.1291894016666664</v>
          </cell>
          <cell r="W74">
            <v>2.3828011533333333</v>
          </cell>
          <cell r="X74">
            <v>6.256710486666667</v>
          </cell>
          <cell r="Y74">
            <v>0</v>
          </cell>
          <cell r="Z74">
            <v>0</v>
          </cell>
          <cell r="AA74">
            <v>39.332213233666671</v>
          </cell>
          <cell r="AB74" t="str">
            <v xml:space="preserve"> </v>
          </cell>
          <cell r="AC74">
            <v>0.13492433156353556</v>
          </cell>
          <cell r="AD74">
            <v>0.13492433156353556</v>
          </cell>
          <cell r="AE74">
            <v>15.65</v>
          </cell>
          <cell r="AF74">
            <v>40.5</v>
          </cell>
          <cell r="AG74">
            <v>12.904</v>
          </cell>
          <cell r="AH74">
            <v>13.2</v>
          </cell>
          <cell r="AI74">
            <v>14.2</v>
          </cell>
          <cell r="AJ74">
            <v>15.2</v>
          </cell>
          <cell r="AK74">
            <v>16.2</v>
          </cell>
          <cell r="AL74">
            <v>17.2</v>
          </cell>
          <cell r="AM74">
            <v>18.2</v>
          </cell>
          <cell r="AN74">
            <v>19.2</v>
          </cell>
          <cell r="AO74">
            <v>20.2</v>
          </cell>
          <cell r="AP74">
            <v>-13.057692146666666</v>
          </cell>
          <cell r="AQ74">
            <v>-37.644663434999998</v>
          </cell>
          <cell r="AR74">
            <v>-11.989530943333333</v>
          </cell>
          <cell r="AS74">
            <v>-11.3915933</v>
          </cell>
          <cell r="AT74">
            <v>-4.8792385729999967</v>
          </cell>
          <cell r="AU74">
            <v>-14.748650088333333</v>
          </cell>
          <cell r="AV74">
            <v>-11.579119321666667</v>
          </cell>
          <cell r="AW74">
            <v>-9.0708105983333329</v>
          </cell>
          <cell r="AX74">
            <v>-15.817198846666667</v>
          </cell>
          <cell r="AY74">
            <v>5.4476444183333346</v>
          </cell>
          <cell r="AZ74">
            <v>6.362113475000001</v>
          </cell>
          <cell r="BA74">
            <v>8.1705201750000001</v>
          </cell>
          <cell r="BB74">
            <v>17.491281602000001</v>
          </cell>
          <cell r="BC74">
            <v>17.942631513666669</v>
          </cell>
          <cell r="BD74">
            <v>22.563512192000001</v>
          </cell>
          <cell r="BE74">
            <v>30.692701593666669</v>
          </cell>
          <cell r="BF74">
            <v>33.075502747000002</v>
          </cell>
          <cell r="BG74">
            <v>39.332213233666671</v>
          </cell>
          <cell r="BH74">
            <v>56.15</v>
          </cell>
          <cell r="BI74">
            <v>69.054000000000002</v>
          </cell>
          <cell r="BJ74">
            <v>82.254000000000005</v>
          </cell>
          <cell r="BK74">
            <v>96.454000000000008</v>
          </cell>
          <cell r="BL74">
            <v>111.65400000000001</v>
          </cell>
          <cell r="BM74">
            <v>127.85400000000001</v>
          </cell>
          <cell r="BN74">
            <v>145.054</v>
          </cell>
          <cell r="BO74">
            <v>163.25399999999999</v>
          </cell>
          <cell r="BP74">
            <v>182.45399999999998</v>
          </cell>
          <cell r="BQ74">
            <v>-50.702355581666666</v>
          </cell>
          <cell r="BR74">
            <v>-62.691886525000001</v>
          </cell>
          <cell r="BS74">
            <v>-74.083479825000012</v>
          </cell>
          <cell r="BT74">
            <v>-78.962718398000007</v>
          </cell>
          <cell r="BU74">
            <v>-93.711368486333342</v>
          </cell>
          <cell r="BV74">
            <v>-105.29048780800001</v>
          </cell>
          <cell r="BW74">
            <v>-114.36129840633333</v>
          </cell>
          <cell r="BX74">
            <v>-130.17849725299999</v>
          </cell>
          <cell r="BY74">
            <v>-143.12178676633332</v>
          </cell>
          <cell r="BZ74">
            <v>1.2943359999999999</v>
          </cell>
          <cell r="CA74">
            <v>7.2988343999999987</v>
          </cell>
          <cell r="CB74">
            <v>3.3513150000000005</v>
          </cell>
          <cell r="CC74">
            <v>6.362113475000001</v>
          </cell>
          <cell r="CD74">
            <v>11.944485399999998</v>
          </cell>
          <cell r="CE74">
            <v>-5.5823719249999968</v>
          </cell>
          <cell r="CF74">
            <v>-46.735976796455361</v>
          </cell>
        </row>
        <row r="75">
          <cell r="F75" t="str">
            <v>Menos Transferencias</v>
          </cell>
          <cell r="L75">
            <v>-346.29999999999995</v>
          </cell>
          <cell r="M75">
            <v>0</v>
          </cell>
          <cell r="N75">
            <v>-346.29999999999995</v>
          </cell>
          <cell r="O75">
            <v>-11.120173399999999</v>
          </cell>
          <cell r="P75">
            <v>-29.652177999999999</v>
          </cell>
          <cell r="Q75">
            <v>-10.730986</v>
          </cell>
          <cell r="R75">
            <v>-5.4240189999999995</v>
          </cell>
          <cell r="S75">
            <v>-14.851702899999999</v>
          </cell>
          <cell r="T75">
            <v>-13.2781456</v>
          </cell>
          <cell r="U75">
            <v>-40.577399999999997</v>
          </cell>
          <cell r="V75">
            <v>-20.845372000000001</v>
          </cell>
          <cell r="W75">
            <v>-31.52</v>
          </cell>
          <cell r="X75">
            <v>-31.52</v>
          </cell>
          <cell r="Y75">
            <v>-15.52</v>
          </cell>
          <cell r="Z75">
            <v>-10.82</v>
          </cell>
          <cell r="AA75">
            <v>-235.85997690000002</v>
          </cell>
          <cell r="AB75">
            <v>-0.32179267231716502</v>
          </cell>
          <cell r="AC75" t="str">
            <v xml:space="preserve"> </v>
          </cell>
          <cell r="AD75">
            <v>-0.32179267231716502</v>
          </cell>
          <cell r="AE75">
            <v>0</v>
          </cell>
          <cell r="AF75">
            <v>-1.4073423994790084</v>
          </cell>
          <cell r="AG75">
            <v>-8.4886565217673784</v>
          </cell>
          <cell r="AH75">
            <v>-13.209656852907692</v>
          </cell>
          <cell r="AI75">
            <v>-1.1169049332947674</v>
          </cell>
          <cell r="AJ75">
            <v>-26.974367510777135</v>
          </cell>
          <cell r="AK75">
            <v>-23.559686270522533</v>
          </cell>
          <cell r="AL75">
            <v>-99.783051730031275</v>
          </cell>
          <cell r="AM75">
            <v>-67.327521146702423</v>
          </cell>
          <cell r="AN75">
            <v>-33.373038673950695</v>
          </cell>
          <cell r="AO75">
            <v>-35.530150621440647</v>
          </cell>
          <cell r="AP75">
            <v>-11.120173399999999</v>
          </cell>
          <cell r="AQ75">
            <v>-28.24483560052099</v>
          </cell>
          <cell r="AR75">
            <v>-2.2423294782326213</v>
          </cell>
          <cell r="AS75">
            <v>7.7856378529076924</v>
          </cell>
          <cell r="AT75">
            <v>-13.734797966705232</v>
          </cell>
          <cell r="AU75">
            <v>13.696221910777135</v>
          </cell>
          <cell r="AV75">
            <v>-17.017713729477464</v>
          </cell>
          <cell r="AW75">
            <v>78.937679730031277</v>
          </cell>
          <cell r="AX75">
            <v>35.807521146702427</v>
          </cell>
          <cell r="AY75">
            <v>-40.772351400000005</v>
          </cell>
          <cell r="AZ75">
            <v>-51.503337399999999</v>
          </cell>
          <cell r="BA75">
            <v>-56.927356400000001</v>
          </cell>
          <cell r="BB75">
            <v>-71.7790593</v>
          </cell>
          <cell r="BC75">
            <v>-85.057204900000002</v>
          </cell>
          <cell r="BD75">
            <v>-125.6346049</v>
          </cell>
          <cell r="BE75">
            <v>-146.4799769</v>
          </cell>
          <cell r="BF75">
            <v>-177.99997689999998</v>
          </cell>
          <cell r="BG75">
            <v>-209.51997689999999</v>
          </cell>
          <cell r="BH75">
            <v>-1.4073423994790084</v>
          </cell>
          <cell r="BI75">
            <v>-9.8959989212463881</v>
          </cell>
          <cell r="BJ75">
            <v>-23.10565577415408</v>
          </cell>
          <cell r="BK75">
            <v>-24.222560707448849</v>
          </cell>
          <cell r="BL75">
            <v>-51.196928218225978</v>
          </cell>
          <cell r="BM75">
            <v>-74.756614488748511</v>
          </cell>
          <cell r="BN75">
            <v>-174.53966621877979</v>
          </cell>
          <cell r="BO75">
            <v>-241.86718736548221</v>
          </cell>
          <cell r="BP75">
            <v>-275.24022603943291</v>
          </cell>
          <cell r="BQ75">
            <v>-39.365009000520992</v>
          </cell>
          <cell r="BR75">
            <v>-41.607338478753611</v>
          </cell>
          <cell r="BS75">
            <v>-33.821700625845921</v>
          </cell>
          <cell r="BT75">
            <v>-47.556498592551151</v>
          </cell>
          <cell r="BU75">
            <v>-33.860276681774018</v>
          </cell>
          <cell r="BV75">
            <v>-50.877990411251474</v>
          </cell>
          <cell r="BW75">
            <v>28.059689318779789</v>
          </cell>
          <cell r="BX75">
            <v>63.867210465482231</v>
          </cell>
          <cell r="BY75">
            <v>65.720249139432923</v>
          </cell>
          <cell r="BZ75">
            <v>-5.0979999999999999</v>
          </cell>
          <cell r="CA75">
            <v>-1.7290000000000001</v>
          </cell>
          <cell r="CB75">
            <v>-32.038000000000004</v>
          </cell>
          <cell r="CC75">
            <v>-51.503337399999999</v>
          </cell>
          <cell r="CD75">
            <v>-38.865000000000002</v>
          </cell>
          <cell r="CE75">
            <v>-12.638337399999998</v>
          </cell>
          <cell r="CF75">
            <v>32.518557571079377</v>
          </cell>
        </row>
        <row r="76">
          <cell r="G76" t="str">
            <v>Subsidio Tarifas Eléctricas</v>
          </cell>
          <cell r="L76">
            <v>-97.1</v>
          </cell>
          <cell r="N76">
            <v>-97.1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-27</v>
          </cell>
          <cell r="V76">
            <v>-10.054</v>
          </cell>
          <cell r="W76">
            <v>-27</v>
          </cell>
          <cell r="X76">
            <v>-27</v>
          </cell>
          <cell r="Y76">
            <v>-6</v>
          </cell>
          <cell r="Z76">
            <v>0</v>
          </cell>
          <cell r="AA76">
            <v>-97.054000000000002</v>
          </cell>
          <cell r="AB76">
            <v>-9.0228323655780332E-2</v>
          </cell>
          <cell r="AC76" t="str">
            <v xml:space="preserve"> </v>
          </cell>
          <cell r="AD76">
            <v>-9.0228323655780332E-2</v>
          </cell>
          <cell r="AE76">
            <v>0</v>
          </cell>
          <cell r="AF76">
            <v>-1.398905882451426</v>
          </cell>
          <cell r="AG76">
            <v>-8.3462902969269273</v>
          </cell>
          <cell r="AH76">
            <v>-0.29018558979381703</v>
          </cell>
          <cell r="AI76">
            <v>-0.1804515432331299</v>
          </cell>
          <cell r="AJ76">
            <v>-26.186607733326635</v>
          </cell>
          <cell r="AK76">
            <v>-7.3156031040458071E-3</v>
          </cell>
          <cell r="AL76">
            <v>-26.010220414040198</v>
          </cell>
          <cell r="AM76">
            <v>-34.680022937123816</v>
          </cell>
          <cell r="AN76">
            <v>0</v>
          </cell>
          <cell r="AO76">
            <v>0</v>
          </cell>
          <cell r="AP76">
            <v>0</v>
          </cell>
          <cell r="AQ76">
            <v>1.398905882451426</v>
          </cell>
          <cell r="AR76">
            <v>8.3462902969269273</v>
          </cell>
          <cell r="AS76">
            <v>0.29018558979381703</v>
          </cell>
          <cell r="AT76">
            <v>0.1804515432331299</v>
          </cell>
          <cell r="AU76">
            <v>26.186607733326635</v>
          </cell>
          <cell r="AV76">
            <v>-26.992684396895953</v>
          </cell>
          <cell r="AW76">
            <v>15.956220414040198</v>
          </cell>
          <cell r="AX76">
            <v>7.680022937123816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-27</v>
          </cell>
          <cell r="BE76">
            <v>-37.054000000000002</v>
          </cell>
          <cell r="BF76">
            <v>-64.054000000000002</v>
          </cell>
          <cell r="BG76">
            <v>-91.054000000000002</v>
          </cell>
          <cell r="BH76">
            <v>-1.398905882451426</v>
          </cell>
          <cell r="BI76">
            <v>-9.7451961793783539</v>
          </cell>
          <cell r="BJ76">
            <v>-10.035381769172171</v>
          </cell>
          <cell r="BK76">
            <v>-10.2158333124053</v>
          </cell>
          <cell r="BL76">
            <v>-36.402441045731933</v>
          </cell>
          <cell r="BM76">
            <v>-36.40975664883598</v>
          </cell>
          <cell r="BN76">
            <v>-62.419977062876178</v>
          </cell>
          <cell r="BO76">
            <v>-97.1</v>
          </cell>
          <cell r="BP76">
            <v>-97.1</v>
          </cell>
          <cell r="BQ76">
            <v>1.398905882451426</v>
          </cell>
          <cell r="BR76">
            <v>9.7451961793783539</v>
          </cell>
          <cell r="BS76">
            <v>10.035381769172171</v>
          </cell>
          <cell r="BT76">
            <v>10.2158333124053</v>
          </cell>
          <cell r="BU76">
            <v>36.402441045731933</v>
          </cell>
          <cell r="BV76">
            <v>9.4097566488359803</v>
          </cell>
          <cell r="BW76">
            <v>25.365977062876176</v>
          </cell>
          <cell r="BX76">
            <v>33.045999999999992</v>
          </cell>
          <cell r="BY76">
            <v>6.0459999999999923</v>
          </cell>
          <cell r="BZ76">
            <v>0</v>
          </cell>
          <cell r="CA76">
            <v>-1.7210000000000001</v>
          </cell>
          <cell r="CB76">
            <v>-10.268000000000001</v>
          </cell>
          <cell r="CC76">
            <v>0</v>
          </cell>
          <cell r="CD76">
            <v>-11.989000000000001</v>
          </cell>
          <cell r="CE76">
            <v>11.989000000000001</v>
          </cell>
          <cell r="CF76">
            <v>-100</v>
          </cell>
        </row>
        <row r="77">
          <cell r="G77" t="str">
            <v>Fosga</v>
          </cell>
          <cell r="L77">
            <v>0</v>
          </cell>
          <cell r="N77">
            <v>0</v>
          </cell>
          <cell r="O77">
            <v>0</v>
          </cell>
          <cell r="P77">
            <v>-12.5</v>
          </cell>
          <cell r="Q77">
            <v>-3.8</v>
          </cell>
          <cell r="R77">
            <v>-4.87</v>
          </cell>
          <cell r="S77">
            <v>-5.7</v>
          </cell>
          <cell r="T77">
            <v>-7.2160000000000002</v>
          </cell>
          <cell r="U77">
            <v>-4.5199999999999996</v>
          </cell>
          <cell r="V77">
            <v>-3</v>
          </cell>
          <cell r="W77">
            <v>-4.5199999999999996</v>
          </cell>
          <cell r="X77">
            <v>-4.5199999999999996</v>
          </cell>
          <cell r="Y77">
            <v>-9.52</v>
          </cell>
          <cell r="Z77">
            <v>-10.82</v>
          </cell>
          <cell r="AA77">
            <v>-70.98599999999999</v>
          </cell>
          <cell r="AB77" t="str">
            <v xml:space="preserve"> </v>
          </cell>
          <cell r="AC77" t="str">
            <v xml:space="preserve"> </v>
          </cell>
          <cell r="AD77" t="str">
            <v xml:space="preserve"> 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-12.5</v>
          </cell>
          <cell r="AR77">
            <v>-3.8</v>
          </cell>
          <cell r="AS77">
            <v>-4.87</v>
          </cell>
          <cell r="AT77">
            <v>-5.7</v>
          </cell>
          <cell r="AU77">
            <v>-7.2160000000000002</v>
          </cell>
          <cell r="AV77">
            <v>-4.5199999999999996</v>
          </cell>
          <cell r="AW77">
            <v>-3</v>
          </cell>
          <cell r="AX77">
            <v>-4.5199999999999996</v>
          </cell>
          <cell r="AY77">
            <v>-12.5</v>
          </cell>
          <cell r="AZ77">
            <v>-16.3</v>
          </cell>
          <cell r="BA77">
            <v>-21.17</v>
          </cell>
          <cell r="BB77">
            <v>-26.87</v>
          </cell>
          <cell r="BC77">
            <v>-34.085999999999999</v>
          </cell>
          <cell r="BD77">
            <v>-38.605999999999995</v>
          </cell>
          <cell r="BE77">
            <v>-41.605999999999995</v>
          </cell>
          <cell r="BF77">
            <v>-46.125999999999991</v>
          </cell>
          <cell r="BG77">
            <v>-50.645999999999987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-12.5</v>
          </cell>
          <cell r="BR77">
            <v>-16.3</v>
          </cell>
          <cell r="BS77">
            <v>-21.17</v>
          </cell>
          <cell r="BT77">
            <v>-26.87</v>
          </cell>
          <cell r="BU77">
            <v>-34.085999999999999</v>
          </cell>
          <cell r="BV77">
            <v>-38.605999999999995</v>
          </cell>
          <cell r="BW77">
            <v>-41.605999999999995</v>
          </cell>
          <cell r="BX77">
            <v>-46.125999999999991</v>
          </cell>
          <cell r="BY77">
            <v>-50.645999999999987</v>
          </cell>
          <cell r="BZ77">
            <v>0</v>
          </cell>
          <cell r="CA77">
            <v>0</v>
          </cell>
          <cell r="CB77">
            <v>-20.8</v>
          </cell>
          <cell r="CC77">
            <v>-16.3</v>
          </cell>
          <cell r="CD77">
            <v>-20.8</v>
          </cell>
          <cell r="CE77">
            <v>4.5</v>
          </cell>
          <cell r="CF77">
            <v>21.634615384615383</v>
          </cell>
        </row>
        <row r="78">
          <cell r="G78" t="str">
            <v>Ancianos Indigentes</v>
          </cell>
          <cell r="L78">
            <v>-29</v>
          </cell>
          <cell r="N78">
            <v>-29</v>
          </cell>
          <cell r="O78">
            <v>-1.8348734</v>
          </cell>
          <cell r="P78">
            <v>-5.9269780000000001</v>
          </cell>
          <cell r="Q78">
            <v>-2.8377759999999999</v>
          </cell>
          <cell r="R78">
            <v>-0.37401899999999999</v>
          </cell>
          <cell r="S78">
            <v>-4.4152029000000006</v>
          </cell>
          <cell r="T78">
            <v>-1.4326456000000001</v>
          </cell>
          <cell r="U78">
            <v>-0.22790000000000002</v>
          </cell>
          <cell r="V78">
            <v>-7.6561999999999991E-2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-17.125956900000002</v>
          </cell>
          <cell r="AB78">
            <v>-2.6947697075361789E-2</v>
          </cell>
          <cell r="AC78" t="str">
            <v xml:space="preserve"> </v>
          </cell>
          <cell r="AD78">
            <v>-2.6947697075361789E-2</v>
          </cell>
          <cell r="AE78">
            <v>0</v>
          </cell>
          <cell r="AF78">
            <v>-8.4365170275823194E-3</v>
          </cell>
          <cell r="AG78">
            <v>-0.14236622484045164</v>
          </cell>
          <cell r="AH78">
            <v>-12.919471263113875</v>
          </cell>
          <cell r="AI78">
            <v>-0.93645339006163753</v>
          </cell>
          <cell r="AJ78">
            <v>-0.78775977745049908</v>
          </cell>
          <cell r="AK78">
            <v>-0.33851524573174058</v>
          </cell>
          <cell r="AL78">
            <v>-1.6440662557501047</v>
          </cell>
          <cell r="AM78">
            <v>-1.4331533300605466</v>
          </cell>
          <cell r="AN78">
            <v>-2.1586937944326263</v>
          </cell>
          <cell r="AO78">
            <v>-4.3158057419225804</v>
          </cell>
          <cell r="AP78">
            <v>-1.8348734</v>
          </cell>
          <cell r="AQ78">
            <v>-5.9185414829724179</v>
          </cell>
          <cell r="AR78">
            <v>-2.6954097751595483</v>
          </cell>
          <cell r="AS78">
            <v>12.545452263113875</v>
          </cell>
          <cell r="AT78">
            <v>-3.4787495099383632</v>
          </cell>
          <cell r="AU78">
            <v>-0.644885822549501</v>
          </cell>
          <cell r="AV78">
            <v>0.11061524573174056</v>
          </cell>
          <cell r="AW78">
            <v>1.5675042557501047</v>
          </cell>
          <cell r="AX78">
            <v>1.4331533300605466</v>
          </cell>
          <cell r="AY78">
            <v>-7.7618514000000003</v>
          </cell>
          <cell r="AZ78">
            <v>-10.599627399999999</v>
          </cell>
          <cell r="BA78">
            <v>-10.9736464</v>
          </cell>
          <cell r="BB78">
            <v>-15.3888493</v>
          </cell>
          <cell r="BC78">
            <v>-16.821494900000001</v>
          </cell>
          <cell r="BD78">
            <v>-17.049394900000003</v>
          </cell>
          <cell r="BE78">
            <v>-17.125956900000002</v>
          </cell>
          <cell r="BF78">
            <v>-17.125956900000002</v>
          </cell>
          <cell r="BG78">
            <v>-17.125956900000002</v>
          </cell>
          <cell r="BH78">
            <v>-8.4365170275823194E-3</v>
          </cell>
          <cell r="BI78">
            <v>-0.15080274186803397</v>
          </cell>
          <cell r="BJ78">
            <v>-13.070274004981909</v>
          </cell>
          <cell r="BK78">
            <v>-14.006727395043548</v>
          </cell>
          <cell r="BL78">
            <v>-14.794487172494048</v>
          </cell>
          <cell r="BM78">
            <v>-15.133002418225788</v>
          </cell>
          <cell r="BN78">
            <v>-16.777068673975894</v>
          </cell>
          <cell r="BO78">
            <v>-18.210222004036439</v>
          </cell>
          <cell r="BP78">
            <v>-20.368915798469065</v>
          </cell>
          <cell r="BQ78">
            <v>-7.7534148829724181</v>
          </cell>
          <cell r="BR78">
            <v>-10.448824658131965</v>
          </cell>
          <cell r="BS78">
            <v>2.0966276049819097</v>
          </cell>
          <cell r="BT78">
            <v>-1.3821219049564526</v>
          </cell>
          <cell r="BU78">
            <v>-2.0270077275059535</v>
          </cell>
          <cell r="BV78">
            <v>-1.9163924817742153</v>
          </cell>
          <cell r="BW78">
            <v>-0.34888822602410841</v>
          </cell>
          <cell r="BX78">
            <v>1.0842651040364366</v>
          </cell>
          <cell r="BY78">
            <v>3.2429588984690625</v>
          </cell>
          <cell r="BZ78">
            <v>0</v>
          </cell>
          <cell r="CA78">
            <v>-8.0000000000000002E-3</v>
          </cell>
          <cell r="CB78">
            <v>-0.13500000000000001</v>
          </cell>
          <cell r="CC78">
            <v>-10.599627399999999</v>
          </cell>
          <cell r="CD78">
            <v>-0.14300000000000002</v>
          </cell>
          <cell r="CE78">
            <v>-10.456627399999999</v>
          </cell>
          <cell r="CF78">
            <v>40.063566076461399</v>
          </cell>
        </row>
        <row r="79">
          <cell r="G79" t="str">
            <v>Fondo Solidaridad Pensional</v>
          </cell>
          <cell r="L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 t="str">
            <v xml:space="preserve"> </v>
          </cell>
          <cell r="AC79" t="str">
            <v xml:space="preserve"> </v>
          </cell>
          <cell r="AD79" t="str">
            <v xml:space="preserve"> 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-5.0979999999999999</v>
          </cell>
          <cell r="CA79">
            <v>0</v>
          </cell>
          <cell r="CB79">
            <v>-0.83499999999999996</v>
          </cell>
          <cell r="CC79">
            <v>0</v>
          </cell>
          <cell r="CD79">
            <v>-5.9329999999999998</v>
          </cell>
          <cell r="CE79">
            <v>5.9329999999999998</v>
          </cell>
          <cell r="CF79">
            <v>100</v>
          </cell>
        </row>
        <row r="80">
          <cell r="G80" t="str">
            <v>Fondo Compensación Educativa</v>
          </cell>
          <cell r="L80">
            <v>-220.2</v>
          </cell>
          <cell r="N80">
            <v>-220.2</v>
          </cell>
          <cell r="O80">
            <v>-9.2852999999999994</v>
          </cell>
          <cell r="P80">
            <v>-11.225200000000001</v>
          </cell>
          <cell r="Q80">
            <v>-4.09321</v>
          </cell>
          <cell r="R80">
            <v>-0.18</v>
          </cell>
          <cell r="S80">
            <v>-4.7365000000000004</v>
          </cell>
          <cell r="T80">
            <v>-4.6295000000000002</v>
          </cell>
          <cell r="U80">
            <v>-8.8294999999999995</v>
          </cell>
          <cell r="V80">
            <v>-7.7148100000000008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-50.694019999999995</v>
          </cell>
          <cell r="AB80">
            <v>-0.20461665158602299</v>
          </cell>
          <cell r="AC80" t="str">
            <v xml:space="preserve"> </v>
          </cell>
          <cell r="AD80">
            <v>-0.20461665158602299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-23.213855421686748</v>
          </cell>
          <cell r="AL80">
            <v>-72.128765060240966</v>
          </cell>
          <cell r="AM80">
            <v>-31.214344879518066</v>
          </cell>
          <cell r="AN80">
            <v>-31.214344879518066</v>
          </cell>
          <cell r="AO80">
            <v>-31.214344879518066</v>
          </cell>
          <cell r="AP80">
            <v>-9.2852999999999994</v>
          </cell>
          <cell r="AQ80">
            <v>-11.225200000000001</v>
          </cell>
          <cell r="AR80">
            <v>-4.09321</v>
          </cell>
          <cell r="AS80">
            <v>-0.18</v>
          </cell>
          <cell r="AT80">
            <v>-4.7365000000000004</v>
          </cell>
          <cell r="AU80">
            <v>-4.6295000000000002</v>
          </cell>
          <cell r="AV80">
            <v>14.384355421686749</v>
          </cell>
          <cell r="AW80">
            <v>64.413955060240966</v>
          </cell>
          <cell r="AX80">
            <v>31.214344879518066</v>
          </cell>
          <cell r="AY80">
            <v>-20.5105</v>
          </cell>
          <cell r="AZ80">
            <v>-24.60371</v>
          </cell>
          <cell r="BA80">
            <v>-24.783709999999999</v>
          </cell>
          <cell r="BB80">
            <v>-29.520209999999999</v>
          </cell>
          <cell r="BC80">
            <v>-34.149709999999999</v>
          </cell>
          <cell r="BD80">
            <v>-42.979209999999995</v>
          </cell>
          <cell r="BE80">
            <v>-50.694019999999995</v>
          </cell>
          <cell r="BF80">
            <v>-50.694019999999995</v>
          </cell>
          <cell r="BG80">
            <v>-50.694019999999995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-23.213855421686748</v>
          </cell>
          <cell r="BN80">
            <v>-95.34262048192771</v>
          </cell>
          <cell r="BO80">
            <v>-126.55696536144578</v>
          </cell>
          <cell r="BP80">
            <v>-157.77131024096383</v>
          </cell>
          <cell r="BQ80">
            <v>-20.5105</v>
          </cell>
          <cell r="BR80">
            <v>-24.60371</v>
          </cell>
          <cell r="BS80">
            <v>-24.783709999999999</v>
          </cell>
          <cell r="BT80">
            <v>-29.520209999999999</v>
          </cell>
          <cell r="BU80">
            <v>-34.149709999999999</v>
          </cell>
          <cell r="BV80">
            <v>-19.765354578313246</v>
          </cell>
          <cell r="BW80">
            <v>44.648600481927716</v>
          </cell>
          <cell r="BX80">
            <v>75.862945361445782</v>
          </cell>
          <cell r="BY80">
            <v>107.07729024096383</v>
          </cell>
          <cell r="BZ80">
            <v>0</v>
          </cell>
          <cell r="CA80">
            <v>0</v>
          </cell>
          <cell r="CB80">
            <v>0</v>
          </cell>
          <cell r="CC80">
            <v>-24.60371</v>
          </cell>
          <cell r="CD80">
            <v>0</v>
          </cell>
          <cell r="CE80">
            <v>-24.60371</v>
          </cell>
          <cell r="CF80" t="str">
            <v xml:space="preserve">n.a. </v>
          </cell>
        </row>
        <row r="81">
          <cell r="F81" t="str">
            <v>Menos Gastos Generales Equipo Militar CSF</v>
          </cell>
          <cell r="L81">
            <v>-345.9</v>
          </cell>
          <cell r="N81">
            <v>-345.9</v>
          </cell>
          <cell r="O81">
            <v>-1.4947000000000001</v>
          </cell>
          <cell r="P81">
            <v>-7.1885000000000003</v>
          </cell>
          <cell r="Q81">
            <v>-5.5836000000000006</v>
          </cell>
          <cell r="R81">
            <v>-9.1050000000000004</v>
          </cell>
          <cell r="S81">
            <v>-9.4905000000000008</v>
          </cell>
          <cell r="T81">
            <v>-10.8744</v>
          </cell>
          <cell r="U81">
            <v>-5.8631000000000002</v>
          </cell>
          <cell r="V81">
            <v>-28.824999999999999</v>
          </cell>
          <cell r="W81">
            <v>-28.824999999999999</v>
          </cell>
          <cell r="X81">
            <v>-28.824999999999999</v>
          </cell>
          <cell r="Y81">
            <v>-28.824999999999999</v>
          </cell>
          <cell r="Z81">
            <v>-28.824999999999999</v>
          </cell>
          <cell r="AA81">
            <v>-193.72479999999999</v>
          </cell>
          <cell r="AB81">
            <v>-0.32142097994371183</v>
          </cell>
          <cell r="AC81" t="str">
            <v xml:space="preserve"> </v>
          </cell>
          <cell r="AD81">
            <v>-0.32142097994371183</v>
          </cell>
          <cell r="AE81">
            <v>-0.38659411764705881</v>
          </cell>
          <cell r="AF81">
            <v>-29.059669411764705</v>
          </cell>
          <cell r="AG81">
            <v>-6.7430152941176473</v>
          </cell>
          <cell r="AH81">
            <v>-6.4093235294117639</v>
          </cell>
          <cell r="AI81">
            <v>-12.415775294117648</v>
          </cell>
          <cell r="AJ81">
            <v>-22.467222352941175</v>
          </cell>
          <cell r="AK81">
            <v>-29.995634117647054</v>
          </cell>
          <cell r="AL81">
            <v>-14.698715294117646</v>
          </cell>
          <cell r="AM81">
            <v>-28.823643529411765</v>
          </cell>
          <cell r="AN81">
            <v>-28.823643529411765</v>
          </cell>
          <cell r="AO81">
            <v>-83.038381764705875</v>
          </cell>
          <cell r="AP81">
            <v>-1.1081058823529413</v>
          </cell>
          <cell r="AQ81">
            <v>21.871169411764704</v>
          </cell>
          <cell r="AR81">
            <v>1.1594152941176468</v>
          </cell>
          <cell r="AS81">
            <v>-2.6956764705882366</v>
          </cell>
          <cell r="AT81">
            <v>2.9252752941176468</v>
          </cell>
          <cell r="AU81">
            <v>11.592822352941175</v>
          </cell>
          <cell r="AV81">
            <v>24.132534117647054</v>
          </cell>
          <cell r="AW81">
            <v>-14.126284705882354</v>
          </cell>
          <cell r="AX81">
            <v>-1.3564705882345152E-3</v>
          </cell>
          <cell r="AY81">
            <v>-8.6832000000000011</v>
          </cell>
          <cell r="AZ81">
            <v>-14.266800000000002</v>
          </cell>
          <cell r="BA81">
            <v>-23.3718</v>
          </cell>
          <cell r="BB81">
            <v>-32.862300000000005</v>
          </cell>
          <cell r="BC81">
            <v>-43.736700000000006</v>
          </cell>
          <cell r="BD81">
            <v>-49.599800000000009</v>
          </cell>
          <cell r="BE81">
            <v>-78.424800000000005</v>
          </cell>
          <cell r="BF81">
            <v>-107.24980000000001</v>
          </cell>
          <cell r="BG81">
            <v>-136.07480000000001</v>
          </cell>
          <cell r="BH81">
            <v>-29.446263529411763</v>
          </cell>
          <cell r="BI81">
            <v>-36.189278823529406</v>
          </cell>
          <cell r="BJ81">
            <v>-42.598602352941171</v>
          </cell>
          <cell r="BK81">
            <v>-55.014377647058822</v>
          </cell>
          <cell r="BL81">
            <v>-77.4816</v>
          </cell>
          <cell r="BM81">
            <v>-107.47723411764706</v>
          </cell>
          <cell r="BN81">
            <v>-122.17594941176471</v>
          </cell>
          <cell r="BO81">
            <v>-150.99959294117647</v>
          </cell>
          <cell r="BP81">
            <v>-179.82323647058823</v>
          </cell>
          <cell r="BQ81">
            <v>20.76306352941176</v>
          </cell>
          <cell r="BR81">
            <v>21.922478823529403</v>
          </cell>
          <cell r="BS81">
            <v>19.226802352941171</v>
          </cell>
          <cell r="BT81">
            <v>22.152077647058817</v>
          </cell>
          <cell r="BU81">
            <v>33.744899999999994</v>
          </cell>
          <cell r="BV81">
            <v>57.877434117647049</v>
          </cell>
          <cell r="BW81">
            <v>43.7511494117647</v>
          </cell>
          <cell r="BX81">
            <v>43.749792941176466</v>
          </cell>
          <cell r="BY81">
            <v>43.748436470588217</v>
          </cell>
          <cell r="BZ81">
            <v>-9.5000000000000001E-2</v>
          </cell>
          <cell r="CA81">
            <v>-7.141</v>
          </cell>
          <cell r="CB81">
            <v>-1.657</v>
          </cell>
          <cell r="CC81">
            <v>-14.266800000000002</v>
          </cell>
          <cell r="CD81">
            <v>-8.8930000000000007</v>
          </cell>
          <cell r="CE81">
            <v>-5.373800000000001</v>
          </cell>
          <cell r="CF81">
            <v>60.427302372652662</v>
          </cell>
        </row>
        <row r="82">
          <cell r="F82" t="str">
            <v>Menos Préstamos Presupuestales CSF</v>
          </cell>
          <cell r="L82">
            <v>-92.8</v>
          </cell>
          <cell r="N82">
            <v>-92.8</v>
          </cell>
          <cell r="O82">
            <v>-13.231018806666667</v>
          </cell>
          <cell r="P82">
            <v>-15.8618564625</v>
          </cell>
          <cell r="Q82">
            <v>-25.896025455555556</v>
          </cell>
          <cell r="R82">
            <v>-8.0864389490909101</v>
          </cell>
          <cell r="S82">
            <v>-6.8884119520000011</v>
          </cell>
          <cell r="T82">
            <v>-6.3869984605555548</v>
          </cell>
          <cell r="U82">
            <v>-4.7136275499999991</v>
          </cell>
          <cell r="V82">
            <v>-2.4741502866666671</v>
          </cell>
          <cell r="W82">
            <v>-3.0862021066666667</v>
          </cell>
          <cell r="X82">
            <v>-5.2764389490909096</v>
          </cell>
          <cell r="Y82">
            <v>1.8040880479999979</v>
          </cell>
          <cell r="Z82">
            <v>2.3055015394444442</v>
          </cell>
          <cell r="AA82">
            <v>-87.791579391348506</v>
          </cell>
          <cell r="AB82">
            <v>-8.6232630641157729E-2</v>
          </cell>
          <cell r="AC82" t="str">
            <v xml:space="preserve"> </v>
          </cell>
          <cell r="AD82">
            <v>-8.6232630641157729E-2</v>
          </cell>
          <cell r="AE82">
            <v>-12.74</v>
          </cell>
          <cell r="AF82">
            <v>-1.456</v>
          </cell>
          <cell r="AG82">
            <v>-23.63</v>
          </cell>
          <cell r="AH82">
            <v>-2.81</v>
          </cell>
          <cell r="AI82">
            <v>-8.692499999999999</v>
          </cell>
          <cell r="AJ82">
            <v>-8.692499999999999</v>
          </cell>
          <cell r="AK82">
            <v>-8.692499999999999</v>
          </cell>
          <cell r="AL82">
            <v>-8.692499999999999</v>
          </cell>
          <cell r="AM82">
            <v>-8.692499999999999</v>
          </cell>
          <cell r="AN82">
            <v>-8.692499999999999</v>
          </cell>
          <cell r="AO82">
            <v>-8.692499999999999</v>
          </cell>
          <cell r="AP82">
            <v>-0.49101880666666631</v>
          </cell>
          <cell r="AQ82">
            <v>-14.405856462500001</v>
          </cell>
          <cell r="AR82">
            <v>-2.2660254555555568</v>
          </cell>
          <cell r="AS82">
            <v>-5.2764389490909096</v>
          </cell>
          <cell r="AT82">
            <v>1.8040880479999979</v>
          </cell>
          <cell r="AU82">
            <v>2.3055015394444442</v>
          </cell>
          <cell r="AV82">
            <v>3.9788724499999999</v>
          </cell>
          <cell r="AW82">
            <v>6.2183497133333319</v>
          </cell>
          <cell r="AX82">
            <v>5.6062978933333323</v>
          </cell>
          <cell r="AY82">
            <v>-29.092875269166669</v>
          </cell>
          <cell r="AZ82">
            <v>-54.988900724722228</v>
          </cell>
          <cell r="BA82">
            <v>-63.07533967381314</v>
          </cell>
          <cell r="BB82">
            <v>-69.963751625813146</v>
          </cell>
          <cell r="BC82">
            <v>-76.350750086368706</v>
          </cell>
          <cell r="BD82">
            <v>-81.064377636368704</v>
          </cell>
          <cell r="BE82">
            <v>-83.538527923035375</v>
          </cell>
          <cell r="BF82">
            <v>-86.624730029702036</v>
          </cell>
          <cell r="BG82">
            <v>-91.901168978792953</v>
          </cell>
          <cell r="BH82">
            <v>-14.196</v>
          </cell>
          <cell r="BI82">
            <v>-37.826000000000001</v>
          </cell>
          <cell r="BJ82">
            <v>-40.636000000000003</v>
          </cell>
          <cell r="BK82">
            <v>-49.328500000000005</v>
          </cell>
          <cell r="BL82">
            <v>-58.021000000000001</v>
          </cell>
          <cell r="BM82">
            <v>-66.713499999999996</v>
          </cell>
          <cell r="BN82">
            <v>-75.405999999999992</v>
          </cell>
          <cell r="BO82">
            <v>-84.098499999999987</v>
          </cell>
          <cell r="BP82">
            <v>-92.790999999999983</v>
          </cell>
          <cell r="BQ82">
            <v>-14.896875269166669</v>
          </cell>
          <cell r="BR82">
            <v>-17.162900724722228</v>
          </cell>
          <cell r="BS82">
            <v>-22.439339673813137</v>
          </cell>
          <cell r="BT82">
            <v>-20.63525162581314</v>
          </cell>
          <cell r="BU82">
            <v>-18.329750086368705</v>
          </cell>
          <cell r="BV82">
            <v>-14.350877636368708</v>
          </cell>
          <cell r="BW82">
            <v>-8.1325279230353829</v>
          </cell>
          <cell r="BX82">
            <v>-2.5262300297020488</v>
          </cell>
          <cell r="BY82">
            <v>0.88983102120702995</v>
          </cell>
          <cell r="BZ82">
            <v>0</v>
          </cell>
          <cell r="CA82">
            <v>0</v>
          </cell>
          <cell r="CB82">
            <v>-13.54111</v>
          </cell>
          <cell r="CC82">
            <v>-54.988900724722228</v>
          </cell>
          <cell r="CD82">
            <v>-13.54111</v>
          </cell>
          <cell r="CE82">
            <v>-41.447790724722225</v>
          </cell>
          <cell r="CF82">
            <v>-306.08857563908884</v>
          </cell>
        </row>
        <row r="83">
          <cell r="AX83">
            <v>0</v>
          </cell>
          <cell r="BN83">
            <v>0</v>
          </cell>
          <cell r="BO83">
            <v>0</v>
          </cell>
        </row>
        <row r="84">
          <cell r="L84" t="e">
            <v>#REF!</v>
          </cell>
          <cell r="M84" t="e">
            <v>#REF!</v>
          </cell>
          <cell r="N84" t="e">
            <v>#REF!</v>
          </cell>
          <cell r="Q84">
            <v>1967.561798502649</v>
          </cell>
          <cell r="R84">
            <v>1601.3593586210206</v>
          </cell>
          <cell r="S84">
            <v>1700.632725426872</v>
          </cell>
          <cell r="T84">
            <v>1417.4514927429736</v>
          </cell>
          <cell r="U84">
            <v>1843.8241934066289</v>
          </cell>
          <cell r="V84">
            <v>1413.4552901216946</v>
          </cell>
          <cell r="W84">
            <v>1993.6851469276467</v>
          </cell>
          <cell r="X84">
            <v>1442.8363761355058</v>
          </cell>
          <cell r="Y84">
            <v>1619.0656806351003</v>
          </cell>
          <cell r="Z84">
            <v>2116.219692815831</v>
          </cell>
          <cell r="AA84">
            <v>19767.110563321941</v>
          </cell>
          <cell r="AB84" t="e">
            <v>#REF!</v>
          </cell>
          <cell r="AC84" t="e">
            <v>#REF!</v>
          </cell>
          <cell r="AD84" t="e">
            <v>#REF!</v>
          </cell>
          <cell r="AE84">
            <v>1302.3073577677512</v>
          </cell>
          <cell r="AF84">
            <v>1408.2547076321514</v>
          </cell>
          <cell r="AG84">
            <v>2257.467780242016</v>
          </cell>
          <cell r="AH84">
            <v>1602.550304772906</v>
          </cell>
          <cell r="AI84">
            <v>1586.9993259246439</v>
          </cell>
          <cell r="AJ84">
            <v>1424.4919971241065</v>
          </cell>
          <cell r="AK84">
            <v>1760.1468281597852</v>
          </cell>
          <cell r="AL84">
            <v>1385.4289587072624</v>
          </cell>
          <cell r="AM84">
            <v>1871.2085221322488</v>
          </cell>
          <cell r="AN84">
            <v>1450.6000278141439</v>
          </cell>
          <cell r="AO84">
            <v>1521.9814850443481</v>
          </cell>
          <cell r="AP84">
            <v>-10.981333217537895</v>
          </cell>
          <cell r="AQ84">
            <v>-48.561924196343853</v>
          </cell>
          <cell r="AR84">
            <v>-289.90598173936701</v>
          </cell>
          <cell r="AS84">
            <v>-1.1909461518853277</v>
          </cell>
          <cell r="AT84">
            <v>113.63339950222803</v>
          </cell>
          <cell r="AU84">
            <v>-7.0405043811329051</v>
          </cell>
          <cell r="AV84">
            <v>83.677365246843692</v>
          </cell>
          <cell r="AW84">
            <v>28.026331414432207</v>
          </cell>
          <cell r="AX84">
            <v>122.47662479539781</v>
          </cell>
          <cell r="AY84">
            <v>2651.0188079860209</v>
          </cell>
          <cell r="AZ84">
            <v>4618.5806064886692</v>
          </cell>
          <cell r="BA84">
            <v>6219.939965109691</v>
          </cell>
          <cell r="BB84">
            <v>7920.5726905365627</v>
          </cell>
          <cell r="BC84">
            <v>9338.0241832795364</v>
          </cell>
          <cell r="BD84">
            <v>11181.848376686165</v>
          </cell>
          <cell r="BE84">
            <v>12595.303666807862</v>
          </cell>
          <cell r="BF84">
            <v>14588.988813735506</v>
          </cell>
          <cell r="BG84">
            <v>16031.825189871011</v>
          </cell>
          <cell r="BH84">
            <v>2710.5620653999026</v>
          </cell>
          <cell r="BI84">
            <v>4968.0298456419187</v>
          </cell>
          <cell r="BJ84">
            <v>6570.5801504148239</v>
          </cell>
          <cell r="BK84">
            <v>8157.5794763394679</v>
          </cell>
          <cell r="BL84">
            <v>9582.0714734635749</v>
          </cell>
          <cell r="BM84">
            <v>11342.218301623359</v>
          </cell>
          <cell r="BN84">
            <v>12727.647260330621</v>
          </cell>
          <cell r="BO84">
            <v>14598.85578246287</v>
          </cell>
          <cell r="BP84">
            <v>16049.455810277013</v>
          </cell>
          <cell r="BQ84">
            <v>-59.543257413881875</v>
          </cell>
          <cell r="BR84">
            <v>-349.44923915324841</v>
          </cell>
          <cell r="BS84">
            <v>-350.64018530513346</v>
          </cell>
          <cell r="BT84">
            <v>-237.00678580290509</v>
          </cell>
          <cell r="BU84">
            <v>-244.04729018403773</v>
          </cell>
          <cell r="BV84">
            <v>-160.36992493719382</v>
          </cell>
          <cell r="BW84">
            <v>-132.34359352275897</v>
          </cell>
          <cell r="BX84">
            <v>-9.8669687273632007</v>
          </cell>
          <cell r="BY84">
            <v>-17.630620406001981</v>
          </cell>
          <cell r="BZ84" t="e">
            <v>#REF!</v>
          </cell>
          <cell r="CA84" t="e">
            <v>#REF!</v>
          </cell>
          <cell r="CB84" t="e">
            <v>#REF!</v>
          </cell>
          <cell r="CC84">
            <v>4618.5806064886692</v>
          </cell>
          <cell r="CD84" t="e">
            <v>#REF!</v>
          </cell>
          <cell r="CE84" t="e">
            <v>#REF!</v>
          </cell>
          <cell r="CF84" t="e">
            <v>#REF!</v>
          </cell>
        </row>
        <row r="85">
          <cell r="AX85">
            <v>0</v>
          </cell>
          <cell r="BN85">
            <v>0</v>
          </cell>
          <cell r="BO85">
            <v>0</v>
          </cell>
        </row>
        <row r="86">
          <cell r="L86" t="e">
            <v>#REF!</v>
          </cell>
          <cell r="M86" t="e">
            <v>#REF!</v>
          </cell>
          <cell r="N86" t="e">
            <v>#REF!</v>
          </cell>
          <cell r="Q86">
            <v>-850.17366658293872</v>
          </cell>
          <cell r="R86">
            <v>-463.2790313497519</v>
          </cell>
          <cell r="S86">
            <v>-520.89383297442691</v>
          </cell>
          <cell r="T86">
            <v>-41.811942938311745</v>
          </cell>
          <cell r="U86">
            <v>-345.06989518034618</v>
          </cell>
          <cell r="V86">
            <v>102.90889335637092</v>
          </cell>
          <cell r="W86">
            <v>-701.71409300909204</v>
          </cell>
          <cell r="X86">
            <v>-62.446592757542874</v>
          </cell>
          <cell r="Y86">
            <v>-527.29736573946957</v>
          </cell>
          <cell r="Z86">
            <v>-604.64285482753371</v>
          </cell>
          <cell r="AA86">
            <v>-4598.4097227644643</v>
          </cell>
          <cell r="AB86" t="e">
            <v>#REF!</v>
          </cell>
          <cell r="AC86" t="e">
            <v>#REF!</v>
          </cell>
          <cell r="AD86" t="e">
            <v>#REF!</v>
          </cell>
          <cell r="AE86">
            <v>-575.9715073753797</v>
          </cell>
          <cell r="AF86">
            <v>29.867994310949371</v>
          </cell>
          <cell r="AG86">
            <v>-1232.8574802420158</v>
          </cell>
          <cell r="AH86">
            <v>-383.28004872268616</v>
          </cell>
          <cell r="AI86">
            <v>-561.94133538391918</v>
          </cell>
          <cell r="AJ86">
            <v>-105.97947722535088</v>
          </cell>
          <cell r="AK86">
            <v>-373.29366455117605</v>
          </cell>
          <cell r="AL86">
            <v>-21.131312750924081</v>
          </cell>
          <cell r="AM86">
            <v>-723.42863081716143</v>
          </cell>
          <cell r="AN86">
            <v>-88.807746570460097</v>
          </cell>
          <cell r="AO86">
            <v>-549.80021158341378</v>
          </cell>
          <cell r="AP86">
            <v>27.439233281733436</v>
          </cell>
          <cell r="AQ86">
            <v>-65.325060978724139</v>
          </cell>
          <cell r="AR86">
            <v>382.68381365907703</v>
          </cell>
          <cell r="AS86">
            <v>-79.998982627065743</v>
          </cell>
          <cell r="AT86">
            <v>41.047502409492267</v>
          </cell>
          <cell r="AU86">
            <v>64.167534287039132</v>
          </cell>
          <cell r="AV86">
            <v>28.223769370829871</v>
          </cell>
          <cell r="AW86">
            <v>124.04020610729501</v>
          </cell>
          <cell r="AX86">
            <v>21.714537808069394</v>
          </cell>
          <cell r="AY86">
            <v>-593.82544533404121</v>
          </cell>
          <cell r="AZ86">
            <v>-1451.9646997743494</v>
          </cell>
          <cell r="BA86">
            <v>-1918.7683232754916</v>
          </cell>
          <cell r="BB86">
            <v>-2443.2050565290774</v>
          </cell>
          <cell r="BC86">
            <v>-2489.7588236420706</v>
          </cell>
          <cell r="BD86">
            <v>-2837.5506181821083</v>
          </cell>
          <cell r="BE86">
            <v>-2737.7540274483777</v>
          </cell>
          <cell r="BF86">
            <v>-3447.886715678058</v>
          </cell>
          <cell r="BG86">
            <v>-3510.3333084355982</v>
          </cell>
          <cell r="BH86">
            <v>-604.10238217326332</v>
          </cell>
          <cell r="BI86">
            <v>-1778.9609933064462</v>
          </cell>
          <cell r="BJ86">
            <v>-2162.2410420291312</v>
          </cell>
          <cell r="BK86">
            <v>-2724.1823774130503</v>
          </cell>
          <cell r="BL86">
            <v>-2830.1618546384016</v>
          </cell>
          <cell r="BM86">
            <v>-3203.4555191895774</v>
          </cell>
          <cell r="BN86">
            <v>-3224.5868319405026</v>
          </cell>
          <cell r="BO86">
            <v>-3948.015462757664</v>
          </cell>
          <cell r="BP86">
            <v>-4036.823209328124</v>
          </cell>
          <cell r="BQ86">
            <v>10.276936839222316</v>
          </cell>
          <cell r="BR86">
            <v>326.99629353209616</v>
          </cell>
          <cell r="BS86">
            <v>243.47271875364015</v>
          </cell>
          <cell r="BT86">
            <v>280.97732088397203</v>
          </cell>
          <cell r="BU86">
            <v>340.4030309963307</v>
          </cell>
          <cell r="BV86">
            <v>365.90490100747002</v>
          </cell>
          <cell r="BW86">
            <v>486.83280449212498</v>
          </cell>
          <cell r="BX86">
            <v>500.128747079606</v>
          </cell>
          <cell r="BY86">
            <v>526.48990089252584</v>
          </cell>
          <cell r="BZ86" t="e">
            <v>#REF!</v>
          </cell>
          <cell r="CA86" t="e">
            <v>#REF!</v>
          </cell>
          <cell r="CB86" t="e">
            <v>#REF!</v>
          </cell>
          <cell r="CC86">
            <v>-1451.9646997743494</v>
          </cell>
          <cell r="CD86" t="e">
            <v>#REF!</v>
          </cell>
          <cell r="CE86" t="e">
            <v>#REF!</v>
          </cell>
          <cell r="CF86" t="e">
            <v>#REF!</v>
          </cell>
        </row>
        <row r="87">
          <cell r="AX87">
            <v>0</v>
          </cell>
          <cell r="BN87">
            <v>0</v>
          </cell>
          <cell r="BO87">
            <v>0</v>
          </cell>
          <cell r="BP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L88">
            <v>147.05021974965689</v>
          </cell>
          <cell r="M88">
            <v>49.7</v>
          </cell>
          <cell r="N88">
            <v>196.75021974965688</v>
          </cell>
          <cell r="Q88">
            <v>40.036821937128892</v>
          </cell>
          <cell r="R88">
            <v>25.893005499405454</v>
          </cell>
          <cell r="S88">
            <v>5.5265848677800014</v>
          </cell>
          <cell r="T88">
            <v>1.5822323980600004</v>
          </cell>
          <cell r="U88">
            <v>4.3351867676299989</v>
          </cell>
          <cell r="V88">
            <v>31.716771812076669</v>
          </cell>
          <cell r="W88">
            <v>30.122478628093333</v>
          </cell>
          <cell r="X88">
            <v>5.2764389490909096</v>
          </cell>
          <cell r="Y88">
            <v>-1.8040880479999979</v>
          </cell>
          <cell r="Z88">
            <v>-2.3055015394444442</v>
          </cell>
          <cell r="AA88">
            <v>196.03832182802412</v>
          </cell>
          <cell r="AB88">
            <v>0.13664361298893576</v>
          </cell>
          <cell r="AC88">
            <v>4.6182777401568315E-2</v>
          </cell>
          <cell r="AD88">
            <v>0.18282639039050408</v>
          </cell>
          <cell r="AE88">
            <v>14.874000000000001</v>
          </cell>
          <cell r="AF88">
            <v>35.719349956987656</v>
          </cell>
          <cell r="AG88">
            <v>45.633769106525087</v>
          </cell>
          <cell r="AH88">
            <v>29.007659191067077</v>
          </cell>
          <cell r="AI88">
            <v>13.842499999999999</v>
          </cell>
          <cell r="AJ88">
            <v>18.993415301163697</v>
          </cell>
          <cell r="AK88">
            <v>10.192499999999999</v>
          </cell>
          <cell r="AL88">
            <v>45.589560843799987</v>
          </cell>
          <cell r="AM88">
            <v>42.212007933196098</v>
          </cell>
          <cell r="AN88">
            <v>32.700250820818169</v>
          </cell>
          <cell r="AO88">
            <v>14.309659701761369</v>
          </cell>
          <cell r="AP88">
            <v>-3.6613825587766673</v>
          </cell>
          <cell r="AQ88">
            <v>8.7264231579923432</v>
          </cell>
          <cell r="AR88">
            <v>-5.596947169396195</v>
          </cell>
          <cell r="AS88">
            <v>-3.1146536916616228</v>
          </cell>
          <cell r="AT88">
            <v>-8.3159151322199989</v>
          </cell>
          <cell r="AU88">
            <v>-17.411182903103697</v>
          </cell>
          <cell r="AV88">
            <v>-5.8573132323700001</v>
          </cell>
          <cell r="AW88">
            <v>-13.872789031723318</v>
          </cell>
          <cell r="AX88">
            <v>-12.089529305102765</v>
          </cell>
          <cell r="AY88">
            <v>55.658390556203337</v>
          </cell>
          <cell r="AZ88">
            <v>95.695212493332235</v>
          </cell>
          <cell r="BA88">
            <v>121.58821799273768</v>
          </cell>
          <cell r="BB88">
            <v>127.11480286051768</v>
          </cell>
          <cell r="BC88">
            <v>128.69703525857767</v>
          </cell>
          <cell r="BD88">
            <v>133.03222202620771</v>
          </cell>
          <cell r="BE88">
            <v>164.74899383828438</v>
          </cell>
          <cell r="BF88">
            <v>194.8714724663777</v>
          </cell>
          <cell r="BG88">
            <v>200.1479114154686</v>
          </cell>
          <cell r="BH88">
            <v>50.593349956987652</v>
          </cell>
          <cell r="BI88">
            <v>96.227119063512731</v>
          </cell>
          <cell r="BJ88">
            <v>125.23477825457981</v>
          </cell>
          <cell r="BK88">
            <v>139.07727825457982</v>
          </cell>
          <cell r="BL88">
            <v>158.07069355574353</v>
          </cell>
          <cell r="BM88">
            <v>168.26319355574353</v>
          </cell>
          <cell r="BN88">
            <v>213.85275439954353</v>
          </cell>
          <cell r="BO88">
            <v>256.06476233273963</v>
          </cell>
          <cell r="BP88">
            <v>288.76501315355779</v>
          </cell>
          <cell r="BQ88">
            <v>5.0650405992156795</v>
          </cell>
          <cell r="BR88">
            <v>-0.53190657018050835</v>
          </cell>
          <cell r="BS88">
            <v>-3.6465602618421329</v>
          </cell>
          <cell r="BT88">
            <v>-11.962475394062128</v>
          </cell>
          <cell r="BU88">
            <v>-29.373658297165818</v>
          </cell>
          <cell r="BV88">
            <v>-35.230971529535815</v>
          </cell>
          <cell r="BW88">
            <v>-49.103760561259151</v>
          </cell>
          <cell r="BX88">
            <v>-61.193289866361937</v>
          </cell>
          <cell r="BY88">
            <v>-88.61710173808919</v>
          </cell>
          <cell r="BZ88">
            <v>3.3572108000000012</v>
          </cell>
          <cell r="CA88">
            <v>28.847685874</v>
          </cell>
          <cell r="CB88">
            <v>25.258643499999998</v>
          </cell>
          <cell r="CC88">
            <v>95.695212493332235</v>
          </cell>
          <cell r="CD88">
            <v>57.463540174000002</v>
          </cell>
          <cell r="CE88">
            <v>38.231672319332233</v>
          </cell>
          <cell r="CF88">
            <v>66.532051808096853</v>
          </cell>
        </row>
        <row r="89">
          <cell r="E89" t="str">
            <v xml:space="preserve">Préstamos de Inversión </v>
          </cell>
          <cell r="L89">
            <v>92.8</v>
          </cell>
          <cell r="M89">
            <v>49.7</v>
          </cell>
          <cell r="N89">
            <v>142.5</v>
          </cell>
          <cell r="O89">
            <v>13.231018806666667</v>
          </cell>
          <cell r="P89">
            <v>15.8618564625</v>
          </cell>
          <cell r="Q89">
            <v>25.896025455555556</v>
          </cell>
          <cell r="R89">
            <v>8.0864389490909101</v>
          </cell>
          <cell r="S89">
            <v>6.8884119520000011</v>
          </cell>
          <cell r="T89">
            <v>6.3869984605555548</v>
          </cell>
          <cell r="U89">
            <v>4.7136275499999991</v>
          </cell>
          <cell r="V89">
            <v>2.4741502866666671</v>
          </cell>
          <cell r="W89">
            <v>3.0862021066666667</v>
          </cell>
          <cell r="X89">
            <v>5.2764389490909096</v>
          </cell>
          <cell r="Y89">
            <v>-1.8040880479999979</v>
          </cell>
          <cell r="Z89">
            <v>-2.3055015394444442</v>
          </cell>
          <cell r="AA89">
            <v>87.791579391348506</v>
          </cell>
          <cell r="AB89">
            <v>8.6232630641157729E-2</v>
          </cell>
          <cell r="AC89">
            <v>4.6182777401568315E-2</v>
          </cell>
          <cell r="AD89">
            <v>0.13241540804272606</v>
          </cell>
          <cell r="AE89">
            <v>12.74</v>
          </cell>
          <cell r="AF89">
            <v>1.456</v>
          </cell>
          <cell r="AG89">
            <v>23.63</v>
          </cell>
          <cell r="AH89">
            <v>2.81</v>
          </cell>
          <cell r="AI89">
            <v>8.692499999999999</v>
          </cell>
          <cell r="AJ89">
            <v>8.692499999999999</v>
          </cell>
          <cell r="AK89">
            <v>8.692499999999999</v>
          </cell>
          <cell r="AL89">
            <v>8.692499999999999</v>
          </cell>
          <cell r="AM89">
            <v>8.692499999999999</v>
          </cell>
          <cell r="AN89">
            <v>8.692499999999999</v>
          </cell>
          <cell r="AO89">
            <v>8.692499999999999</v>
          </cell>
          <cell r="AP89">
            <v>0.49101880666666631</v>
          </cell>
          <cell r="AQ89">
            <v>14.405856462500001</v>
          </cell>
          <cell r="AR89">
            <v>2.2660254555555568</v>
          </cell>
          <cell r="AS89">
            <v>5.2764389490909096</v>
          </cell>
          <cell r="AT89">
            <v>-1.8040880479999979</v>
          </cell>
          <cell r="AU89">
            <v>-2.3055015394444442</v>
          </cell>
          <cell r="AV89">
            <v>-3.9788724499999999</v>
          </cell>
          <cell r="AW89">
            <v>-6.2183497133333319</v>
          </cell>
          <cell r="AX89">
            <v>-5.6062978933333323</v>
          </cell>
          <cell r="AY89">
            <v>29.092875269166669</v>
          </cell>
          <cell r="AZ89">
            <v>54.988900724722228</v>
          </cell>
          <cell r="BA89">
            <v>63.07533967381314</v>
          </cell>
          <cell r="BB89">
            <v>69.963751625813146</v>
          </cell>
          <cell r="BC89">
            <v>76.350750086368706</v>
          </cell>
          <cell r="BD89">
            <v>81.064377636368704</v>
          </cell>
          <cell r="BE89">
            <v>83.538527923035375</v>
          </cell>
          <cell r="BF89">
            <v>86.624730029702036</v>
          </cell>
          <cell r="BG89">
            <v>91.901168978792953</v>
          </cell>
          <cell r="BH89">
            <v>14.196</v>
          </cell>
          <cell r="BI89">
            <v>37.826000000000001</v>
          </cell>
          <cell r="BJ89">
            <v>40.636000000000003</v>
          </cell>
          <cell r="BK89">
            <v>49.328500000000005</v>
          </cell>
          <cell r="BL89">
            <v>58.021000000000001</v>
          </cell>
          <cell r="BM89">
            <v>66.713499999999996</v>
          </cell>
          <cell r="BN89">
            <v>75.405999999999992</v>
          </cell>
          <cell r="BO89">
            <v>84.098499999999987</v>
          </cell>
          <cell r="BP89">
            <v>92.790999999999983</v>
          </cell>
          <cell r="BQ89">
            <v>14.896875269166669</v>
          </cell>
          <cell r="BR89">
            <v>17.162900724722228</v>
          </cell>
          <cell r="BS89">
            <v>22.439339673813137</v>
          </cell>
          <cell r="BT89">
            <v>20.63525162581314</v>
          </cell>
          <cell r="BU89">
            <v>18.329750086368705</v>
          </cell>
          <cell r="BV89">
            <v>14.350877636368708</v>
          </cell>
          <cell r="BW89">
            <v>8.1325279230353829</v>
          </cell>
          <cell r="BX89">
            <v>2.5262300297020488</v>
          </cell>
          <cell r="BY89">
            <v>-0.88983102120702995</v>
          </cell>
          <cell r="BZ89">
            <v>6.9509888000000011</v>
          </cell>
          <cell r="CA89">
            <v>0.80289280000000007</v>
          </cell>
          <cell r="CB89">
            <v>13.54111</v>
          </cell>
          <cell r="CC89">
            <v>54.988900724722228</v>
          </cell>
          <cell r="CD89">
            <v>21.294991600000003</v>
          </cell>
          <cell r="CE89">
            <v>33.693909124722225</v>
          </cell>
          <cell r="CF89">
            <v>158.22457109925426</v>
          </cell>
        </row>
        <row r="90">
          <cell r="E90" t="str">
            <v>Préstamo por Venta de Epsa</v>
          </cell>
          <cell r="N90">
            <v>0</v>
          </cell>
          <cell r="AA90">
            <v>0</v>
          </cell>
          <cell r="AB90" t="str">
            <v xml:space="preserve"> </v>
          </cell>
          <cell r="AC90" t="str">
            <v xml:space="preserve"> </v>
          </cell>
          <cell r="AD90" t="str">
            <v xml:space="preserve"> 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 t="str">
            <v xml:space="preserve">n.a. </v>
          </cell>
        </row>
        <row r="91">
          <cell r="E91" t="str">
            <v>Préstamo CEDE</v>
          </cell>
          <cell r="L91">
            <v>164.96341974965685</v>
          </cell>
          <cell r="N91">
            <v>164.96341974965685</v>
          </cell>
          <cell r="O91">
            <v>1.4687005666666669E-2</v>
          </cell>
          <cell r="P91">
            <v>29.116483568500001</v>
          </cell>
          <cell r="Q91">
            <v>16.267671668333335</v>
          </cell>
          <cell r="R91">
            <v>18.511720713454544</v>
          </cell>
          <cell r="S91">
            <v>0</v>
          </cell>
          <cell r="T91">
            <v>4.875120232944445</v>
          </cell>
          <cell r="U91">
            <v>0</v>
          </cell>
          <cell r="V91">
            <v>29.481852691500002</v>
          </cell>
          <cell r="W91">
            <v>27.041020524666667</v>
          </cell>
          <cell r="X91">
            <v>0</v>
          </cell>
          <cell r="Y91">
            <v>0</v>
          </cell>
          <cell r="Z91">
            <v>0</v>
          </cell>
          <cell r="AA91">
            <v>125.30855640506564</v>
          </cell>
          <cell r="AB91">
            <v>0.15328911254929334</v>
          </cell>
          <cell r="AC91" t="str">
            <v xml:space="preserve"> </v>
          </cell>
          <cell r="AD91">
            <v>0.15328911254929334</v>
          </cell>
          <cell r="AE91">
            <v>0</v>
          </cell>
          <cell r="AF91">
            <v>33.588349956987656</v>
          </cell>
          <cell r="AG91">
            <v>19.208969106525082</v>
          </cell>
          <cell r="AH91">
            <v>19.04765919106708</v>
          </cell>
          <cell r="AI91">
            <v>0</v>
          </cell>
          <cell r="AJ91">
            <v>5.6009153011636998</v>
          </cell>
          <cell r="AK91">
            <v>0</v>
          </cell>
          <cell r="AL91">
            <v>34.597060843799994</v>
          </cell>
          <cell r="AM91">
            <v>28.719507933196102</v>
          </cell>
          <cell r="AN91">
            <v>21.637750820818169</v>
          </cell>
          <cell r="AO91">
            <v>3.7271597017613702</v>
          </cell>
          <cell r="AP91">
            <v>1.4687005666666669E-2</v>
          </cell>
          <cell r="AQ91">
            <v>-4.4718663884876548</v>
          </cell>
          <cell r="AR91">
            <v>-2.9412974381917465</v>
          </cell>
          <cell r="AS91">
            <v>-0.53593847761253599</v>
          </cell>
          <cell r="AT91">
            <v>0</v>
          </cell>
          <cell r="AU91">
            <v>-0.72579506821925488</v>
          </cell>
          <cell r="AV91">
            <v>0</v>
          </cell>
          <cell r="AW91">
            <v>-5.1152081522999922</v>
          </cell>
          <cell r="AX91">
            <v>-1.6784874085294348</v>
          </cell>
          <cell r="AY91">
            <v>29.131170574166667</v>
          </cell>
          <cell r="AZ91">
            <v>45.398842242500002</v>
          </cell>
          <cell r="BA91">
            <v>63.910562955954546</v>
          </cell>
          <cell r="BB91">
            <v>63.910562955954546</v>
          </cell>
          <cell r="BC91">
            <v>68.785683188898986</v>
          </cell>
          <cell r="BD91">
            <v>68.785683188898986</v>
          </cell>
          <cell r="BE91">
            <v>98.267535880398981</v>
          </cell>
          <cell r="BF91">
            <v>125.30855640506564</v>
          </cell>
          <cell r="BG91">
            <v>125.30855640506564</v>
          </cell>
          <cell r="BH91">
            <v>33.588349956987656</v>
          </cell>
          <cell r="BI91">
            <v>52.797319063512738</v>
          </cell>
          <cell r="BJ91">
            <v>71.844978254579814</v>
          </cell>
          <cell r="BK91">
            <v>71.844978254579814</v>
          </cell>
          <cell r="BL91">
            <v>77.44589355574351</v>
          </cell>
          <cell r="BM91">
            <v>77.44589355574351</v>
          </cell>
          <cell r="BN91">
            <v>112.0429543995435</v>
          </cell>
          <cell r="BO91">
            <v>140.7624623327396</v>
          </cell>
          <cell r="BP91">
            <v>162.40021315355779</v>
          </cell>
          <cell r="BQ91">
            <v>-4.4571793828209891</v>
          </cell>
          <cell r="BR91">
            <v>-7.3984768210127356</v>
          </cell>
          <cell r="BS91">
            <v>-7.9344152986252681</v>
          </cell>
          <cell r="BT91">
            <v>-7.9344152986252681</v>
          </cell>
          <cell r="BU91">
            <v>-8.6602103668445238</v>
          </cell>
          <cell r="BV91">
            <v>-8.6602103668445238</v>
          </cell>
          <cell r="BW91">
            <v>-13.775418519144523</v>
          </cell>
          <cell r="BX91">
            <v>-15.453905927673958</v>
          </cell>
          <cell r="BY91">
            <v>-37.091656748492142</v>
          </cell>
          <cell r="BZ91">
            <v>0</v>
          </cell>
          <cell r="CA91">
            <v>29.570398060000002</v>
          </cell>
          <cell r="CB91">
            <v>17.4681155</v>
          </cell>
          <cell r="CC91">
            <v>45.398842242500002</v>
          </cell>
          <cell r="CD91">
            <v>47.038513559999998</v>
          </cell>
          <cell r="CE91">
            <v>-1.639671317499996</v>
          </cell>
          <cell r="CF91">
            <v>-3.4858059777091221</v>
          </cell>
        </row>
        <row r="92">
          <cell r="E92" t="str">
            <v>Menos Recuperación de Cartera</v>
          </cell>
          <cell r="L92">
            <v>-110.71319999999999</v>
          </cell>
          <cell r="N92">
            <v>-110.71319999999999</v>
          </cell>
          <cell r="O92">
            <v>-2.0330883711100003</v>
          </cell>
          <cell r="P92">
            <v>-0.53256691602000006</v>
          </cell>
          <cell r="Q92">
            <v>-2.12687518676</v>
          </cell>
          <cell r="R92">
            <v>-0.70515416314000012</v>
          </cell>
          <cell r="S92">
            <v>-1.36182708422</v>
          </cell>
          <cell r="T92">
            <v>-9.6798862954399993</v>
          </cell>
          <cell r="U92">
            <v>-0.37844078237000001</v>
          </cell>
          <cell r="V92">
            <v>-0.23923116609000003</v>
          </cell>
          <cell r="W92">
            <v>-4.7440032400000009E-3</v>
          </cell>
          <cell r="X92">
            <v>0</v>
          </cell>
          <cell r="Y92">
            <v>0</v>
          </cell>
          <cell r="Z92">
            <v>0</v>
          </cell>
          <cell r="AA92">
            <v>-17.061813968389998</v>
          </cell>
          <cell r="AB92">
            <v>-0.10287813020151532</v>
          </cell>
          <cell r="AC92" t="str">
            <v xml:space="preserve"> </v>
          </cell>
          <cell r="AD92">
            <v>-0.10287813020151532</v>
          </cell>
          <cell r="AE92">
            <v>2.1339999999999999</v>
          </cell>
          <cell r="AF92">
            <v>0.67500000000000004</v>
          </cell>
          <cell r="AG92">
            <v>2.7948</v>
          </cell>
          <cell r="AH92">
            <v>7.15</v>
          </cell>
          <cell r="AI92">
            <v>5.15</v>
          </cell>
          <cell r="AJ92">
            <v>4.7</v>
          </cell>
          <cell r="AK92">
            <v>1.5</v>
          </cell>
          <cell r="AL92">
            <v>2.2999999999999998</v>
          </cell>
          <cell r="AM92">
            <v>4.8</v>
          </cell>
          <cell r="AN92">
            <v>2.37</v>
          </cell>
          <cell r="AO92">
            <v>1.89</v>
          </cell>
          <cell r="AP92">
            <v>-4.1670883711100002</v>
          </cell>
          <cell r="AQ92">
            <v>-1.2075669160200002</v>
          </cell>
          <cell r="AR92">
            <v>-4.9216751867599999</v>
          </cell>
          <cell r="AS92">
            <v>-7.8551541631400008</v>
          </cell>
          <cell r="AT92">
            <v>-6.5118270842200001</v>
          </cell>
          <cell r="AU92">
            <v>-14.379886295439999</v>
          </cell>
          <cell r="AV92">
            <v>-1.87844078237</v>
          </cell>
          <cell r="AW92">
            <v>-2.53923116609</v>
          </cell>
          <cell r="AX92">
            <v>-4.8047440032399997</v>
          </cell>
          <cell r="AY92">
            <v>-2.5656552871300002</v>
          </cell>
          <cell r="AZ92">
            <v>-4.6925304738900007</v>
          </cell>
          <cell r="BA92">
            <v>-5.3976846370300011</v>
          </cell>
          <cell r="BB92">
            <v>-6.7595117212500009</v>
          </cell>
          <cell r="BC92">
            <v>-16.439398016689999</v>
          </cell>
          <cell r="BD92">
            <v>-16.817838799059999</v>
          </cell>
          <cell r="BE92">
            <v>-17.057069965149999</v>
          </cell>
          <cell r="BF92">
            <v>-17.061813968389998</v>
          </cell>
          <cell r="BG92">
            <v>-17.061813968389998</v>
          </cell>
          <cell r="BH92">
            <v>2.8090000000000002</v>
          </cell>
          <cell r="BI92">
            <v>5.6037999999999997</v>
          </cell>
          <cell r="BJ92">
            <v>12.7538</v>
          </cell>
          <cell r="BK92">
            <v>17.9038</v>
          </cell>
          <cell r="BL92">
            <v>22.6038</v>
          </cell>
          <cell r="BM92">
            <v>24.1038</v>
          </cell>
          <cell r="BN92">
            <v>26.4038</v>
          </cell>
          <cell r="BO92">
            <v>31.203800000000001</v>
          </cell>
          <cell r="BP92">
            <v>33.573799999999999</v>
          </cell>
          <cell r="BQ92">
            <v>-5.3746552871300004</v>
          </cell>
          <cell r="BR92">
            <v>-10.29633047389</v>
          </cell>
          <cell r="BS92">
            <v>-18.151484637030002</v>
          </cell>
          <cell r="BT92">
            <v>-24.66331172125</v>
          </cell>
          <cell r="BU92">
            <v>-39.043198016689999</v>
          </cell>
          <cell r="BV92">
            <v>-40.921638799059998</v>
          </cell>
          <cell r="BW92">
            <v>-43.460869965149996</v>
          </cell>
          <cell r="BX92">
            <v>-48.265613968389999</v>
          </cell>
          <cell r="BY92">
            <v>-50.635613968389997</v>
          </cell>
          <cell r="BZ92">
            <v>-3.5937779999999999</v>
          </cell>
          <cell r="CA92">
            <v>-1.5256049859999998</v>
          </cell>
          <cell r="CB92">
            <v>-5.7505820000000005</v>
          </cell>
          <cell r="CC92">
            <v>-4.6925304738900007</v>
          </cell>
          <cell r="CD92">
            <v>-10.869964985999999</v>
          </cell>
          <cell r="CE92">
            <v>6.1774345121099987</v>
          </cell>
          <cell r="CF92">
            <v>-56.83030736590451</v>
          </cell>
        </row>
        <row r="93">
          <cell r="AX93">
            <v>0</v>
          </cell>
          <cell r="BN93">
            <v>0</v>
          </cell>
          <cell r="BO93">
            <v>0</v>
          </cell>
        </row>
        <row r="94">
          <cell r="L94" t="e">
            <v>#REF!</v>
          </cell>
          <cell r="M94" t="e">
            <v>#REF!</v>
          </cell>
          <cell r="N94" t="e">
            <v>#REF!</v>
          </cell>
          <cell r="Q94">
            <v>-890.21048852006766</v>
          </cell>
          <cell r="R94">
            <v>-489.17203684915734</v>
          </cell>
          <cell r="S94">
            <v>-526.42041784220692</v>
          </cell>
          <cell r="T94">
            <v>-43.394175336371745</v>
          </cell>
          <cell r="U94">
            <v>-349.40508194797616</v>
          </cell>
          <cell r="V94">
            <v>71.192121544294253</v>
          </cell>
          <cell r="W94">
            <v>-731.83657163718533</v>
          </cell>
          <cell r="X94">
            <v>-67.723031706633776</v>
          </cell>
          <cell r="Y94">
            <v>-525.49327769146953</v>
          </cell>
          <cell r="Z94">
            <v>-602.33735328808928</v>
          </cell>
          <cell r="AA94">
            <v>-4794.4480445924883</v>
          </cell>
          <cell r="AB94" t="e">
            <v>#REF!</v>
          </cell>
          <cell r="AC94" t="e">
            <v>#REF!</v>
          </cell>
          <cell r="AD94" t="e">
            <v>#REF!</v>
          </cell>
          <cell r="AE94">
            <v>-590.84550737537973</v>
          </cell>
          <cell r="AF94">
            <v>-5.8513556460382858</v>
          </cell>
          <cell r="AG94">
            <v>-1278.4912493485408</v>
          </cell>
          <cell r="AH94">
            <v>-412.28770791375325</v>
          </cell>
          <cell r="AI94">
            <v>-575.78383538391915</v>
          </cell>
          <cell r="AJ94">
            <v>-124.97289252651457</v>
          </cell>
          <cell r="AK94">
            <v>-383.48616455117605</v>
          </cell>
          <cell r="AL94">
            <v>-66.720873594724068</v>
          </cell>
          <cell r="AM94">
            <v>-765.64063875035754</v>
          </cell>
          <cell r="AN94">
            <v>-121.50799739127827</v>
          </cell>
          <cell r="AO94">
            <v>-564.10987128517513</v>
          </cell>
          <cell r="AP94">
            <v>31.100615840510159</v>
          </cell>
          <cell r="AQ94">
            <v>-74.051484136716482</v>
          </cell>
          <cell r="AR94">
            <v>388.28076082847315</v>
          </cell>
          <cell r="AS94">
            <v>-76.884328935404085</v>
          </cell>
          <cell r="AT94">
            <v>49.363417541712238</v>
          </cell>
          <cell r="AU94">
            <v>81.578717190142825</v>
          </cell>
          <cell r="AV94">
            <v>34.081082603199889</v>
          </cell>
          <cell r="AW94">
            <v>137.91299513901834</v>
          </cell>
          <cell r="AX94">
            <v>33.804067113172209</v>
          </cell>
          <cell r="AY94">
            <v>-649.48383589024456</v>
          </cell>
          <cell r="AZ94">
            <v>-1547.6599122676816</v>
          </cell>
          <cell r="BA94">
            <v>-2040.3565412682294</v>
          </cell>
          <cell r="BB94">
            <v>-2570.319859389595</v>
          </cell>
          <cell r="BC94">
            <v>-2618.4558589006483</v>
          </cell>
          <cell r="BD94">
            <v>-2970.5828402083162</v>
          </cell>
          <cell r="BE94">
            <v>-2902.5030212866623</v>
          </cell>
          <cell r="BF94">
            <v>-3642.7581881444357</v>
          </cell>
          <cell r="BG94">
            <v>-3710.4812198510667</v>
          </cell>
          <cell r="BH94">
            <v>-654.69573213025092</v>
          </cell>
          <cell r="BI94">
            <v>-1875.1881123699588</v>
          </cell>
          <cell r="BJ94">
            <v>-2287.4758202837111</v>
          </cell>
          <cell r="BK94">
            <v>-2863.2596556676299</v>
          </cell>
          <cell r="BL94">
            <v>-2988.2325481941452</v>
          </cell>
          <cell r="BM94">
            <v>-3371.7187127453208</v>
          </cell>
          <cell r="BN94">
            <v>-3438.4395863400459</v>
          </cell>
          <cell r="BO94">
            <v>-4204.0802250904035</v>
          </cell>
          <cell r="BP94">
            <v>-4325.5882224816814</v>
          </cell>
          <cell r="BQ94">
            <v>5.2118962400066362</v>
          </cell>
          <cell r="BR94">
            <v>327.52820010227668</v>
          </cell>
          <cell r="BS94">
            <v>247.11927901548228</v>
          </cell>
          <cell r="BT94">
            <v>292.93979627803418</v>
          </cell>
          <cell r="BU94">
            <v>369.77668929349653</v>
          </cell>
          <cell r="BV94">
            <v>401.13587253700581</v>
          </cell>
          <cell r="BW94">
            <v>535.93656505338367</v>
          </cell>
          <cell r="BX94">
            <v>561.32203694596774</v>
          </cell>
          <cell r="BY94">
            <v>615.10700263061472</v>
          </cell>
          <cell r="BZ94" t="e">
            <v>#REF!</v>
          </cell>
          <cell r="CA94" t="e">
            <v>#REF!</v>
          </cell>
          <cell r="CB94" t="e">
            <v>#REF!</v>
          </cell>
          <cell r="CC94">
            <v>-1547.6599122676816</v>
          </cell>
          <cell r="CD94" t="e">
            <v>#REF!</v>
          </cell>
          <cell r="CE94" t="e">
            <v>#REF!</v>
          </cell>
          <cell r="CF94" t="e">
            <v>#REF!</v>
          </cell>
        </row>
        <row r="95">
          <cell r="AX95">
            <v>0</v>
          </cell>
          <cell r="BN95">
            <v>0</v>
          </cell>
          <cell r="BO95">
            <v>0</v>
          </cell>
        </row>
        <row r="96">
          <cell r="L96" t="e">
            <v>#REF!</v>
          </cell>
          <cell r="M96" t="e">
            <v>#REF!</v>
          </cell>
          <cell r="N96" t="e">
            <v>#REF!</v>
          </cell>
          <cell r="Q96">
            <v>890.21048852006766</v>
          </cell>
          <cell r="R96">
            <v>489.17203684915734</v>
          </cell>
          <cell r="S96">
            <v>526.42041784220692</v>
          </cell>
          <cell r="T96">
            <v>43.394175336371745</v>
          </cell>
          <cell r="U96">
            <v>349.40508194797616</v>
          </cell>
          <cell r="V96">
            <v>-71.192121544294253</v>
          </cell>
          <cell r="W96">
            <v>731.83657163718533</v>
          </cell>
          <cell r="X96">
            <v>67.723031706633776</v>
          </cell>
          <cell r="Y96">
            <v>525.49327769146953</v>
          </cell>
          <cell r="Z96">
            <v>602.33735328808928</v>
          </cell>
          <cell r="AA96">
            <v>4794.4480445924883</v>
          </cell>
          <cell r="AB96" t="e">
            <v>#REF!</v>
          </cell>
          <cell r="AC96" t="e">
            <v>#REF!</v>
          </cell>
          <cell r="AD96" t="e">
            <v>#REF!</v>
          </cell>
          <cell r="AE96">
            <v>590.84550737537973</v>
          </cell>
          <cell r="AF96">
            <v>5.8513556460382858</v>
          </cell>
          <cell r="AG96">
            <v>1278.4912493485408</v>
          </cell>
          <cell r="AH96">
            <v>412.28770791375325</v>
          </cell>
          <cell r="AI96">
            <v>575.78383538391915</v>
          </cell>
          <cell r="AJ96">
            <v>124.97289252651457</v>
          </cell>
          <cell r="AK96">
            <v>383.48616455117605</v>
          </cell>
          <cell r="AL96">
            <v>66.720873594724068</v>
          </cell>
          <cell r="AM96">
            <v>765.64063875035754</v>
          </cell>
          <cell r="AN96">
            <v>121.50799739127827</v>
          </cell>
          <cell r="AO96">
            <v>564.10987128517513</v>
          </cell>
          <cell r="AP96">
            <v>-31.100615840510159</v>
          </cell>
          <cell r="AQ96">
            <v>74.051484136716482</v>
          </cell>
          <cell r="AR96">
            <v>-388.28076082847315</v>
          </cell>
          <cell r="AS96">
            <v>76.884328935404085</v>
          </cell>
          <cell r="AT96">
            <v>-49.363417541712238</v>
          </cell>
          <cell r="AU96">
            <v>-81.578717190142825</v>
          </cell>
          <cell r="AV96">
            <v>-34.081082603199889</v>
          </cell>
          <cell r="AW96">
            <v>-137.91299513901834</v>
          </cell>
          <cell r="AX96">
            <v>-33.804067113172209</v>
          </cell>
          <cell r="AY96">
            <v>649.48383589024456</v>
          </cell>
          <cell r="AZ96">
            <v>1547.6599122676816</v>
          </cell>
          <cell r="BA96">
            <v>2040.3565412682294</v>
          </cell>
          <cell r="BB96">
            <v>2570.319859389595</v>
          </cell>
          <cell r="BC96">
            <v>2618.4558589006483</v>
          </cell>
          <cell r="BD96">
            <v>2970.5828402083162</v>
          </cell>
          <cell r="BE96">
            <v>2902.5030212866623</v>
          </cell>
          <cell r="BF96">
            <v>3642.7581881444357</v>
          </cell>
          <cell r="BG96">
            <v>3710.4812198510667</v>
          </cell>
          <cell r="BH96">
            <v>654.69573213025092</v>
          </cell>
          <cell r="BI96">
            <v>1875.1881123699588</v>
          </cell>
          <cell r="BJ96">
            <v>2287.4758202837111</v>
          </cell>
          <cell r="BK96">
            <v>2863.2596556676299</v>
          </cell>
          <cell r="BL96">
            <v>2988.2325481941452</v>
          </cell>
          <cell r="BM96">
            <v>3371.7187127453208</v>
          </cell>
          <cell r="BN96">
            <v>3438.4395863400459</v>
          </cell>
          <cell r="BO96">
            <v>4204.0802250904035</v>
          </cell>
          <cell r="BP96">
            <v>4325.5882224816814</v>
          </cell>
          <cell r="BQ96">
            <v>-5.2118962400066362</v>
          </cell>
          <cell r="BR96">
            <v>-327.52820010227668</v>
          </cell>
          <cell r="BS96">
            <v>-247.11927901548228</v>
          </cell>
          <cell r="BT96">
            <v>-292.93979627803418</v>
          </cell>
          <cell r="BU96">
            <v>-369.77668929349653</v>
          </cell>
          <cell r="BV96">
            <v>-401.13587253700581</v>
          </cell>
          <cell r="BW96">
            <v>-535.93656505338367</v>
          </cell>
          <cell r="BX96">
            <v>-561.32203694596774</v>
          </cell>
          <cell r="BY96">
            <v>-615.10700263061472</v>
          </cell>
          <cell r="BZ96" t="e">
            <v>#REF!</v>
          </cell>
          <cell r="CA96" t="e">
            <v>#REF!</v>
          </cell>
          <cell r="CB96" t="e">
            <v>#REF!</v>
          </cell>
          <cell r="CC96">
            <v>1547.6599122676816</v>
          </cell>
          <cell r="CD96" t="e">
            <v>#REF!</v>
          </cell>
          <cell r="CE96" t="e">
            <v>#REF!</v>
          </cell>
          <cell r="CF96" t="e">
            <v>#REF!</v>
          </cell>
        </row>
        <row r="97">
          <cell r="AX97">
            <v>0</v>
          </cell>
          <cell r="BN97">
            <v>0</v>
          </cell>
          <cell r="BO97">
            <v>0</v>
          </cell>
        </row>
        <row r="98">
          <cell r="L98">
            <v>639.05421527048111</v>
          </cell>
          <cell r="M98">
            <v>335.92549594676302</v>
          </cell>
          <cell r="N98">
            <v>974.97971121724413</v>
          </cell>
          <cell r="Q98">
            <v>2.9894620952923319</v>
          </cell>
          <cell r="R98">
            <v>-164.77816799706926</v>
          </cell>
          <cell r="S98">
            <v>-295.41200307049195</v>
          </cell>
          <cell r="T98">
            <v>1.1693489214799122</v>
          </cell>
          <cell r="U98">
            <v>-10.156778040254203</v>
          </cell>
          <cell r="V98">
            <v>2.7434353768728386</v>
          </cell>
          <cell r="W98">
            <v>-93.031746413190135</v>
          </cell>
          <cell r="X98">
            <v>43.998957597113261</v>
          </cell>
          <cell r="Y98">
            <v>24.711978947638865</v>
          </cell>
          <cell r="Z98">
            <v>189.83435812515449</v>
          </cell>
          <cell r="AA98">
            <v>759.39219859510604</v>
          </cell>
          <cell r="AB98">
            <v>0.59382894509799888</v>
          </cell>
          <cell r="AC98">
            <v>0.31215236222979464</v>
          </cell>
          <cell r="AD98">
            <v>0.90598130732779358</v>
          </cell>
          <cell r="AE98">
            <v>34.883341659996759</v>
          </cell>
          <cell r="AF98">
            <v>828.78595952418698</v>
          </cell>
          <cell r="AG98">
            <v>36.778636096465263</v>
          </cell>
          <cell r="AH98">
            <v>-103.89689032556608</v>
          </cell>
          <cell r="AI98">
            <v>-242.52994766108284</v>
          </cell>
          <cell r="AJ98">
            <v>52.087356112903294</v>
          </cell>
          <cell r="AK98">
            <v>40.920096609244311</v>
          </cell>
          <cell r="AL98">
            <v>41.739180194382115</v>
          </cell>
          <cell r="AM98">
            <v>-72.382533511861823</v>
          </cell>
          <cell r="AN98">
            <v>-29.276127941215918</v>
          </cell>
          <cell r="AO98">
            <v>91.586691720826991</v>
          </cell>
          <cell r="AP98">
            <v>-20.444387593865255</v>
          </cell>
          <cell r="AQ98">
            <v>214.09843946224112</v>
          </cell>
          <cell r="AR98">
            <v>-33.789174001172931</v>
          </cell>
          <cell r="AS98">
            <v>-60.881277671503184</v>
          </cell>
          <cell r="AT98">
            <v>-52.882055409409105</v>
          </cell>
          <cell r="AU98">
            <v>-50.918007191423385</v>
          </cell>
          <cell r="AV98">
            <v>-51.076874649498514</v>
          </cell>
          <cell r="AW98">
            <v>-38.995744817509276</v>
          </cell>
          <cell r="AX98">
            <v>-20.649212901328312</v>
          </cell>
          <cell r="AY98">
            <v>1057.3233530525597</v>
          </cell>
          <cell r="AZ98">
            <v>1060.3128151478522</v>
          </cell>
          <cell r="BA98">
            <v>895.53464715078269</v>
          </cell>
          <cell r="BB98">
            <v>600.12264408029068</v>
          </cell>
          <cell r="BC98">
            <v>601.29199300177049</v>
          </cell>
          <cell r="BD98">
            <v>591.13521496151657</v>
          </cell>
          <cell r="BE98">
            <v>593.87865033838943</v>
          </cell>
          <cell r="BF98">
            <v>500.84690392519929</v>
          </cell>
          <cell r="BG98">
            <v>544.84586152231236</v>
          </cell>
          <cell r="BH98">
            <v>863.66930118418372</v>
          </cell>
          <cell r="BI98">
            <v>900.44793728064883</v>
          </cell>
          <cell r="BJ98">
            <v>796.55104695508282</v>
          </cell>
          <cell r="BK98">
            <v>554.0210992939999</v>
          </cell>
          <cell r="BL98">
            <v>606.10845540690343</v>
          </cell>
          <cell r="BM98">
            <v>647.02855201614761</v>
          </cell>
          <cell r="BN98">
            <v>688.76773221052974</v>
          </cell>
          <cell r="BO98">
            <v>616.38519869866786</v>
          </cell>
          <cell r="BP98">
            <v>587.10907075745195</v>
          </cell>
          <cell r="BQ98">
            <v>193.65405186837592</v>
          </cell>
          <cell r="BR98">
            <v>159.86487786720298</v>
          </cell>
          <cell r="BS98">
            <v>98.983600195699808</v>
          </cell>
          <cell r="BT98">
            <v>46.101544786290731</v>
          </cell>
          <cell r="BU98">
            <v>-4.8164624051326967</v>
          </cell>
          <cell r="BV98">
            <v>-55.893337054631075</v>
          </cell>
          <cell r="BW98">
            <v>-94.889081872140309</v>
          </cell>
          <cell r="BX98">
            <v>-115.53829477346858</v>
          </cell>
          <cell r="BY98">
            <v>-42.263209235139584</v>
          </cell>
          <cell r="BZ98">
            <v>1.4981328000000005</v>
          </cell>
          <cell r="CA98">
            <v>366.78625418000001</v>
          </cell>
          <cell r="CB98">
            <v>263.98059999999998</v>
          </cell>
          <cell r="CC98">
            <v>1060.3128151478522</v>
          </cell>
          <cell r="CD98">
            <v>632.26498698</v>
          </cell>
          <cell r="CE98">
            <v>428.04782816785223</v>
          </cell>
          <cell r="CF98">
            <v>67.700700969132171</v>
          </cell>
        </row>
        <row r="99">
          <cell r="L99">
            <v>1428.4849897022912</v>
          </cell>
          <cell r="M99">
            <v>335.92549594676302</v>
          </cell>
          <cell r="N99">
            <v>1764.4104856490542</v>
          </cell>
          <cell r="Q99">
            <v>50.937557258403459</v>
          </cell>
          <cell r="R99">
            <v>37.39597355783981</v>
          </cell>
          <cell r="S99">
            <v>28.940566820708035</v>
          </cell>
          <cell r="T99">
            <v>30.712036930479918</v>
          </cell>
          <cell r="U99">
            <v>35.931942268301334</v>
          </cell>
          <cell r="V99">
            <v>84.686021780539505</v>
          </cell>
          <cell r="W99">
            <v>19.657021299809866</v>
          </cell>
          <cell r="X99">
            <v>156.90923406822435</v>
          </cell>
          <cell r="Y99">
            <v>37.102043533638863</v>
          </cell>
          <cell r="Z99">
            <v>219.22892079860355</v>
          </cell>
          <cell r="AA99">
            <v>1857.9286864009418</v>
          </cell>
          <cell r="AB99">
            <v>1.3273924406620223</v>
          </cell>
          <cell r="AC99">
            <v>0.31215236222979464</v>
          </cell>
          <cell r="AD99">
            <v>1.6395448028918169</v>
          </cell>
          <cell r="AE99">
            <v>60.376594117647059</v>
          </cell>
          <cell r="AF99">
            <v>907.19443251295115</v>
          </cell>
          <cell r="AG99">
            <v>88.734204559688919</v>
          </cell>
          <cell r="AH99">
            <v>42.168021793740976</v>
          </cell>
          <cell r="AI99">
            <v>57.148968347815327</v>
          </cell>
          <cell r="AJ99">
            <v>74.831563446766765</v>
          </cell>
          <cell r="AK99">
            <v>92.394756404912712</v>
          </cell>
          <cell r="AL99">
            <v>69.852676542503275</v>
          </cell>
          <cell r="AM99">
            <v>81.862530473357879</v>
          </cell>
          <cell r="AN99">
            <v>107.71517339232685</v>
          </cell>
          <cell r="AO99">
            <v>142.5262457243648</v>
          </cell>
          <cell r="AP99">
            <v>-21.052551138182217</v>
          </cell>
          <cell r="AQ99">
            <v>209.90889259197706</v>
          </cell>
          <cell r="AR99">
            <v>-37.796647301285461</v>
          </cell>
          <cell r="AS99">
            <v>-4.7720482359011669</v>
          </cell>
          <cell r="AT99">
            <v>-28.208401527107291</v>
          </cell>
          <cell r="AU99">
            <v>-44.119526516286847</v>
          </cell>
          <cell r="AV99">
            <v>-56.462814136611378</v>
          </cell>
          <cell r="AW99">
            <v>14.83334523803623</v>
          </cell>
          <cell r="AX99">
            <v>-62.205509173548009</v>
          </cell>
          <cell r="AY99">
            <v>1156.427368084393</v>
          </cell>
          <cell r="AZ99">
            <v>1207.3649253427966</v>
          </cell>
          <cell r="BA99">
            <v>1244.7608989006362</v>
          </cell>
          <cell r="BB99">
            <v>1273.7014657213442</v>
          </cell>
          <cell r="BC99">
            <v>1304.413502651824</v>
          </cell>
          <cell r="BD99">
            <v>1340.3454449201256</v>
          </cell>
          <cell r="BE99">
            <v>1425.0314667006651</v>
          </cell>
          <cell r="BF99">
            <v>1444.688488000475</v>
          </cell>
          <cell r="BG99">
            <v>1601.5977220686991</v>
          </cell>
          <cell r="BH99">
            <v>967.57102663059823</v>
          </cell>
          <cell r="BI99">
            <v>1056.305231190287</v>
          </cell>
          <cell r="BJ99">
            <v>1098.473252984028</v>
          </cell>
          <cell r="BK99">
            <v>1155.6222213318433</v>
          </cell>
          <cell r="BL99">
            <v>1230.4537847786103</v>
          </cell>
          <cell r="BM99">
            <v>1322.8485411835229</v>
          </cell>
          <cell r="BN99">
            <v>1392.701217726026</v>
          </cell>
          <cell r="BO99">
            <v>1474.563748199384</v>
          </cell>
          <cell r="BP99">
            <v>1582.278921591711</v>
          </cell>
          <cell r="BQ99">
            <v>188.85634145379476</v>
          </cell>
          <cell r="BR99">
            <v>151.05969415250931</v>
          </cell>
          <cell r="BS99">
            <v>146.28764591660814</v>
          </cell>
          <cell r="BT99">
            <v>118.07924438950084</v>
          </cell>
          <cell r="BU99">
            <v>73.959717873214018</v>
          </cell>
          <cell r="BV99">
            <v>17.496903736602661</v>
          </cell>
          <cell r="BW99">
            <v>32.330248974639062</v>
          </cell>
          <cell r="BX99">
            <v>-29.875260198909018</v>
          </cell>
          <cell r="BY99">
            <v>19.318800476988145</v>
          </cell>
          <cell r="BZ99">
            <v>17.5490368</v>
          </cell>
          <cell r="CA99">
            <v>447.42097360000002</v>
          </cell>
          <cell r="CB99">
            <v>321.45983000000001</v>
          </cell>
          <cell r="CC99">
            <v>1207.3649253427966</v>
          </cell>
          <cell r="CD99">
            <v>786.42984039999999</v>
          </cell>
          <cell r="CE99">
            <v>420.93508494279661</v>
          </cell>
          <cell r="CF99">
            <v>53.524810900956822</v>
          </cell>
        </row>
        <row r="100">
          <cell r="L100">
            <v>356.97048970229122</v>
          </cell>
          <cell r="N100">
            <v>356.97048970229122</v>
          </cell>
          <cell r="Q100">
            <v>25.211344145070115</v>
          </cell>
          <cell r="R100">
            <v>15.471296199657996</v>
          </cell>
          <cell r="S100">
            <v>14.601926332708032</v>
          </cell>
          <cell r="T100">
            <v>27.790709804368806</v>
          </cell>
          <cell r="U100">
            <v>24.114951007745784</v>
          </cell>
          <cell r="V100">
            <v>52.914449292206172</v>
          </cell>
          <cell r="W100">
            <v>10.4738662931432</v>
          </cell>
          <cell r="X100">
            <v>22.569315121557686</v>
          </cell>
          <cell r="Y100">
            <v>37.102043533638863</v>
          </cell>
          <cell r="Z100">
            <v>89.728920798603539</v>
          </cell>
          <cell r="AA100">
            <v>343.14598011434299</v>
          </cell>
          <cell r="AB100">
            <v>0.33170802142554823</v>
          </cell>
          <cell r="AC100" t="str">
            <v xml:space="preserve"> </v>
          </cell>
          <cell r="AD100">
            <v>0.33170802142554823</v>
          </cell>
          <cell r="AE100">
            <v>31.6</v>
          </cell>
          <cell r="AF100">
            <v>33.909257759124486</v>
          </cell>
          <cell r="AG100">
            <v>45.457189265571266</v>
          </cell>
          <cell r="AH100">
            <v>19.748698264329217</v>
          </cell>
          <cell r="AI100">
            <v>21.840693053697674</v>
          </cell>
          <cell r="AJ100">
            <v>28.471841093825585</v>
          </cell>
          <cell r="AK100">
            <v>37.506622287265657</v>
          </cell>
          <cell r="AL100">
            <v>29.261461248385629</v>
          </cell>
          <cell r="AM100">
            <v>26.146386943946119</v>
          </cell>
          <cell r="AN100">
            <v>50.999029862915073</v>
          </cell>
          <cell r="AO100">
            <v>30.595363959658915</v>
          </cell>
          <cell r="AP100">
            <v>-28.748003050535168</v>
          </cell>
          <cell r="AQ100">
            <v>-13.594097122946511</v>
          </cell>
          <cell r="AR100">
            <v>-20.245845120501151</v>
          </cell>
          <cell r="AS100">
            <v>-4.2774020646712216</v>
          </cell>
          <cell r="AT100">
            <v>-7.2387667209896414</v>
          </cell>
          <cell r="AU100">
            <v>-0.68113128945677914</v>
          </cell>
          <cell r="AV100">
            <v>-13.391671279519873</v>
          </cell>
          <cell r="AW100">
            <v>23.652988043820542</v>
          </cell>
          <cell r="AX100">
            <v>-15.67252065080292</v>
          </cell>
          <cell r="AY100">
            <v>23.167157585642808</v>
          </cell>
          <cell r="AZ100">
            <v>48.378501730712927</v>
          </cell>
          <cell r="BA100">
            <v>63.849797930370926</v>
          </cell>
          <cell r="BB100">
            <v>78.451724263078958</v>
          </cell>
          <cell r="BC100">
            <v>106.24243406744776</v>
          </cell>
          <cell r="BD100">
            <v>130.35738507519355</v>
          </cell>
          <cell r="BE100">
            <v>183.27183436739972</v>
          </cell>
          <cell r="BF100">
            <v>193.74570066054292</v>
          </cell>
          <cell r="BG100">
            <v>216.3150157821006</v>
          </cell>
          <cell r="BH100">
            <v>65.509257759124495</v>
          </cell>
          <cell r="BI100">
            <v>110.96644702469575</v>
          </cell>
          <cell r="BJ100">
            <v>130.71514528902497</v>
          </cell>
          <cell r="BK100">
            <v>152.55583834272264</v>
          </cell>
          <cell r="BL100">
            <v>181.02767943654823</v>
          </cell>
          <cell r="BM100">
            <v>218.53430172381388</v>
          </cell>
          <cell r="BN100">
            <v>247.7957629721995</v>
          </cell>
          <cell r="BO100">
            <v>273.94214991614564</v>
          </cell>
          <cell r="BP100">
            <v>324.94117977906069</v>
          </cell>
          <cell r="BQ100">
            <v>-42.342100173481683</v>
          </cell>
          <cell r="BR100">
            <v>-62.587945293982827</v>
          </cell>
          <cell r="BS100">
            <v>-66.865347358654049</v>
          </cell>
          <cell r="BT100">
            <v>-74.104114079643679</v>
          </cell>
          <cell r="BU100">
            <v>-74.785245369100465</v>
          </cell>
          <cell r="BV100">
            <v>-88.176916648620335</v>
          </cell>
          <cell r="BW100">
            <v>-64.523928604799778</v>
          </cell>
          <cell r="BX100">
            <v>-80.196449255602715</v>
          </cell>
          <cell r="BY100">
            <v>-108.62616399696009</v>
          </cell>
          <cell r="BZ100">
            <v>1.8360000000000001</v>
          </cell>
          <cell r="CA100">
            <v>9.57714</v>
          </cell>
          <cell r="CB100">
            <v>13.1625</v>
          </cell>
          <cell r="CC100">
            <v>48.378501730712927</v>
          </cell>
          <cell r="CD100">
            <v>24.57564</v>
          </cell>
          <cell r="CE100">
            <v>23.802861730712927</v>
          </cell>
          <cell r="CF100">
            <v>96.855511110648294</v>
          </cell>
        </row>
        <row r="101">
          <cell r="L101">
            <v>1071.5145</v>
          </cell>
          <cell r="N101">
            <v>1071.5145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125.86422222222221</v>
          </cell>
          <cell r="Y101">
            <v>0</v>
          </cell>
          <cell r="Z101">
            <v>129.5</v>
          </cell>
          <cell r="AA101">
            <v>1326.9345440034724</v>
          </cell>
          <cell r="AB101">
            <v>0.99568441923647422</v>
          </cell>
          <cell r="AC101" t="str">
            <v xml:space="preserve"> </v>
          </cell>
          <cell r="AD101">
            <v>0.99568441923647422</v>
          </cell>
          <cell r="AE101">
            <v>0</v>
          </cell>
          <cell r="AF101">
            <v>802.26950534206196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269.30081643918822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1071.5703217812502</v>
          </cell>
          <cell r="AZ101">
            <v>1071.5703217812502</v>
          </cell>
          <cell r="BA101">
            <v>1071.5703217812502</v>
          </cell>
          <cell r="BB101">
            <v>1071.5703217812502</v>
          </cell>
          <cell r="BC101">
            <v>1071.5703217812502</v>
          </cell>
          <cell r="BD101">
            <v>1071.5703217812502</v>
          </cell>
          <cell r="BE101">
            <v>1071.5703217812502</v>
          </cell>
          <cell r="BF101">
            <v>1071.5703217812502</v>
          </cell>
          <cell r="BG101">
            <v>1197.4345440034724</v>
          </cell>
          <cell r="BH101">
            <v>802.26950534206196</v>
          </cell>
          <cell r="BI101">
            <v>802.26950534206196</v>
          </cell>
          <cell r="BJ101">
            <v>802.26950534206196</v>
          </cell>
          <cell r="BK101">
            <v>802.26950534206196</v>
          </cell>
          <cell r="BL101">
            <v>802.26950534206196</v>
          </cell>
          <cell r="BM101">
            <v>802.26950534206196</v>
          </cell>
          <cell r="BN101">
            <v>802.26950534206196</v>
          </cell>
          <cell r="BO101">
            <v>802.26950534206196</v>
          </cell>
          <cell r="BP101">
            <v>802.26950534206196</v>
          </cell>
          <cell r="BQ101">
            <v>269.30081643918822</v>
          </cell>
          <cell r="BR101">
            <v>269.30081643918822</v>
          </cell>
          <cell r="BS101">
            <v>269.30081643918822</v>
          </cell>
          <cell r="BT101">
            <v>269.30081643918822</v>
          </cell>
          <cell r="BU101">
            <v>269.30081643918822</v>
          </cell>
          <cell r="BV101">
            <v>269.30081643918822</v>
          </cell>
          <cell r="BW101">
            <v>269.30081643918822</v>
          </cell>
          <cell r="BX101">
            <v>269.30081643918822</v>
          </cell>
          <cell r="BY101">
            <v>395.16503866141045</v>
          </cell>
          <cell r="BZ101">
            <v>0</v>
          </cell>
          <cell r="CA101">
            <v>410.29914000000002</v>
          </cell>
          <cell r="CB101">
            <v>297.97899999999998</v>
          </cell>
          <cell r="CC101">
            <v>1071.5703217812502</v>
          </cell>
          <cell r="CD101">
            <v>708.27814000000001</v>
          </cell>
          <cell r="CE101">
            <v>363.29218178125018</v>
          </cell>
          <cell r="CF101">
            <v>51.292304712559698</v>
          </cell>
        </row>
        <row r="102">
          <cell r="M102">
            <v>335.92549594676302</v>
          </cell>
          <cell r="N102">
            <v>335.92549594676302</v>
          </cell>
          <cell r="Q102">
            <v>25.72621311333334</v>
          </cell>
          <cell r="R102">
            <v>21.924677358181814</v>
          </cell>
          <cell r="S102">
            <v>14.338640488000003</v>
          </cell>
          <cell r="T102">
            <v>2.9213271261111111</v>
          </cell>
          <cell r="U102">
            <v>11.816991260555552</v>
          </cell>
          <cell r="V102">
            <v>31.771572488333337</v>
          </cell>
          <cell r="W102">
            <v>9.1831550066666665</v>
          </cell>
          <cell r="X102">
            <v>8.475696724444445</v>
          </cell>
          <cell r="Y102">
            <v>0</v>
          </cell>
          <cell r="Z102">
            <v>0</v>
          </cell>
          <cell r="AA102">
            <v>187.84816228312627</v>
          </cell>
          <cell r="AB102" t="str">
            <v xml:space="preserve"> </v>
          </cell>
          <cell r="AC102">
            <v>0.31215236222979464</v>
          </cell>
          <cell r="AD102">
            <v>0.31215236222979464</v>
          </cell>
          <cell r="AE102">
            <v>28.776594117647058</v>
          </cell>
          <cell r="AF102">
            <v>71.015669411764705</v>
          </cell>
          <cell r="AG102">
            <v>43.277015294117646</v>
          </cell>
          <cell r="AH102">
            <v>22.419323529411763</v>
          </cell>
          <cell r="AI102">
            <v>35.308275294117649</v>
          </cell>
          <cell r="AJ102">
            <v>46.359722352941176</v>
          </cell>
          <cell r="AK102">
            <v>54.888134117647056</v>
          </cell>
          <cell r="AL102">
            <v>40.591215294117646</v>
          </cell>
          <cell r="AM102">
            <v>55.716143529411767</v>
          </cell>
          <cell r="AN102">
            <v>56.716143529411767</v>
          </cell>
          <cell r="AO102">
            <v>111.93088176470587</v>
          </cell>
          <cell r="AP102">
            <v>7.6954519123529508</v>
          </cell>
          <cell r="AQ102">
            <v>-45.797826724264695</v>
          </cell>
          <cell r="AR102">
            <v>-17.550802180784306</v>
          </cell>
          <cell r="AS102">
            <v>-0.49464617122994881</v>
          </cell>
          <cell r="AT102">
            <v>-20.969634806117647</v>
          </cell>
          <cell r="AU102">
            <v>-43.438395226830067</v>
          </cell>
          <cell r="AV102">
            <v>-43.071142857091502</v>
          </cell>
          <cell r="AW102">
            <v>-8.8196428057843086</v>
          </cell>
          <cell r="AX102">
            <v>-46.5329885227451</v>
          </cell>
          <cell r="AY102">
            <v>61.689888717500011</v>
          </cell>
          <cell r="AZ102">
            <v>87.416101830833355</v>
          </cell>
          <cell r="BA102">
            <v>109.34077918901517</v>
          </cell>
          <cell r="BB102">
            <v>123.67941967701518</v>
          </cell>
          <cell r="BC102">
            <v>126.60074680312628</v>
          </cell>
          <cell r="BD102">
            <v>138.41773806368184</v>
          </cell>
          <cell r="BE102">
            <v>170.18931055201517</v>
          </cell>
          <cell r="BF102">
            <v>179.37246555868182</v>
          </cell>
          <cell r="BG102">
            <v>187.84816228312627</v>
          </cell>
          <cell r="BH102">
            <v>99.79226352941177</v>
          </cell>
          <cell r="BI102">
            <v>143.06927882352943</v>
          </cell>
          <cell r="BJ102">
            <v>165.4886023529412</v>
          </cell>
          <cell r="BK102">
            <v>200.79687764705886</v>
          </cell>
          <cell r="BL102">
            <v>247.15660000000003</v>
          </cell>
          <cell r="BM102">
            <v>302.04473411764707</v>
          </cell>
          <cell r="BN102">
            <v>342.63594941176473</v>
          </cell>
          <cell r="BO102">
            <v>398.35209294117647</v>
          </cell>
          <cell r="BP102">
            <v>455.0682364705882</v>
          </cell>
          <cell r="BQ102">
            <v>-38.102374811911758</v>
          </cell>
          <cell r="BR102">
            <v>-55.653176992696075</v>
          </cell>
          <cell r="BS102">
            <v>-56.147823163926034</v>
          </cell>
          <cell r="BT102">
            <v>-77.117457970043688</v>
          </cell>
          <cell r="BU102">
            <v>-120.55585319687374</v>
          </cell>
          <cell r="BV102">
            <v>-163.62699605396523</v>
          </cell>
          <cell r="BW102">
            <v>-172.44663885974956</v>
          </cell>
          <cell r="BX102">
            <v>-218.97962738249464</v>
          </cell>
          <cell r="BY102">
            <v>-267.22007418746193</v>
          </cell>
          <cell r="BZ102">
            <v>15.713036800000001</v>
          </cell>
          <cell r="CA102">
            <v>27.544693599999995</v>
          </cell>
          <cell r="CB102">
            <v>10.31833</v>
          </cell>
          <cell r="CC102">
            <v>87.416101830833355</v>
          </cell>
          <cell r="CD102">
            <v>53.576060400000003</v>
          </cell>
          <cell r="CE102">
            <v>33.840041430833352</v>
          </cell>
          <cell r="CF102">
            <v>63.162616247224769</v>
          </cell>
        </row>
        <row r="103">
          <cell r="L103">
            <v>789.43077443181005</v>
          </cell>
          <cell r="M103">
            <v>0</v>
          </cell>
          <cell r="N103">
            <v>789.43077443181005</v>
          </cell>
          <cell r="Q103">
            <v>47.948095163111127</v>
          </cell>
          <cell r="R103">
            <v>202.17414155490908</v>
          </cell>
          <cell r="S103">
            <v>324.35256989120001</v>
          </cell>
          <cell r="T103">
            <v>29.542688009000006</v>
          </cell>
          <cell r="U103">
            <v>46.088720308555537</v>
          </cell>
          <cell r="V103">
            <v>81.942586403666667</v>
          </cell>
          <cell r="W103">
            <v>112.688767713</v>
          </cell>
          <cell r="X103">
            <v>112.91027647111109</v>
          </cell>
          <cell r="Y103">
            <v>12.390064585999998</v>
          </cell>
          <cell r="Z103">
            <v>29.394562673449055</v>
          </cell>
          <cell r="AA103">
            <v>1098.5364878058358</v>
          </cell>
          <cell r="AB103">
            <v>0.73356349556402356</v>
          </cell>
          <cell r="AC103" t="str">
            <v xml:space="preserve"> </v>
          </cell>
          <cell r="AD103">
            <v>0.73356349556402356</v>
          </cell>
          <cell r="AE103">
            <v>25.493252457650296</v>
          </cell>
          <cell r="AF103">
            <v>78.408472988764188</v>
          </cell>
          <cell r="AG103">
            <v>51.955568463223656</v>
          </cell>
          <cell r="AH103">
            <v>146.06491211930705</v>
          </cell>
          <cell r="AI103">
            <v>299.67891600889817</v>
          </cell>
          <cell r="AJ103">
            <v>22.744207333863471</v>
          </cell>
          <cell r="AK103">
            <v>51.474659795668401</v>
          </cell>
          <cell r="AL103">
            <v>28.113496348121156</v>
          </cell>
          <cell r="AM103">
            <v>154.2450639852197</v>
          </cell>
          <cell r="AN103">
            <v>136.99130133354276</v>
          </cell>
          <cell r="AO103">
            <v>50.9395540035378</v>
          </cell>
          <cell r="AP103">
            <v>-0.60816354431695885</v>
          </cell>
          <cell r="AQ103">
            <v>-4.1895468702641807</v>
          </cell>
          <cell r="AR103">
            <v>-4.0074733001125296</v>
          </cell>
          <cell r="AS103">
            <v>56.109229435602032</v>
          </cell>
          <cell r="AT103">
            <v>24.673653882301835</v>
          </cell>
          <cell r="AU103">
            <v>6.7984806751365348</v>
          </cell>
          <cell r="AV103">
            <v>-5.3859394871128643</v>
          </cell>
          <cell r="AW103">
            <v>53.829090055545507</v>
          </cell>
          <cell r="AX103">
            <v>-41.556296272219697</v>
          </cell>
          <cell r="AY103">
            <v>99.104015031833342</v>
          </cell>
          <cell r="AZ103">
            <v>147.05211019494448</v>
          </cell>
          <cell r="BA103">
            <v>349.22625174985353</v>
          </cell>
          <cell r="BB103">
            <v>673.57882164105354</v>
          </cell>
          <cell r="BC103">
            <v>703.12150965005355</v>
          </cell>
          <cell r="BD103">
            <v>749.21022995860903</v>
          </cell>
          <cell r="BE103">
            <v>831.15281636227564</v>
          </cell>
          <cell r="BF103">
            <v>943.8415840752757</v>
          </cell>
          <cell r="BG103">
            <v>1056.7518605463868</v>
          </cell>
          <cell r="BH103">
            <v>103.90172544641449</v>
          </cell>
          <cell r="BI103">
            <v>155.85729390963814</v>
          </cell>
          <cell r="BJ103">
            <v>301.9222060289452</v>
          </cell>
          <cell r="BK103">
            <v>601.60112203784342</v>
          </cell>
          <cell r="BL103">
            <v>624.34532937170684</v>
          </cell>
          <cell r="BM103">
            <v>675.8199891673753</v>
          </cell>
          <cell r="BN103">
            <v>703.9334855154965</v>
          </cell>
          <cell r="BO103">
            <v>858.17854950071614</v>
          </cell>
          <cell r="BP103">
            <v>995.16985083425891</v>
          </cell>
          <cell r="BQ103">
            <v>-4.7977104145811467</v>
          </cell>
          <cell r="BR103">
            <v>-8.8051837146936691</v>
          </cell>
          <cell r="BS103">
            <v>47.304045720908334</v>
          </cell>
          <cell r="BT103">
            <v>71.977699603210112</v>
          </cell>
          <cell r="BU103">
            <v>78.776180278346715</v>
          </cell>
          <cell r="BV103">
            <v>73.390240791233737</v>
          </cell>
          <cell r="BW103">
            <v>127.21933084677914</v>
          </cell>
          <cell r="BX103">
            <v>85.66303457455956</v>
          </cell>
          <cell r="BY103">
            <v>61.582009712127842</v>
          </cell>
          <cell r="BZ103">
            <v>16.050903999999999</v>
          </cell>
          <cell r="CA103">
            <v>80.634719419999996</v>
          </cell>
          <cell r="CB103">
            <v>57.479230000000001</v>
          </cell>
          <cell r="CC103">
            <v>147.05211019494448</v>
          </cell>
          <cell r="CD103">
            <v>154.16485341999999</v>
          </cell>
          <cell r="CE103">
            <v>-7.1127432250555103</v>
          </cell>
          <cell r="CF103">
            <v>-4.613725545911473</v>
          </cell>
        </row>
        <row r="104">
          <cell r="G104" t="str">
            <v>Menos Bonos Ley 55/85 y Otros</v>
          </cell>
          <cell r="L104">
            <v>279.56515974264568</v>
          </cell>
          <cell r="N104">
            <v>279.56515974264568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0.25978059439896362</v>
          </cell>
          <cell r="AC104" t="str">
            <v xml:space="preserve"> </v>
          </cell>
          <cell r="AD104">
            <v>0.25978059439896362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W104">
            <v>0</v>
          </cell>
          <cell r="BX104">
            <v>0</v>
          </cell>
          <cell r="BY104">
            <v>0</v>
          </cell>
          <cell r="CC104">
            <v>0</v>
          </cell>
          <cell r="CD104">
            <v>0</v>
          </cell>
          <cell r="CE104">
            <v>0</v>
          </cell>
          <cell r="CF104" t="str">
            <v xml:space="preserve">n.a. </v>
          </cell>
        </row>
        <row r="105">
          <cell r="AX105">
            <v>0</v>
          </cell>
          <cell r="BN105">
            <v>0</v>
          </cell>
          <cell r="BO105">
            <v>0</v>
          </cell>
        </row>
        <row r="106">
          <cell r="L106" t="e">
            <v>#REF!</v>
          </cell>
          <cell r="M106" t="e">
            <v>#REF!</v>
          </cell>
          <cell r="N106" t="e">
            <v>#REF!</v>
          </cell>
          <cell r="Q106">
            <v>206.27681502049001</v>
          </cell>
          <cell r="R106">
            <v>639.88448619985002</v>
          </cell>
          <cell r="S106">
            <v>652.53199717977998</v>
          </cell>
          <cell r="T106">
            <v>248.23939259432001</v>
          </cell>
          <cell r="U106">
            <v>304.01528822100011</v>
          </cell>
          <cell r="V106">
            <v>420.99438568722007</v>
          </cell>
          <cell r="W106">
            <v>46.367790962989829</v>
          </cell>
          <cell r="X106">
            <v>583.99450135899986</v>
          </cell>
          <cell r="Y106">
            <v>70.188505643999989</v>
          </cell>
          <cell r="Z106">
            <v>-202.6288738400001</v>
          </cell>
          <cell r="AA106">
            <v>4055.4105103676493</v>
          </cell>
          <cell r="AB106" t="e">
            <v>#REF!</v>
          </cell>
          <cell r="AC106" t="e">
            <v>#REF!</v>
          </cell>
          <cell r="AD106" t="e">
            <v>#REF!</v>
          </cell>
          <cell r="AE106">
            <v>257.41269150581837</v>
          </cell>
          <cell r="AF106">
            <v>166.61080914380179</v>
          </cell>
          <cell r="AG106">
            <v>202.07436370859196</v>
          </cell>
          <cell r="AH106">
            <v>577.5588673884979</v>
          </cell>
          <cell r="AI106">
            <v>367.08218172257608</v>
          </cell>
          <cell r="AJ106">
            <v>346.06187568583243</v>
          </cell>
          <cell r="AK106">
            <v>117.1763798686485</v>
          </cell>
          <cell r="AL106">
            <v>-19.196601741356289</v>
          </cell>
          <cell r="AM106">
            <v>66.673193170564787</v>
          </cell>
          <cell r="AN106">
            <v>359.89872821879396</v>
          </cell>
          <cell r="AO106">
            <v>255.9316246498239</v>
          </cell>
          <cell r="AP106">
            <v>602.54650179418172</v>
          </cell>
          <cell r="AQ106">
            <v>58.97621889519823</v>
          </cell>
          <cell r="AR106">
            <v>4.2024513118980451</v>
          </cell>
          <cell r="AS106">
            <v>62.325618811352115</v>
          </cell>
          <cell r="AT106">
            <v>285.4498154572039</v>
          </cell>
          <cell r="AU106">
            <v>-97.822483091512424</v>
          </cell>
          <cell r="AV106">
            <v>186.83890835235161</v>
          </cell>
          <cell r="AW106">
            <v>440.19098742857636</v>
          </cell>
          <cell r="AX106">
            <v>-20.305402207574957</v>
          </cell>
          <cell r="AY106">
            <v>1085.5462213389999</v>
          </cell>
          <cell r="AZ106">
            <v>1291.8230363594898</v>
          </cell>
          <cell r="BA106">
            <v>1931.7075225593398</v>
          </cell>
          <cell r="BB106">
            <v>2584.2395197391197</v>
          </cell>
          <cell r="BC106">
            <v>2832.4789123334403</v>
          </cell>
          <cell r="BD106">
            <v>3136.4942005544408</v>
          </cell>
          <cell r="BE106">
            <v>3557.48858624166</v>
          </cell>
          <cell r="BF106">
            <v>3603.8563772046491</v>
          </cell>
          <cell r="BG106">
            <v>4187.8508785636486</v>
          </cell>
          <cell r="BH106">
            <v>424.02350064962013</v>
          </cell>
          <cell r="BI106">
            <v>626.09786435821229</v>
          </cell>
          <cell r="BJ106">
            <v>1203.6567317467102</v>
          </cell>
          <cell r="BK106">
            <v>1570.7389134692862</v>
          </cell>
          <cell r="BL106">
            <v>1916.8007891551183</v>
          </cell>
          <cell r="BM106">
            <v>1883.9771690237671</v>
          </cell>
          <cell r="BN106">
            <v>2014.7805672824104</v>
          </cell>
          <cell r="BO106">
            <v>2081.4537604529751</v>
          </cell>
          <cell r="BP106">
            <v>2441.3524886717692</v>
          </cell>
          <cell r="BQ106">
            <v>661.52272068937975</v>
          </cell>
          <cell r="BR106">
            <v>665.72517200127766</v>
          </cell>
          <cell r="BS106">
            <v>728.05079081262954</v>
          </cell>
          <cell r="BT106">
            <v>1013.5006062698337</v>
          </cell>
          <cell r="BU106">
            <v>915.67812317832113</v>
          </cell>
          <cell r="BV106">
            <v>1252.5170315306732</v>
          </cell>
          <cell r="BW106">
            <v>1542.7080189592496</v>
          </cell>
          <cell r="BX106">
            <v>1522.402616751674</v>
          </cell>
          <cell r="BY106">
            <v>1746.4983898918795</v>
          </cell>
          <cell r="BZ106">
            <v>243.755</v>
          </cell>
          <cell r="CA106">
            <v>-104.41860000000003</v>
          </cell>
          <cell r="CB106">
            <v>186.23699999999997</v>
          </cell>
          <cell r="CC106">
            <v>1291.8230363594898</v>
          </cell>
          <cell r="CD106">
            <v>325.57339999999999</v>
          </cell>
          <cell r="CE106">
            <v>966.24963635948984</v>
          </cell>
          <cell r="CF106">
            <v>296.78396219085766</v>
          </cell>
        </row>
        <row r="107">
          <cell r="L107" t="e">
            <v>#REF!</v>
          </cell>
          <cell r="M107" t="e">
            <v>#REF!</v>
          </cell>
          <cell r="N107" t="e">
            <v>#REF!</v>
          </cell>
          <cell r="Q107">
            <v>462.70712472049001</v>
          </cell>
          <cell r="R107">
            <v>1088.91101183302</v>
          </cell>
          <cell r="S107">
            <v>927.42099089452995</v>
          </cell>
          <cell r="T107">
            <v>395.50859826532002</v>
          </cell>
          <cell r="U107">
            <v>828.39575822100005</v>
          </cell>
          <cell r="V107">
            <v>692.66227908200005</v>
          </cell>
          <cell r="W107">
            <v>559.36255331399991</v>
          </cell>
          <cell r="X107">
            <v>641.7194013589999</v>
          </cell>
          <cell r="Y107">
            <v>155.74210564399999</v>
          </cell>
          <cell r="Z107">
            <v>149.57612615999989</v>
          </cell>
          <cell r="AA107">
            <v>7196.4493439323596</v>
          </cell>
          <cell r="AB107" t="e">
            <v>#REF!</v>
          </cell>
          <cell r="AC107" t="e">
            <v>#REF!</v>
          </cell>
          <cell r="AD107" t="e">
            <v>#REF!</v>
          </cell>
          <cell r="AE107">
            <v>396.71800000000002</v>
          </cell>
          <cell r="AF107">
            <v>230.15110914380179</v>
          </cell>
          <cell r="AG107">
            <v>437.34327619978995</v>
          </cell>
          <cell r="AH107">
            <v>997.21158021495796</v>
          </cell>
          <cell r="AI107">
            <v>670.7728257158501</v>
          </cell>
          <cell r="AJ107">
            <v>511.91857889883244</v>
          </cell>
          <cell r="AK107">
            <v>714.08966999580252</v>
          </cell>
          <cell r="AL107">
            <v>520.34018775564368</v>
          </cell>
          <cell r="AM107">
            <v>647.75248287969373</v>
          </cell>
          <cell r="AN107">
            <v>405.01155945365394</v>
          </cell>
          <cell r="AO107">
            <v>322.060455079473</v>
          </cell>
          <cell r="AP107">
            <v>617.52199999999993</v>
          </cell>
          <cell r="AQ107">
            <v>50.052285295198232</v>
          </cell>
          <cell r="AR107">
            <v>25.36384852070006</v>
          </cell>
          <cell r="AS107">
            <v>91.699431618062022</v>
          </cell>
          <cell r="AT107">
            <v>256.64816517867985</v>
          </cell>
          <cell r="AU107">
            <v>-116.40998063351242</v>
          </cell>
          <cell r="AV107">
            <v>114.30608822519753</v>
          </cell>
          <cell r="AW107">
            <v>172.32209132635637</v>
          </cell>
          <cell r="AX107">
            <v>-88.389929565693819</v>
          </cell>
          <cell r="AY107">
            <v>1294.4433944389998</v>
          </cell>
          <cell r="AZ107">
            <v>1757.1505191594899</v>
          </cell>
          <cell r="BA107">
            <v>2846.0615309925097</v>
          </cell>
          <cell r="BB107">
            <v>3773.4825218870396</v>
          </cell>
          <cell r="BC107">
            <v>4168.9911201523601</v>
          </cell>
          <cell r="BD107">
            <v>4997.3868783733606</v>
          </cell>
          <cell r="BE107">
            <v>5690.0491574553598</v>
          </cell>
          <cell r="BF107">
            <v>6249.4117107693592</v>
          </cell>
          <cell r="BG107">
            <v>6891.1311121283588</v>
          </cell>
          <cell r="BH107">
            <v>626.86910914380178</v>
          </cell>
          <cell r="BI107">
            <v>1064.2123853435919</v>
          </cell>
          <cell r="BJ107">
            <v>2061.4239655585498</v>
          </cell>
          <cell r="BK107">
            <v>2732.1967912743999</v>
          </cell>
          <cell r="BL107">
            <v>3244.1153701732319</v>
          </cell>
          <cell r="BM107">
            <v>3958.2050401690349</v>
          </cell>
          <cell r="BN107">
            <v>4478.5452279246783</v>
          </cell>
          <cell r="BO107">
            <v>5126.2977108043724</v>
          </cell>
          <cell r="BP107">
            <v>5531.3092702580261</v>
          </cell>
          <cell r="BQ107">
            <v>667.57428529519814</v>
          </cell>
          <cell r="BR107">
            <v>692.93813381589803</v>
          </cell>
          <cell r="BS107">
            <v>784.63756543395994</v>
          </cell>
          <cell r="BT107">
            <v>1041.28573061264</v>
          </cell>
          <cell r="BU107">
            <v>924.87574997912748</v>
          </cell>
          <cell r="BV107">
            <v>1039.1818382043252</v>
          </cell>
          <cell r="BW107">
            <v>1211.5039295306815</v>
          </cell>
          <cell r="BX107">
            <v>1123.1139999649868</v>
          </cell>
          <cell r="BY107">
            <v>1359.8218418703327</v>
          </cell>
          <cell r="BZ107">
            <v>300.08199999999999</v>
          </cell>
          <cell r="CA107">
            <v>281.39999999999998</v>
          </cell>
          <cell r="CB107">
            <v>394.53199999999998</v>
          </cell>
          <cell r="CC107">
            <v>1757.1505191594899</v>
          </cell>
          <cell r="CD107">
            <v>976.01400000000001</v>
          </cell>
          <cell r="CE107">
            <v>781.13651915948992</v>
          </cell>
          <cell r="CF107">
            <v>80.033331402980906</v>
          </cell>
        </row>
        <row r="108">
          <cell r="L108">
            <v>5977.6461322326977</v>
          </cell>
          <cell r="M108">
            <v>0</v>
          </cell>
          <cell r="N108">
            <v>5977.6461322326977</v>
          </cell>
          <cell r="Q108">
            <v>462.70712472049001</v>
          </cell>
          <cell r="R108">
            <v>1088.91101183302</v>
          </cell>
          <cell r="S108">
            <v>718.84242761753001</v>
          </cell>
          <cell r="T108">
            <v>393.189057263</v>
          </cell>
          <cell r="U108">
            <v>743.365338221</v>
          </cell>
          <cell r="V108">
            <v>625.69829108200008</v>
          </cell>
          <cell r="W108">
            <v>551.82264131399995</v>
          </cell>
          <cell r="X108">
            <v>635.25968435899995</v>
          </cell>
          <cell r="Y108">
            <v>150.814092644</v>
          </cell>
          <cell r="Z108">
            <v>148.83265815999988</v>
          </cell>
          <cell r="AA108">
            <v>6783.8857216530396</v>
          </cell>
          <cell r="AB108">
            <v>5.5546136963832682</v>
          </cell>
          <cell r="AC108" t="str">
            <v xml:space="preserve"> </v>
          </cell>
          <cell r="AD108">
            <v>5.5546136963832682</v>
          </cell>
          <cell r="AE108">
            <v>366.71800000000002</v>
          </cell>
          <cell r="AF108">
            <v>230.15110914380179</v>
          </cell>
          <cell r="AG108">
            <v>437.34327619978995</v>
          </cell>
          <cell r="AH108">
            <v>997.21158021495796</v>
          </cell>
          <cell r="AI108">
            <v>608.76358658717902</v>
          </cell>
          <cell r="AJ108">
            <v>363.30695944018055</v>
          </cell>
          <cell r="AK108">
            <v>639.43524439606597</v>
          </cell>
          <cell r="AL108">
            <v>422.03017174382603</v>
          </cell>
          <cell r="AM108">
            <v>643.60206961169797</v>
          </cell>
          <cell r="AN108">
            <v>371.73436399999997</v>
          </cell>
          <cell r="AO108">
            <v>317.07336399999997</v>
          </cell>
          <cell r="AP108">
            <v>617.52199999999993</v>
          </cell>
          <cell r="AQ108">
            <v>50.052285295198232</v>
          </cell>
          <cell r="AR108">
            <v>25.36384852070006</v>
          </cell>
          <cell r="AS108">
            <v>91.699431618062022</v>
          </cell>
          <cell r="AT108">
            <v>110.07884103035099</v>
          </cell>
          <cell r="AU108">
            <v>29.882097822819446</v>
          </cell>
          <cell r="AV108">
            <v>103.93009382493403</v>
          </cell>
          <cell r="AW108">
            <v>203.66811933817405</v>
          </cell>
          <cell r="AX108">
            <v>-91.779428297698018</v>
          </cell>
          <cell r="AY108">
            <v>1264.4433944389998</v>
          </cell>
          <cell r="AZ108">
            <v>1727.1505191594899</v>
          </cell>
          <cell r="BA108">
            <v>2816.0615309925097</v>
          </cell>
          <cell r="BB108">
            <v>3534.9039586100398</v>
          </cell>
          <cell r="BC108">
            <v>3928.0930158730398</v>
          </cell>
          <cell r="BD108">
            <v>4671.4583540940403</v>
          </cell>
          <cell r="BE108">
            <v>5297.15664517604</v>
          </cell>
          <cell r="BF108">
            <v>5848.9792864900392</v>
          </cell>
          <cell r="BG108">
            <v>6484.2389708490391</v>
          </cell>
          <cell r="BH108">
            <v>596.86910914380178</v>
          </cell>
          <cell r="BI108">
            <v>1034.2123853435919</v>
          </cell>
          <cell r="BJ108">
            <v>2031.4239655585498</v>
          </cell>
          <cell r="BK108">
            <v>2640.1875521457287</v>
          </cell>
          <cell r="BL108">
            <v>3003.4945115859091</v>
          </cell>
          <cell r="BM108">
            <v>3642.9297559819752</v>
          </cell>
          <cell r="BN108">
            <v>4064.9599277258012</v>
          </cell>
          <cell r="BO108">
            <v>4708.5619973374996</v>
          </cell>
          <cell r="BP108">
            <v>5080.2963613374995</v>
          </cell>
          <cell r="BQ108">
            <v>667.57428529519814</v>
          </cell>
          <cell r="BR108">
            <v>692.93813381589803</v>
          </cell>
          <cell r="BS108">
            <v>784.63756543395994</v>
          </cell>
          <cell r="BT108">
            <v>894.71640646431115</v>
          </cell>
          <cell r="BU108">
            <v>924.59850428713048</v>
          </cell>
          <cell r="BV108">
            <v>1028.5285981120646</v>
          </cell>
          <cell r="BW108">
            <v>1232.1967174502388</v>
          </cell>
          <cell r="BX108">
            <v>1140.4172891525395</v>
          </cell>
          <cell r="BY108">
            <v>1403.9426095115396</v>
          </cell>
          <cell r="BZ108">
            <v>300.08199999999999</v>
          </cell>
          <cell r="CA108">
            <v>281.39999999999998</v>
          </cell>
          <cell r="CB108">
            <v>341.089</v>
          </cell>
          <cell r="CC108">
            <v>1727.1505191594899</v>
          </cell>
          <cell r="CD108">
            <v>922.57100000000003</v>
          </cell>
          <cell r="CE108">
            <v>804.57951915948991</v>
          </cell>
          <cell r="CF108">
            <v>87.210579907615767</v>
          </cell>
        </row>
        <row r="109">
          <cell r="L109">
            <v>1800.2401520390001</v>
          </cell>
          <cell r="N109">
            <v>1800.2401520390001</v>
          </cell>
          <cell r="Q109">
            <v>132.15</v>
          </cell>
          <cell r="R109">
            <v>374.5</v>
          </cell>
          <cell r="S109">
            <v>159.91300000000001</v>
          </cell>
          <cell r="T109">
            <v>44.726067593000003</v>
          </cell>
          <cell r="U109">
            <v>98.430521941999999</v>
          </cell>
          <cell r="V109">
            <v>91.8</v>
          </cell>
          <cell r="W109">
            <v>330.7</v>
          </cell>
          <cell r="X109">
            <v>107.436361198</v>
          </cell>
          <cell r="Y109">
            <v>60.815374818999999</v>
          </cell>
          <cell r="Z109">
            <v>79.538499999999999</v>
          </cell>
          <cell r="AA109">
            <v>2046.2419775909998</v>
          </cell>
          <cell r="AB109">
            <v>1.6728388372431113</v>
          </cell>
          <cell r="AC109" t="str">
            <v xml:space="preserve"> </v>
          </cell>
          <cell r="AD109">
            <v>1.6728388372431113</v>
          </cell>
          <cell r="AE109">
            <v>116.718</v>
          </cell>
          <cell r="AF109">
            <v>76.635999999999996</v>
          </cell>
          <cell r="AG109">
            <v>129.99199999999999</v>
          </cell>
          <cell r="AH109">
            <v>266.02800000000002</v>
          </cell>
          <cell r="AI109">
            <v>151.977</v>
          </cell>
          <cell r="AJ109">
            <v>62.365000000000002</v>
          </cell>
          <cell r="AK109">
            <v>92.058999999999997</v>
          </cell>
          <cell r="AL109">
            <v>85.102000000000004</v>
          </cell>
          <cell r="AM109">
            <v>296.23500000000001</v>
          </cell>
          <cell r="AN109">
            <v>50</v>
          </cell>
          <cell r="AO109">
            <v>50</v>
          </cell>
          <cell r="AP109">
            <v>370.13199999999995</v>
          </cell>
          <cell r="AQ109">
            <v>2.7461520390000089</v>
          </cell>
          <cell r="AR109">
            <v>2.1580000000000155</v>
          </cell>
          <cell r="AS109">
            <v>108.47199999999998</v>
          </cell>
          <cell r="AT109">
            <v>7.936000000000007</v>
          </cell>
          <cell r="AU109">
            <v>-17.638932406999999</v>
          </cell>
          <cell r="AV109">
            <v>6.3715219420000011</v>
          </cell>
          <cell r="AW109">
            <v>6.6979999999999933</v>
          </cell>
          <cell r="AX109">
            <v>34.464999999999975</v>
          </cell>
          <cell r="AY109">
            <v>566.23215203899997</v>
          </cell>
          <cell r="AZ109">
            <v>698.38215203899995</v>
          </cell>
          <cell r="BA109">
            <v>1072.8821520389999</v>
          </cell>
          <cell r="BB109">
            <v>1232.795152039</v>
          </cell>
          <cell r="BC109">
            <v>1277.5212196319999</v>
          </cell>
          <cell r="BD109">
            <v>1375.9517415739999</v>
          </cell>
          <cell r="BE109">
            <v>1467.7517415739999</v>
          </cell>
          <cell r="BF109">
            <v>1798.4517415739999</v>
          </cell>
          <cell r="BG109">
            <v>1905.8881027719999</v>
          </cell>
          <cell r="BH109">
            <v>193.35399999999998</v>
          </cell>
          <cell r="BI109">
            <v>323.346</v>
          </cell>
          <cell r="BJ109">
            <v>589.37400000000002</v>
          </cell>
          <cell r="BK109">
            <v>741.351</v>
          </cell>
          <cell r="BL109">
            <v>803.71600000000001</v>
          </cell>
          <cell r="BM109">
            <v>895.77499999999998</v>
          </cell>
          <cell r="BN109">
            <v>980.87699999999995</v>
          </cell>
          <cell r="BO109">
            <v>1277.1120000000001</v>
          </cell>
          <cell r="BP109">
            <v>1327.1120000000001</v>
          </cell>
          <cell r="BQ109">
            <v>372.87815203899999</v>
          </cell>
          <cell r="BR109">
            <v>375.03615203899994</v>
          </cell>
          <cell r="BS109">
            <v>483.50815203899992</v>
          </cell>
          <cell r="BT109">
            <v>491.44415203899996</v>
          </cell>
          <cell r="BU109">
            <v>473.80521963199988</v>
          </cell>
          <cell r="BV109">
            <v>480.17674157399995</v>
          </cell>
          <cell r="BW109">
            <v>486.87474157399993</v>
          </cell>
          <cell r="BX109">
            <v>521.33974157399985</v>
          </cell>
          <cell r="BY109">
            <v>578.77610277199983</v>
          </cell>
          <cell r="BZ109">
            <v>196.523</v>
          </cell>
          <cell r="CA109">
            <v>207.4</v>
          </cell>
          <cell r="CB109">
            <v>202.44</v>
          </cell>
          <cell r="CC109">
            <v>698.38215203899995</v>
          </cell>
          <cell r="CD109">
            <v>606.36300000000006</v>
          </cell>
          <cell r="CE109">
            <v>92.019152038999891</v>
          </cell>
          <cell r="CF109">
            <v>15.175588226689275</v>
          </cell>
        </row>
        <row r="110">
          <cell r="L110">
            <v>1999.9646399999999</v>
          </cell>
          <cell r="N110">
            <v>1999.9646399999999</v>
          </cell>
          <cell r="Q110">
            <v>126.04443754799999</v>
          </cell>
          <cell r="R110">
            <v>445.03289853799998</v>
          </cell>
          <cell r="S110">
            <v>346.61981351199995</v>
          </cell>
          <cell r="T110">
            <v>219.998784503</v>
          </cell>
          <cell r="U110">
            <v>247.522541058</v>
          </cell>
          <cell r="V110">
            <v>279.08910039599999</v>
          </cell>
          <cell r="W110">
            <v>221.12264131399999</v>
          </cell>
          <cell r="X110">
            <v>527.82332316099996</v>
          </cell>
          <cell r="Y110">
            <v>89.998717825</v>
          </cell>
          <cell r="Z110">
            <v>69.294158159999895</v>
          </cell>
          <cell r="AA110">
            <v>2863.2583826419991</v>
          </cell>
          <cell r="AB110">
            <v>1.8584290096605172</v>
          </cell>
          <cell r="AC110" t="str">
            <v xml:space="preserve"> </v>
          </cell>
          <cell r="AD110">
            <v>1.8584290096605172</v>
          </cell>
          <cell r="AE110">
            <v>100</v>
          </cell>
          <cell r="AF110">
            <v>91.8</v>
          </cell>
          <cell r="AG110">
            <v>151.38036399999999</v>
          </cell>
          <cell r="AH110">
            <v>271.54036400000001</v>
          </cell>
          <cell r="AI110">
            <v>160.82836400000002</v>
          </cell>
          <cell r="AJ110">
            <v>121.27336400000002</v>
          </cell>
          <cell r="AK110">
            <v>162.04036400000001</v>
          </cell>
          <cell r="AL110">
            <v>109.50136400000001</v>
          </cell>
          <cell r="AM110">
            <v>105.72936399999998</v>
          </cell>
          <cell r="AN110">
            <v>113.53436399999998</v>
          </cell>
          <cell r="AO110">
            <v>110.973364</v>
          </cell>
          <cell r="AP110">
            <v>129.59</v>
          </cell>
          <cell r="AQ110">
            <v>-30.678033372999998</v>
          </cell>
          <cell r="AR110">
            <v>-25.335926451999995</v>
          </cell>
          <cell r="AS110">
            <v>173.49253453799997</v>
          </cell>
          <cell r="AT110">
            <v>185.79144951199993</v>
          </cell>
          <cell r="AU110">
            <v>98.725420502999981</v>
          </cell>
          <cell r="AV110">
            <v>85.482177057999991</v>
          </cell>
          <cell r="AW110">
            <v>169.58773639599997</v>
          </cell>
          <cell r="AX110">
            <v>115.39327731400002</v>
          </cell>
          <cell r="AY110">
            <v>290.71196662699998</v>
          </cell>
          <cell r="AZ110">
            <v>416.75640417499994</v>
          </cell>
          <cell r="BA110">
            <v>861.78930271299987</v>
          </cell>
          <cell r="BB110">
            <v>1208.4091162249997</v>
          </cell>
          <cell r="BC110">
            <v>1428.4079007279997</v>
          </cell>
          <cell r="BD110">
            <v>1675.9304417859998</v>
          </cell>
          <cell r="BE110">
            <v>1955.0195421819999</v>
          </cell>
          <cell r="BF110">
            <v>2176.1421834959997</v>
          </cell>
          <cell r="BG110">
            <v>2703.9655066569994</v>
          </cell>
          <cell r="BH110">
            <v>191.8</v>
          </cell>
          <cell r="BI110">
            <v>343.180364</v>
          </cell>
          <cell r="BJ110">
            <v>614.72072800000001</v>
          </cell>
          <cell r="BK110">
            <v>775.54909199999997</v>
          </cell>
          <cell r="BL110">
            <v>896.82245599999999</v>
          </cell>
          <cell r="BM110">
            <v>1058.8628200000001</v>
          </cell>
          <cell r="BN110">
            <v>1168.364184</v>
          </cell>
          <cell r="BO110">
            <v>1274.0935480000001</v>
          </cell>
          <cell r="BP110">
            <v>1387.6279119999999</v>
          </cell>
          <cell r="BQ110">
            <v>98.91196662699997</v>
          </cell>
          <cell r="BR110">
            <v>73.576040174999946</v>
          </cell>
          <cell r="BS110">
            <v>247.06857471299986</v>
          </cell>
          <cell r="BT110">
            <v>432.86002422499973</v>
          </cell>
          <cell r="BU110">
            <v>531.58544472799974</v>
          </cell>
          <cell r="BV110">
            <v>617.06762178599979</v>
          </cell>
          <cell r="BW110">
            <v>786.65535818199987</v>
          </cell>
          <cell r="BX110">
            <v>902.04863549599963</v>
          </cell>
          <cell r="BY110">
            <v>1316.3375946569995</v>
          </cell>
          <cell r="BZ110">
            <v>15</v>
          </cell>
          <cell r="CA110">
            <v>5.4</v>
          </cell>
          <cell r="CB110">
            <v>0.54900000000000004</v>
          </cell>
          <cell r="CC110">
            <v>416.75640417499994</v>
          </cell>
          <cell r="CD110">
            <v>20.948999999999998</v>
          </cell>
          <cell r="CE110">
            <v>395.80740417499993</v>
          </cell>
          <cell r="CF110">
            <v>1889.3856707957418</v>
          </cell>
        </row>
        <row r="111">
          <cell r="L111">
            <v>1777.4413401936974</v>
          </cell>
          <cell r="N111">
            <v>1777.4413401936974</v>
          </cell>
          <cell r="Q111">
            <v>204.51268717249002</v>
          </cell>
          <cell r="R111">
            <v>269.37811329502</v>
          </cell>
          <cell r="S111">
            <v>212.30961410553002</v>
          </cell>
          <cell r="T111">
            <v>128.46420516699999</v>
          </cell>
          <cell r="U111">
            <v>397.41227522100002</v>
          </cell>
          <cell r="V111">
            <v>254.80919068600005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1874.3853614200402</v>
          </cell>
          <cell r="AB111">
            <v>1.6516534760263737</v>
          </cell>
          <cell r="AC111" t="str">
            <v xml:space="preserve"> </v>
          </cell>
          <cell r="AD111">
            <v>1.6516534760263737</v>
          </cell>
          <cell r="AE111">
            <v>150</v>
          </cell>
          <cell r="AF111">
            <v>61.715109143801804</v>
          </cell>
          <cell r="AG111">
            <v>155.97091219979001</v>
          </cell>
          <cell r="AH111">
            <v>159.64321621495799</v>
          </cell>
          <cell r="AI111">
            <v>195.95822258717899</v>
          </cell>
          <cell r="AJ111">
            <v>79.668595440180496</v>
          </cell>
          <cell r="AK111">
            <v>385.33588039606599</v>
          </cell>
          <cell r="AL111">
            <v>227.426807743826</v>
          </cell>
          <cell r="AM111">
            <v>141.63770561169801</v>
          </cell>
          <cell r="AN111">
            <v>108.2</v>
          </cell>
          <cell r="AO111">
            <v>56.1</v>
          </cell>
          <cell r="AP111">
            <v>117.80000000000001</v>
          </cell>
          <cell r="AQ111">
            <v>77.984166629198171</v>
          </cell>
          <cell r="AR111">
            <v>48.541774972700011</v>
          </cell>
          <cell r="AS111">
            <v>109.73489708006201</v>
          </cell>
          <cell r="AT111">
            <v>16.351391518351022</v>
          </cell>
          <cell r="AU111">
            <v>48.795609726819492</v>
          </cell>
          <cell r="AV111">
            <v>12.076394824934027</v>
          </cell>
          <cell r="AW111">
            <v>27.382382942174047</v>
          </cell>
          <cell r="AX111">
            <v>-141.63770561169801</v>
          </cell>
          <cell r="AY111">
            <v>407.49927577300002</v>
          </cell>
          <cell r="AZ111">
            <v>612.01196294549004</v>
          </cell>
          <cell r="BA111">
            <v>881.3900762405101</v>
          </cell>
          <cell r="BB111">
            <v>1093.6996903460401</v>
          </cell>
          <cell r="BC111">
            <v>1222.1638955130402</v>
          </cell>
          <cell r="BD111">
            <v>1619.5761707340403</v>
          </cell>
          <cell r="BE111">
            <v>1874.3853614200402</v>
          </cell>
          <cell r="BF111">
            <v>1874.3853614200402</v>
          </cell>
          <cell r="BG111">
            <v>1874.3853614200402</v>
          </cell>
          <cell r="BH111">
            <v>211.71510914380181</v>
          </cell>
          <cell r="BI111">
            <v>367.68602134359185</v>
          </cell>
          <cell r="BJ111">
            <v>527.32923755854983</v>
          </cell>
          <cell r="BK111">
            <v>723.2874601457288</v>
          </cell>
          <cell r="BL111">
            <v>802.95605558590933</v>
          </cell>
          <cell r="BM111">
            <v>1188.2919359819753</v>
          </cell>
          <cell r="BN111">
            <v>1415.7187437258012</v>
          </cell>
          <cell r="BO111">
            <v>1557.3564493374993</v>
          </cell>
          <cell r="BP111">
            <v>1665.5564493374993</v>
          </cell>
          <cell r="BQ111">
            <v>195.78416662919821</v>
          </cell>
          <cell r="BR111">
            <v>244.32594160189819</v>
          </cell>
          <cell r="BS111">
            <v>354.06083868196026</v>
          </cell>
          <cell r="BT111">
            <v>370.41223020031134</v>
          </cell>
          <cell r="BU111">
            <v>419.20783992713086</v>
          </cell>
          <cell r="BV111">
            <v>431.284234752065</v>
          </cell>
          <cell r="BW111">
            <v>458.66661769423899</v>
          </cell>
          <cell r="BX111">
            <v>317.02891208254096</v>
          </cell>
          <cell r="BY111">
            <v>208.82891208254091</v>
          </cell>
          <cell r="BZ111">
            <v>88.558999999999997</v>
          </cell>
          <cell r="CA111">
            <v>68.599999999999994</v>
          </cell>
          <cell r="CB111">
            <v>138.1</v>
          </cell>
          <cell r="CC111">
            <v>612.01196294549004</v>
          </cell>
          <cell r="CD111">
            <v>295.25900000000001</v>
          </cell>
          <cell r="CE111">
            <v>316.75296294549003</v>
          </cell>
          <cell r="CF111">
            <v>107.27969780616</v>
          </cell>
        </row>
        <row r="112">
          <cell r="L112">
            <v>400</v>
          </cell>
          <cell r="N112">
            <v>400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0.37169237345326611</v>
          </cell>
          <cell r="AC112" t="str">
            <v xml:space="preserve"> </v>
          </cell>
          <cell r="AD112">
            <v>0.37169237345326611</v>
          </cell>
          <cell r="AE112">
            <v>0</v>
          </cell>
          <cell r="AF112">
            <v>0</v>
          </cell>
          <cell r="AG112">
            <v>0</v>
          </cell>
          <cell r="AH112">
            <v>300</v>
          </cell>
          <cell r="AI112">
            <v>100</v>
          </cell>
          <cell r="AJ112">
            <v>100</v>
          </cell>
          <cell r="AK112">
            <v>0</v>
          </cell>
          <cell r="AL112">
            <v>0</v>
          </cell>
          <cell r="AM112">
            <v>100</v>
          </cell>
          <cell r="AN112">
            <v>100</v>
          </cell>
          <cell r="AO112">
            <v>100</v>
          </cell>
          <cell r="AP112">
            <v>0</v>
          </cell>
          <cell r="AQ112">
            <v>0</v>
          </cell>
          <cell r="AR112">
            <v>0</v>
          </cell>
          <cell r="AS112">
            <v>-300</v>
          </cell>
          <cell r="AT112">
            <v>-100</v>
          </cell>
          <cell r="AU112">
            <v>-100</v>
          </cell>
          <cell r="AV112">
            <v>0</v>
          </cell>
          <cell r="AW112">
            <v>0</v>
          </cell>
          <cell r="AX112">
            <v>-100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300</v>
          </cell>
          <cell r="BK112">
            <v>400</v>
          </cell>
          <cell r="BL112">
            <v>500</v>
          </cell>
          <cell r="BM112">
            <v>500</v>
          </cell>
          <cell r="BN112">
            <v>500</v>
          </cell>
          <cell r="BO112">
            <v>600</v>
          </cell>
          <cell r="BP112">
            <v>700</v>
          </cell>
          <cell r="BQ112">
            <v>0</v>
          </cell>
          <cell r="BR112">
            <v>0</v>
          </cell>
          <cell r="BS112">
            <v>-300</v>
          </cell>
          <cell r="BT112">
            <v>-400</v>
          </cell>
          <cell r="BU112">
            <v>-500</v>
          </cell>
          <cell r="BV112">
            <v>-500</v>
          </cell>
          <cell r="BW112">
            <v>-500</v>
          </cell>
          <cell r="BX112">
            <v>-600</v>
          </cell>
          <cell r="BY112">
            <v>-700</v>
          </cell>
          <cell r="CC112">
            <v>0</v>
          </cell>
          <cell r="CD112">
            <v>0</v>
          </cell>
          <cell r="CE112">
            <v>0</v>
          </cell>
          <cell r="CF112" t="str">
            <v xml:space="preserve">n.a. </v>
          </cell>
        </row>
        <row r="113">
          <cell r="L113" t="e">
            <v>#REF!</v>
          </cell>
          <cell r="M113" t="e">
            <v>#REF!</v>
          </cell>
          <cell r="N113" t="e">
            <v>#REF!</v>
          </cell>
          <cell r="Q113">
            <v>0</v>
          </cell>
          <cell r="R113">
            <v>0</v>
          </cell>
          <cell r="S113">
            <v>208.57856327699997</v>
          </cell>
          <cell r="T113">
            <v>2.3195410023199998</v>
          </cell>
          <cell r="U113">
            <v>85.030420000000007</v>
          </cell>
          <cell r="V113">
            <v>66.963988000000001</v>
          </cell>
          <cell r="W113">
            <v>7.5399120000000002</v>
          </cell>
          <cell r="X113">
            <v>6.4597169999999995</v>
          </cell>
          <cell r="Y113">
            <v>4.9280130000000009</v>
          </cell>
          <cell r="Z113">
            <v>0.74346800000000002</v>
          </cell>
          <cell r="AA113">
            <v>412.56362227931999</v>
          </cell>
          <cell r="AB113" t="e">
            <v>#REF!</v>
          </cell>
          <cell r="AC113" t="e">
            <v>#REF!</v>
          </cell>
          <cell r="AD113" t="e">
            <v>#REF!</v>
          </cell>
          <cell r="AE113">
            <v>30</v>
          </cell>
          <cell r="AF113">
            <v>0</v>
          </cell>
          <cell r="AG113">
            <v>0</v>
          </cell>
          <cell r="AH113">
            <v>0</v>
          </cell>
          <cell r="AI113">
            <v>62.009239128671091</v>
          </cell>
          <cell r="AJ113">
            <v>148.61161945865189</v>
          </cell>
          <cell r="AK113">
            <v>74.654425599736498</v>
          </cell>
          <cell r="AL113">
            <v>98.310016011817709</v>
          </cell>
          <cell r="AM113">
            <v>4.1504132679958099</v>
          </cell>
          <cell r="AN113">
            <v>33.277195453654002</v>
          </cell>
          <cell r="AO113">
            <v>4.9870910794730197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146.56932414832889</v>
          </cell>
          <cell r="AU113">
            <v>-146.29207845633189</v>
          </cell>
          <cell r="AV113">
            <v>10.375994400263508</v>
          </cell>
          <cell r="AW113">
            <v>-31.346028011817708</v>
          </cell>
          <cell r="AX113">
            <v>3.3894987320041903</v>
          </cell>
          <cell r="AY113">
            <v>30</v>
          </cell>
          <cell r="AZ113">
            <v>30</v>
          </cell>
          <cell r="BA113">
            <v>30</v>
          </cell>
          <cell r="BB113">
            <v>238.57856327699997</v>
          </cell>
          <cell r="BC113">
            <v>240.89810427931997</v>
          </cell>
          <cell r="BD113">
            <v>325.92852427931996</v>
          </cell>
          <cell r="BE113">
            <v>392.89251227931993</v>
          </cell>
          <cell r="BF113">
            <v>400.43242427931995</v>
          </cell>
          <cell r="BG113">
            <v>406.89214127931996</v>
          </cell>
          <cell r="BH113">
            <v>30</v>
          </cell>
          <cell r="BI113">
            <v>30</v>
          </cell>
          <cell r="BJ113">
            <v>30</v>
          </cell>
          <cell r="BK113">
            <v>92.009239128671084</v>
          </cell>
          <cell r="BL113">
            <v>240.62085858732297</v>
          </cell>
          <cell r="BM113">
            <v>315.27528418705947</v>
          </cell>
          <cell r="BN113">
            <v>413.58530019887718</v>
          </cell>
          <cell r="BO113">
            <v>417.73571346687299</v>
          </cell>
          <cell r="BP113">
            <v>451.01290892052702</v>
          </cell>
          <cell r="BQ113">
            <v>0</v>
          </cell>
          <cell r="BR113">
            <v>0</v>
          </cell>
          <cell r="BS113">
            <v>0</v>
          </cell>
          <cell r="BT113">
            <v>146.56932414832889</v>
          </cell>
          <cell r="BU113">
            <v>0.27724569199699545</v>
          </cell>
          <cell r="BV113">
            <v>10.653240092260489</v>
          </cell>
          <cell r="BW113">
            <v>-20.692787919557247</v>
          </cell>
          <cell r="BX113">
            <v>-17.303289187553048</v>
          </cell>
          <cell r="BY113">
            <v>-44.120767641207067</v>
          </cell>
          <cell r="BZ113">
            <v>0</v>
          </cell>
          <cell r="CA113">
            <v>0</v>
          </cell>
          <cell r="CB113">
            <v>53.442999999999998</v>
          </cell>
          <cell r="CC113">
            <v>30</v>
          </cell>
          <cell r="CD113">
            <v>53.442999999999998</v>
          </cell>
          <cell r="CE113">
            <v>-23.442999999999998</v>
          </cell>
          <cell r="CF113">
            <v>-43.865426716314573</v>
          </cell>
        </row>
        <row r="114">
          <cell r="H114" t="str">
            <v>Bonos de Seguridad</v>
          </cell>
          <cell r="L114">
            <v>426.00000000000006</v>
          </cell>
          <cell r="N114">
            <v>426.00000000000006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208.57856327699997</v>
          </cell>
          <cell r="T114">
            <v>2.3195410023199998</v>
          </cell>
          <cell r="U114">
            <v>85.030420000000007</v>
          </cell>
          <cell r="V114">
            <v>66.963988000000001</v>
          </cell>
          <cell r="W114">
            <v>7.5399120000000002</v>
          </cell>
          <cell r="X114">
            <v>6.4597169999999995</v>
          </cell>
          <cell r="Y114">
            <v>4.9280130000000009</v>
          </cell>
          <cell r="Z114">
            <v>0.74346800000000002</v>
          </cell>
          <cell r="AA114">
            <v>382.56362227931999</v>
          </cell>
          <cell r="AB114">
            <v>0.39585237772772847</v>
          </cell>
          <cell r="AC114" t="str">
            <v xml:space="preserve"> </v>
          </cell>
          <cell r="AD114">
            <v>0.39585237772772847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62.009239128671091</v>
          </cell>
          <cell r="AJ114">
            <v>148.61161945865189</v>
          </cell>
          <cell r="AK114">
            <v>74.654425599736498</v>
          </cell>
          <cell r="AL114">
            <v>98.310016011817709</v>
          </cell>
          <cell r="AM114">
            <v>4.1504132679958099</v>
          </cell>
          <cell r="AN114">
            <v>33.277195453654002</v>
          </cell>
          <cell r="AO114">
            <v>4.9870910794730197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146.56932414832889</v>
          </cell>
          <cell r="AU114">
            <v>-146.29207845633189</v>
          </cell>
          <cell r="AV114">
            <v>10.375994400263508</v>
          </cell>
          <cell r="AW114">
            <v>-31.346028011817708</v>
          </cell>
          <cell r="AX114">
            <v>3.3894987320041903</v>
          </cell>
          <cell r="AY114">
            <v>0</v>
          </cell>
          <cell r="AZ114">
            <v>0</v>
          </cell>
          <cell r="BA114">
            <v>0</v>
          </cell>
          <cell r="BB114">
            <v>208.57856327699997</v>
          </cell>
          <cell r="BC114">
            <v>210.89810427931997</v>
          </cell>
          <cell r="BD114">
            <v>295.92852427931996</v>
          </cell>
          <cell r="BE114">
            <v>362.89251227931993</v>
          </cell>
          <cell r="BF114">
            <v>370.43242427931995</v>
          </cell>
          <cell r="BG114">
            <v>376.89214127931996</v>
          </cell>
          <cell r="BH114">
            <v>0</v>
          </cell>
          <cell r="BI114">
            <v>0</v>
          </cell>
          <cell r="BJ114">
            <v>0</v>
          </cell>
          <cell r="BK114">
            <v>62.009239128671091</v>
          </cell>
          <cell r="BL114">
            <v>210.62085858732297</v>
          </cell>
          <cell r="BM114">
            <v>285.27528418705947</v>
          </cell>
          <cell r="BN114">
            <v>383.58530019887718</v>
          </cell>
          <cell r="BO114">
            <v>387.73571346687299</v>
          </cell>
          <cell r="BP114">
            <v>421.01290892052702</v>
          </cell>
          <cell r="BQ114">
            <v>0</v>
          </cell>
          <cell r="BR114">
            <v>0</v>
          </cell>
          <cell r="BS114">
            <v>0</v>
          </cell>
          <cell r="BT114">
            <v>146.56932414832889</v>
          </cell>
          <cell r="BU114">
            <v>0.27724569199699545</v>
          </cell>
          <cell r="BV114">
            <v>10.653240092260489</v>
          </cell>
          <cell r="BW114">
            <v>-20.692787919557247</v>
          </cell>
          <cell r="BX114">
            <v>-17.303289187553048</v>
          </cell>
          <cell r="BY114">
            <v>-44.120767641207067</v>
          </cell>
          <cell r="BZ114">
            <v>0</v>
          </cell>
          <cell r="CC114">
            <v>0</v>
          </cell>
          <cell r="CD114">
            <v>0</v>
          </cell>
          <cell r="CE114">
            <v>0</v>
          </cell>
          <cell r="CF114" t="str">
            <v xml:space="preserve">n.a. </v>
          </cell>
        </row>
        <row r="115">
          <cell r="H115" t="str">
            <v>Fondo de Pensiones Caja Agraria</v>
          </cell>
          <cell r="M115">
            <v>48</v>
          </cell>
          <cell r="N115">
            <v>48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 t="str">
            <v xml:space="preserve"> </v>
          </cell>
          <cell r="AC115">
            <v>4.460308481439193E-2</v>
          </cell>
          <cell r="AD115">
            <v>4.460308481439193E-2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53.442999999999998</v>
          </cell>
          <cell r="CC115">
            <v>0</v>
          </cell>
          <cell r="CD115">
            <v>53.442999999999998</v>
          </cell>
          <cell r="CE115">
            <v>-53.442999999999998</v>
          </cell>
          <cell r="CF115">
            <v>-100</v>
          </cell>
        </row>
        <row r="116">
          <cell r="H116" t="str">
            <v>Fondo de Solidaridad Agropecuario</v>
          </cell>
          <cell r="M116">
            <v>105</v>
          </cell>
          <cell r="N116">
            <v>105</v>
          </cell>
          <cell r="O116">
            <v>30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30</v>
          </cell>
          <cell r="AB116" t="str">
            <v xml:space="preserve"> </v>
          </cell>
          <cell r="AC116">
            <v>9.7569248031482342E-2</v>
          </cell>
          <cell r="AD116">
            <v>9.7569248031482342E-2</v>
          </cell>
          <cell r="AE116">
            <v>30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30</v>
          </cell>
          <cell r="AZ116">
            <v>30</v>
          </cell>
          <cell r="BA116">
            <v>30</v>
          </cell>
          <cell r="BB116">
            <v>30</v>
          </cell>
          <cell r="BC116">
            <v>30</v>
          </cell>
          <cell r="BD116">
            <v>30</v>
          </cell>
          <cell r="BE116">
            <v>30</v>
          </cell>
          <cell r="BF116">
            <v>30</v>
          </cell>
          <cell r="BG116">
            <v>30</v>
          </cell>
          <cell r="BH116">
            <v>30</v>
          </cell>
          <cell r="BI116">
            <v>30</v>
          </cell>
          <cell r="BJ116">
            <v>30</v>
          </cell>
          <cell r="BK116">
            <v>30</v>
          </cell>
          <cell r="BL116">
            <v>30</v>
          </cell>
          <cell r="BM116">
            <v>30</v>
          </cell>
          <cell r="BN116">
            <v>30</v>
          </cell>
          <cell r="BO116">
            <v>30</v>
          </cell>
          <cell r="BP116">
            <v>30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CC116">
            <v>30</v>
          </cell>
          <cell r="CD116">
            <v>0</v>
          </cell>
          <cell r="CE116">
            <v>30</v>
          </cell>
          <cell r="CF116" t="str">
            <v xml:space="preserve">n.a. </v>
          </cell>
        </row>
        <row r="117">
          <cell r="L117">
            <v>3390.7645173871006</v>
          </cell>
          <cell r="M117">
            <v>48</v>
          </cell>
          <cell r="N117">
            <v>3438.7645173871006</v>
          </cell>
          <cell r="Q117">
            <v>256.43030970000001</v>
          </cell>
          <cell r="R117">
            <v>449.02652563316997</v>
          </cell>
          <cell r="S117">
            <v>274.88899371474997</v>
          </cell>
          <cell r="T117">
            <v>147.26920567100001</v>
          </cell>
          <cell r="U117">
            <v>524.38046999999995</v>
          </cell>
          <cell r="V117">
            <v>271.66789339477998</v>
          </cell>
          <cell r="W117">
            <v>512.99476235101008</v>
          </cell>
          <cell r="X117">
            <v>57.724899999999998</v>
          </cell>
          <cell r="Y117">
            <v>85.553600000000003</v>
          </cell>
          <cell r="Z117">
            <v>352.20499999999998</v>
          </cell>
          <cell r="AA117">
            <v>3141.0388335647103</v>
          </cell>
          <cell r="AB117">
            <v>3.150803278221824</v>
          </cell>
          <cell r="AC117">
            <v>4.460308481439193E-2</v>
          </cell>
          <cell r="AD117">
            <v>3.1954063630362164</v>
          </cell>
          <cell r="AE117">
            <v>139.30530849418165</v>
          </cell>
          <cell r="AF117">
            <v>63.540300000000002</v>
          </cell>
          <cell r="AG117">
            <v>235.26891249119799</v>
          </cell>
          <cell r="AH117">
            <v>419.65271282646</v>
          </cell>
          <cell r="AI117">
            <v>303.69064399327402</v>
          </cell>
          <cell r="AJ117">
            <v>165.856703213</v>
          </cell>
          <cell r="AK117">
            <v>596.91329012715403</v>
          </cell>
          <cell r="AL117">
            <v>539.53678949699997</v>
          </cell>
          <cell r="AM117">
            <v>581.07928970912894</v>
          </cell>
          <cell r="AN117">
            <v>45.112831234860003</v>
          </cell>
          <cell r="AO117">
            <v>66.128830429649099</v>
          </cell>
          <cell r="AP117">
            <v>14.975498205818354</v>
          </cell>
          <cell r="AQ117">
            <v>-8.9239336000000051</v>
          </cell>
          <cell r="AR117">
            <v>21.161397208802015</v>
          </cell>
          <cell r="AS117">
            <v>29.373812806709964</v>
          </cell>
          <cell r="AT117">
            <v>-28.80165027852405</v>
          </cell>
          <cell r="AU117">
            <v>-18.587497541999994</v>
          </cell>
          <cell r="AV117">
            <v>-72.532820127154082</v>
          </cell>
          <cell r="AW117">
            <v>-267.86889610221999</v>
          </cell>
          <cell r="AX117">
            <v>-68.084527358118862</v>
          </cell>
          <cell r="AY117">
            <v>208.8971731</v>
          </cell>
          <cell r="AZ117">
            <v>465.32748279999998</v>
          </cell>
          <cell r="BA117">
            <v>914.35400843316995</v>
          </cell>
          <cell r="BB117">
            <v>1189.2430021479199</v>
          </cell>
          <cell r="BC117">
            <v>1336.5122078189199</v>
          </cell>
          <cell r="BD117">
            <v>1860.8926778189198</v>
          </cell>
          <cell r="BE117">
            <v>2132.5605712136999</v>
          </cell>
          <cell r="BF117">
            <v>2645.5553335647101</v>
          </cell>
          <cell r="BG117">
            <v>2703.2802335647102</v>
          </cell>
          <cell r="BH117">
            <v>202.84560849418165</v>
          </cell>
          <cell r="BI117">
            <v>438.11452098537961</v>
          </cell>
          <cell r="BJ117">
            <v>857.76723381183956</v>
          </cell>
          <cell r="BK117">
            <v>1161.4578778051136</v>
          </cell>
          <cell r="BL117">
            <v>1327.3145810181136</v>
          </cell>
          <cell r="BM117">
            <v>2074.2278711452677</v>
          </cell>
          <cell r="BN117">
            <v>2463.7646606422677</v>
          </cell>
          <cell r="BO117">
            <v>3044.8439503513964</v>
          </cell>
          <cell r="BP117">
            <v>3089.9567815862565</v>
          </cell>
          <cell r="BQ117">
            <v>6.0515646058183563</v>
          </cell>
          <cell r="BR117">
            <v>27.212961814620371</v>
          </cell>
          <cell r="BS117">
            <v>56.586774621330392</v>
          </cell>
          <cell r="BT117">
            <v>27.785124342806284</v>
          </cell>
          <cell r="BU117">
            <v>9.1976268008063471</v>
          </cell>
          <cell r="BV117">
            <v>-213.33519332634796</v>
          </cell>
          <cell r="BW117">
            <v>-331.20408942856784</v>
          </cell>
          <cell r="BX117">
            <v>-399.28861678668636</v>
          </cell>
          <cell r="BY117">
            <v>-386.6765480215463</v>
          </cell>
          <cell r="BZ117">
            <v>56.326999999999998</v>
          </cell>
          <cell r="CA117">
            <v>385.8186</v>
          </cell>
          <cell r="CB117">
            <v>208.29500000000002</v>
          </cell>
          <cell r="CC117">
            <v>465.32748279999998</v>
          </cell>
          <cell r="CD117">
            <v>650.44060000000002</v>
          </cell>
          <cell r="CE117">
            <v>-185.11311720000003</v>
          </cell>
          <cell r="CF117">
            <v>-28.459649843506085</v>
          </cell>
        </row>
        <row r="118">
          <cell r="G118" t="str">
            <v>TESORERIA TES B</v>
          </cell>
          <cell r="L118">
            <v>3111.1993576444547</v>
          </cell>
          <cell r="N118">
            <v>3111.1993576444547</v>
          </cell>
          <cell r="O118">
            <v>154.2808067</v>
          </cell>
          <cell r="P118">
            <v>54.616366399999997</v>
          </cell>
          <cell r="Q118">
            <v>256.43030970000001</v>
          </cell>
          <cell r="R118">
            <v>449.02652563316997</v>
          </cell>
          <cell r="S118">
            <v>274.88899371474997</v>
          </cell>
          <cell r="T118">
            <v>147.26920567100001</v>
          </cell>
          <cell r="U118">
            <v>524.38046999999995</v>
          </cell>
          <cell r="V118">
            <v>271.66789339477998</v>
          </cell>
          <cell r="W118">
            <v>512.99476235101008</v>
          </cell>
          <cell r="X118">
            <v>57.724899999999998</v>
          </cell>
          <cell r="Y118">
            <v>85.553600000000003</v>
          </cell>
          <cell r="Z118">
            <v>352.20499999999998</v>
          </cell>
          <cell r="AA118">
            <v>3141.0388335647103</v>
          </cell>
          <cell r="AB118">
            <v>2.8910226838228605</v>
          </cell>
          <cell r="AC118" t="str">
            <v xml:space="preserve"> </v>
          </cell>
          <cell r="AD118">
            <v>2.8910226838228605</v>
          </cell>
          <cell r="AE118">
            <v>139.30530849418165</v>
          </cell>
          <cell r="AF118">
            <v>63.540300000000002</v>
          </cell>
          <cell r="AG118">
            <v>235.26891249119799</v>
          </cell>
          <cell r="AH118">
            <v>419.65271282646</v>
          </cell>
          <cell r="AI118">
            <v>303.69064399327402</v>
          </cell>
          <cell r="AJ118">
            <v>165.856703213</v>
          </cell>
          <cell r="AK118">
            <v>446.91329012715403</v>
          </cell>
          <cell r="AL118">
            <v>439.53678949699997</v>
          </cell>
          <cell r="AM118">
            <v>581.07928970912894</v>
          </cell>
          <cell r="AN118">
            <v>45.112831234860003</v>
          </cell>
          <cell r="AO118">
            <v>66.128830429649099</v>
          </cell>
          <cell r="AP118">
            <v>14.975498205818354</v>
          </cell>
          <cell r="AQ118">
            <v>-8.9239336000000051</v>
          </cell>
          <cell r="AR118">
            <v>21.161397208802015</v>
          </cell>
          <cell r="AS118">
            <v>29.373812806709964</v>
          </cell>
          <cell r="AT118">
            <v>-28.80165027852405</v>
          </cell>
          <cell r="AU118">
            <v>-18.587497541999994</v>
          </cell>
          <cell r="AV118">
            <v>77.467179872845918</v>
          </cell>
          <cell r="AW118">
            <v>-167.86889610221999</v>
          </cell>
          <cell r="AX118">
            <v>-68.084527358118862</v>
          </cell>
          <cell r="AY118">
            <v>208.8971731</v>
          </cell>
          <cell r="AZ118">
            <v>465.32748279999998</v>
          </cell>
          <cell r="BA118">
            <v>914.35400843316995</v>
          </cell>
          <cell r="BB118">
            <v>1189.2430021479199</v>
          </cell>
          <cell r="BC118">
            <v>1336.5122078189199</v>
          </cell>
          <cell r="BD118">
            <v>1860.8926778189198</v>
          </cell>
          <cell r="BE118">
            <v>2132.5605712136999</v>
          </cell>
          <cell r="BF118">
            <v>2645.5553335647101</v>
          </cell>
          <cell r="BG118">
            <v>2703.2802335647102</v>
          </cell>
          <cell r="BH118">
            <v>202.84560849418165</v>
          </cell>
          <cell r="BI118">
            <v>438.11452098537961</v>
          </cell>
          <cell r="BJ118">
            <v>857.76723381183956</v>
          </cell>
          <cell r="BK118">
            <v>1161.4578778051136</v>
          </cell>
          <cell r="BL118">
            <v>1327.3145810181136</v>
          </cell>
          <cell r="BM118">
            <v>1774.2278711452677</v>
          </cell>
          <cell r="BN118">
            <v>2213.7646606422677</v>
          </cell>
          <cell r="BO118">
            <v>2794.8439503513964</v>
          </cell>
          <cell r="BP118">
            <v>2839.9567815862565</v>
          </cell>
          <cell r="BQ118">
            <v>6.0515646058183563</v>
          </cell>
          <cell r="BR118">
            <v>27.212961814620371</v>
          </cell>
          <cell r="BS118">
            <v>56.586774621330392</v>
          </cell>
          <cell r="BT118">
            <v>27.785124342806284</v>
          </cell>
          <cell r="BU118">
            <v>9.1976268008063471</v>
          </cell>
          <cell r="BV118">
            <v>86.664806673652038</v>
          </cell>
          <cell r="BW118">
            <v>-81.204089428567841</v>
          </cell>
          <cell r="BX118">
            <v>-149.28861678668636</v>
          </cell>
          <cell r="BY118">
            <v>-136.6765480215463</v>
          </cell>
          <cell r="BZ118">
            <v>56.326999999999998</v>
          </cell>
          <cell r="CA118">
            <v>385.8186</v>
          </cell>
          <cell r="CB118">
            <v>154.846</v>
          </cell>
          <cell r="CC118">
            <v>465.32748279999998</v>
          </cell>
          <cell r="CD118">
            <v>596.99160000000006</v>
          </cell>
          <cell r="CE118">
            <v>-131.66411720000008</v>
          </cell>
          <cell r="CF118">
            <v>-22.054601304272971</v>
          </cell>
        </row>
        <row r="119">
          <cell r="G119" t="str">
            <v>OTROS</v>
          </cell>
          <cell r="L119">
            <v>0</v>
          </cell>
          <cell r="M119">
            <v>48</v>
          </cell>
          <cell r="N119">
            <v>48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 t="str">
            <v xml:space="preserve"> </v>
          </cell>
          <cell r="AC119">
            <v>4.460308481439193E-2</v>
          </cell>
          <cell r="AD119">
            <v>4.460308481439193E-2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150</v>
          </cell>
          <cell r="AL119">
            <v>100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-150</v>
          </cell>
          <cell r="AW119">
            <v>-100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300</v>
          </cell>
          <cell r="BN119">
            <v>250</v>
          </cell>
          <cell r="BO119">
            <v>250</v>
          </cell>
          <cell r="BP119">
            <v>250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-300</v>
          </cell>
          <cell r="BW119">
            <v>-250</v>
          </cell>
          <cell r="BX119">
            <v>-250</v>
          </cell>
          <cell r="BY119">
            <v>-250</v>
          </cell>
          <cell r="BZ119">
            <v>0</v>
          </cell>
          <cell r="CA119">
            <v>0</v>
          </cell>
          <cell r="CB119">
            <v>53.448999999999998</v>
          </cell>
          <cell r="CC119">
            <v>0</v>
          </cell>
          <cell r="CD119">
            <v>53.448999999999998</v>
          </cell>
          <cell r="CE119">
            <v>-53.448999999999998</v>
          </cell>
          <cell r="CF119">
            <v>-100</v>
          </cell>
        </row>
        <row r="120">
          <cell r="H120" t="str">
            <v>Caja Agraria pagares</v>
          </cell>
          <cell r="M120">
            <v>48</v>
          </cell>
          <cell r="N120">
            <v>48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 t="str">
            <v xml:space="preserve"> </v>
          </cell>
          <cell r="AC120">
            <v>4.460308481439193E-2</v>
          </cell>
          <cell r="AD120">
            <v>4.460308481439193E-2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53.448999999999998</v>
          </cell>
          <cell r="CC120">
            <v>0</v>
          </cell>
          <cell r="CD120">
            <v>53.448999999999998</v>
          </cell>
          <cell r="CE120">
            <v>-53.448999999999998</v>
          </cell>
          <cell r="CF120">
            <v>-100</v>
          </cell>
        </row>
        <row r="121">
          <cell r="H121" t="str">
            <v>Otra Deuda Interna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 t="str">
            <v xml:space="preserve"> </v>
          </cell>
          <cell r="AC121" t="str">
            <v xml:space="preserve"> </v>
          </cell>
          <cell r="AD121" t="str">
            <v xml:space="preserve"> </v>
          </cell>
          <cell r="AK121">
            <v>150</v>
          </cell>
          <cell r="AL121">
            <v>100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-150</v>
          </cell>
          <cell r="AW121">
            <v>-100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150</v>
          </cell>
          <cell r="BN121">
            <v>250</v>
          </cell>
          <cell r="BO121">
            <v>250</v>
          </cell>
          <cell r="BP121">
            <v>250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-150</v>
          </cell>
          <cell r="BW121">
            <v>-250</v>
          </cell>
          <cell r="BX121">
            <v>-250</v>
          </cell>
          <cell r="BY121">
            <v>-250</v>
          </cell>
          <cell r="CC121">
            <v>0</v>
          </cell>
          <cell r="CD121">
            <v>0</v>
          </cell>
          <cell r="CE121">
            <v>0</v>
          </cell>
          <cell r="CF121" t="str">
            <v xml:space="preserve">n.a. </v>
          </cell>
        </row>
        <row r="122">
          <cell r="G122" t="str">
            <v>Mas Bonos Ley 55/85 y otros</v>
          </cell>
          <cell r="L122">
            <v>279.56515974264568</v>
          </cell>
          <cell r="N122">
            <v>279.56515974264568</v>
          </cell>
          <cell r="AA122">
            <v>0</v>
          </cell>
          <cell r="AB122">
            <v>0.25978059439896362</v>
          </cell>
          <cell r="AC122" t="str">
            <v xml:space="preserve"> </v>
          </cell>
          <cell r="AD122">
            <v>0.25978059439896362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CC122">
            <v>0</v>
          </cell>
          <cell r="CD122">
            <v>0</v>
          </cell>
          <cell r="CE122">
            <v>0</v>
          </cell>
          <cell r="CF122" t="str">
            <v xml:space="preserve">n.a. </v>
          </cell>
        </row>
        <row r="123">
          <cell r="L123">
            <v>476.65260000000001</v>
          </cell>
          <cell r="M123">
            <v>0</v>
          </cell>
          <cell r="N123">
            <v>476.65260000000001</v>
          </cell>
          <cell r="Q123">
            <v>1.5</v>
          </cell>
          <cell r="R123">
            <v>1.7</v>
          </cell>
          <cell r="S123">
            <v>0</v>
          </cell>
          <cell r="T123">
            <v>531.70000000000005</v>
          </cell>
          <cell r="U123">
            <v>6.7278700999999996E-2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699.42638120100003</v>
          </cell>
          <cell r="AB123">
            <v>0.44292034051667567</v>
          </cell>
          <cell r="AC123" t="str">
            <v xml:space="preserve"> </v>
          </cell>
          <cell r="AD123">
            <v>0.44292034051667567</v>
          </cell>
          <cell r="AE123">
            <v>0</v>
          </cell>
          <cell r="AF123">
            <v>161.71041390315327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535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2.7486885968467334</v>
          </cell>
          <cell r="AR123">
            <v>1.5</v>
          </cell>
          <cell r="AS123">
            <v>1.7</v>
          </cell>
          <cell r="AT123">
            <v>0</v>
          </cell>
          <cell r="AU123">
            <v>531.70000000000005</v>
          </cell>
          <cell r="AV123">
            <v>-534.93272129900004</v>
          </cell>
          <cell r="AW123">
            <v>0</v>
          </cell>
          <cell r="AX123">
            <v>0</v>
          </cell>
          <cell r="AY123">
            <v>164.4591025</v>
          </cell>
          <cell r="AZ123">
            <v>165.9591025</v>
          </cell>
          <cell r="BA123">
            <v>167.65910250000002</v>
          </cell>
          <cell r="BB123">
            <v>167.65910250000002</v>
          </cell>
          <cell r="BC123">
            <v>699.35910250000006</v>
          </cell>
          <cell r="BD123">
            <v>699.42638120099991</v>
          </cell>
          <cell r="BE123">
            <v>699.42638120099991</v>
          </cell>
          <cell r="BF123">
            <v>699.42638120099991</v>
          </cell>
          <cell r="BG123">
            <v>699.42638120099991</v>
          </cell>
          <cell r="BH123">
            <v>161.71041390315327</v>
          </cell>
          <cell r="BI123">
            <v>161.71041390315327</v>
          </cell>
          <cell r="BJ123">
            <v>161.71041390315327</v>
          </cell>
          <cell r="BK123">
            <v>161.71041390315327</v>
          </cell>
          <cell r="BL123">
            <v>161.71041390315327</v>
          </cell>
          <cell r="BM123">
            <v>696.71041390315327</v>
          </cell>
          <cell r="BN123">
            <v>696.71041390315327</v>
          </cell>
          <cell r="BO123">
            <v>696.71041390315327</v>
          </cell>
          <cell r="BP123">
            <v>696.71041390315327</v>
          </cell>
          <cell r="BQ123">
            <v>2.7486885968467392</v>
          </cell>
          <cell r="BR123">
            <v>4.2486885968467387</v>
          </cell>
          <cell r="BS123">
            <v>5.9486885968467389</v>
          </cell>
          <cell r="BT123">
            <v>5.9486885968467389</v>
          </cell>
          <cell r="BU123">
            <v>537.6486885968468</v>
          </cell>
          <cell r="BV123">
            <v>2.7159672978467029</v>
          </cell>
          <cell r="BW123">
            <v>2.715967297846646</v>
          </cell>
          <cell r="BX123">
            <v>2.715967297846646</v>
          </cell>
          <cell r="BY123">
            <v>2.715967297846646</v>
          </cell>
          <cell r="BZ123">
            <v>0</v>
          </cell>
          <cell r="CA123">
            <v>0</v>
          </cell>
          <cell r="CB123">
            <v>0</v>
          </cell>
          <cell r="CC123">
            <v>165.9591025</v>
          </cell>
          <cell r="CD123">
            <v>0</v>
          </cell>
          <cell r="CE123">
            <v>165.9591025</v>
          </cell>
          <cell r="CF123" t="str">
            <v xml:space="preserve">n.a. </v>
          </cell>
        </row>
        <row r="124">
          <cell r="F124" t="str">
            <v>Cerromatoso</v>
          </cell>
          <cell r="L124">
            <v>164.3526</v>
          </cell>
          <cell r="N124">
            <v>164.3526</v>
          </cell>
          <cell r="O124">
            <v>0</v>
          </cell>
          <cell r="P124">
            <v>164.35910250000001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164.35910250000001</v>
          </cell>
          <cell r="AB124">
            <v>0.15272151994303815</v>
          </cell>
          <cell r="AC124" t="str">
            <v xml:space="preserve"> </v>
          </cell>
          <cell r="AD124">
            <v>0.15272151994303815</v>
          </cell>
          <cell r="AE124">
            <v>0</v>
          </cell>
          <cell r="AF124">
            <v>161.71041390315327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2.6486885968467391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164.35910250000001</v>
          </cell>
          <cell r="AZ124">
            <v>164.35910250000001</v>
          </cell>
          <cell r="BA124">
            <v>164.35910250000001</v>
          </cell>
          <cell r="BB124">
            <v>164.35910250000001</v>
          </cell>
          <cell r="BC124">
            <v>164.35910250000001</v>
          </cell>
          <cell r="BD124">
            <v>164.35910250000001</v>
          </cell>
          <cell r="BE124">
            <v>164.35910250000001</v>
          </cell>
          <cell r="BF124">
            <v>164.35910250000001</v>
          </cell>
          <cell r="BG124">
            <v>164.35910250000001</v>
          </cell>
          <cell r="BH124">
            <v>161.71041390315327</v>
          </cell>
          <cell r="BI124">
            <v>161.71041390315327</v>
          </cell>
          <cell r="BJ124">
            <v>161.71041390315327</v>
          </cell>
          <cell r="BK124">
            <v>161.71041390315327</v>
          </cell>
          <cell r="BL124">
            <v>161.71041390315327</v>
          </cell>
          <cell r="BM124">
            <v>161.71041390315327</v>
          </cell>
          <cell r="BN124">
            <v>161.71041390315327</v>
          </cell>
          <cell r="BO124">
            <v>161.71041390315327</v>
          </cell>
          <cell r="BP124">
            <v>161.71041390315327</v>
          </cell>
          <cell r="BQ124">
            <v>2.6486885968467391</v>
          </cell>
          <cell r="BR124">
            <v>2.6486885968467391</v>
          </cell>
          <cell r="BS124">
            <v>2.6486885968467391</v>
          </cell>
          <cell r="BT124">
            <v>2.6486885968467391</v>
          </cell>
          <cell r="BU124">
            <v>2.6486885968467391</v>
          </cell>
          <cell r="BV124">
            <v>2.6486885968467391</v>
          </cell>
          <cell r="BW124">
            <v>2.6486885968467391</v>
          </cell>
          <cell r="BX124">
            <v>2.6486885968467391</v>
          </cell>
          <cell r="BY124">
            <v>2.6486885968467391</v>
          </cell>
          <cell r="CC124">
            <v>164.35910250000001</v>
          </cell>
          <cell r="CD124">
            <v>0</v>
          </cell>
          <cell r="CE124">
            <v>164.35910250000001</v>
          </cell>
          <cell r="CF124" t="str">
            <v xml:space="preserve">n.a. </v>
          </cell>
        </row>
        <row r="125">
          <cell r="F125" t="str">
            <v xml:space="preserve">Epsa </v>
          </cell>
          <cell r="L125">
            <v>312.3</v>
          </cell>
          <cell r="N125">
            <v>312.3</v>
          </cell>
          <cell r="O125">
            <v>0</v>
          </cell>
          <cell r="P125">
            <v>0.1</v>
          </cell>
          <cell r="Q125">
            <v>1.5</v>
          </cell>
          <cell r="R125">
            <v>1.7</v>
          </cell>
          <cell r="S125">
            <v>0</v>
          </cell>
          <cell r="T125">
            <v>531.70000000000005</v>
          </cell>
          <cell r="U125">
            <v>6.7278700999999996E-2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535.06727870099996</v>
          </cell>
          <cell r="AB125">
            <v>0.29019882057363749</v>
          </cell>
          <cell r="AC125" t="str">
            <v xml:space="preserve"> </v>
          </cell>
          <cell r="AD125">
            <v>0.29019882057363749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535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0.1</v>
          </cell>
          <cell r="AR125">
            <v>1.5</v>
          </cell>
          <cell r="AS125">
            <v>1.7</v>
          </cell>
          <cell r="AT125">
            <v>0</v>
          </cell>
          <cell r="AU125">
            <v>531.70000000000005</v>
          </cell>
          <cell r="AV125">
            <v>-534.93272129900004</v>
          </cell>
          <cell r="AW125">
            <v>0</v>
          </cell>
          <cell r="AX125">
            <v>0</v>
          </cell>
          <cell r="AY125">
            <v>0.1</v>
          </cell>
          <cell r="AZ125">
            <v>1.6</v>
          </cell>
          <cell r="BA125">
            <v>3.3</v>
          </cell>
          <cell r="BB125">
            <v>3.3</v>
          </cell>
          <cell r="BC125">
            <v>535</v>
          </cell>
          <cell r="BD125">
            <v>535.06727870099996</v>
          </cell>
          <cell r="BE125">
            <v>535.06727870099996</v>
          </cell>
          <cell r="BF125">
            <v>535.06727870099996</v>
          </cell>
          <cell r="BG125">
            <v>535.06727870099996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535</v>
          </cell>
          <cell r="BN125">
            <v>535</v>
          </cell>
          <cell r="BO125">
            <v>535</v>
          </cell>
          <cell r="BP125">
            <v>535</v>
          </cell>
          <cell r="BQ125">
            <v>0.1</v>
          </cell>
          <cell r="BR125">
            <v>1.6</v>
          </cell>
          <cell r="BS125">
            <v>3.3</v>
          </cell>
          <cell r="BT125">
            <v>3.3</v>
          </cell>
          <cell r="BU125">
            <v>535</v>
          </cell>
          <cell r="BV125">
            <v>6.7278700999963803E-2</v>
          </cell>
          <cell r="BW125">
            <v>6.7278700999963803E-2</v>
          </cell>
          <cell r="BX125">
            <v>6.7278700999963803E-2</v>
          </cell>
          <cell r="BY125">
            <v>6.7278700999963803E-2</v>
          </cell>
          <cell r="CC125">
            <v>1.6</v>
          </cell>
          <cell r="CD125">
            <v>0</v>
          </cell>
          <cell r="CE125">
            <v>1.6</v>
          </cell>
          <cell r="CF125" t="str">
            <v xml:space="preserve">n.a. </v>
          </cell>
        </row>
        <row r="126">
          <cell r="AX126">
            <v>0</v>
          </cell>
          <cell r="BN126">
            <v>0</v>
          </cell>
          <cell r="BO126">
            <v>0</v>
          </cell>
        </row>
        <row r="127">
          <cell r="L127">
            <v>494.46593362474619</v>
          </cell>
          <cell r="M127">
            <v>-105</v>
          </cell>
          <cell r="N127">
            <v>389.46593362474619</v>
          </cell>
          <cell r="Q127">
            <v>565.83517064273622</v>
          </cell>
          <cell r="R127">
            <v>42.685130151915928</v>
          </cell>
          <cell r="S127">
            <v>121.74199531563303</v>
          </cell>
          <cell r="T127">
            <v>-716.07373198375967</v>
          </cell>
          <cell r="U127">
            <v>52.654882650232103</v>
          </cell>
          <cell r="V127">
            <v>-437.69818666688025</v>
          </cell>
          <cell r="W127">
            <v>746.83107923199123</v>
          </cell>
          <cell r="X127">
            <v>-565.43032128721893</v>
          </cell>
          <cell r="Y127">
            <v>459.90283069623837</v>
          </cell>
          <cell r="Z127">
            <v>1576.7389019964503</v>
          </cell>
          <cell r="AA127">
            <v>386.77268877276833</v>
          </cell>
          <cell r="AB127">
            <v>0.45947304115191756</v>
          </cell>
          <cell r="AC127">
            <v>-9.7569248031482342E-2</v>
          </cell>
          <cell r="AD127">
            <v>0.36190379312043525</v>
          </cell>
          <cell r="AE127">
            <v>508.70000000000005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-728.72774775733319</v>
          </cell>
          <cell r="AQ127">
            <v>-1240.387314217237</v>
          </cell>
          <cell r="AR127">
            <v>565.83517064273622</v>
          </cell>
          <cell r="AS127">
            <v>42.685130151915928</v>
          </cell>
          <cell r="AT127">
            <v>121.74199531563303</v>
          </cell>
          <cell r="AU127">
            <v>-716.07373198375967</v>
          </cell>
          <cell r="AV127">
            <v>52.654882650232103</v>
          </cell>
          <cell r="AW127">
            <v>-437.69818666688025</v>
          </cell>
          <cell r="AX127">
            <v>746.83107923199123</v>
          </cell>
          <cell r="AY127">
            <v>-1460.4150619745701</v>
          </cell>
          <cell r="AZ127">
            <v>-894.57989133183389</v>
          </cell>
          <cell r="BA127">
            <v>-851.89476117991796</v>
          </cell>
          <cell r="BB127">
            <v>-730.1527658642849</v>
          </cell>
          <cell r="BC127">
            <v>-1446.2264978480446</v>
          </cell>
          <cell r="BD127">
            <v>-1393.5716151978124</v>
          </cell>
          <cell r="BE127">
            <v>-1831.2698018646927</v>
          </cell>
          <cell r="BF127">
            <v>-1084.4387226327015</v>
          </cell>
          <cell r="BG127">
            <v>-1649.8690439199204</v>
          </cell>
          <cell r="BH127">
            <v>508.70000000000005</v>
          </cell>
          <cell r="BI127">
            <v>508.70000000000005</v>
          </cell>
          <cell r="BJ127">
            <v>508.70000000000005</v>
          </cell>
          <cell r="BK127">
            <v>508.70000000000005</v>
          </cell>
          <cell r="BL127">
            <v>508.70000000000005</v>
          </cell>
          <cell r="BM127">
            <v>508.70000000000005</v>
          </cell>
          <cell r="BN127">
            <v>508.70000000000005</v>
          </cell>
          <cell r="BO127">
            <v>508.70000000000005</v>
          </cell>
          <cell r="BP127">
            <v>508.70000000000005</v>
          </cell>
          <cell r="BQ127">
            <v>-1969.1150619745699</v>
          </cell>
          <cell r="BR127">
            <v>-1403.2798913318338</v>
          </cell>
          <cell r="BS127">
            <v>-1360.5947611799179</v>
          </cell>
          <cell r="BT127">
            <v>-1238.8527658642849</v>
          </cell>
          <cell r="BU127">
            <v>-1954.9264978480446</v>
          </cell>
          <cell r="BV127">
            <v>-1902.2716151978125</v>
          </cell>
          <cell r="BW127">
            <v>-2339.9698018646927</v>
          </cell>
          <cell r="BX127">
            <v>-1593.1387226327015</v>
          </cell>
          <cell r="BY127">
            <v>-2158.5690439199207</v>
          </cell>
          <cell r="BZ127">
            <v>133.48042187999999</v>
          </cell>
          <cell r="CA127">
            <v>-222.04193587760008</v>
          </cell>
          <cell r="CB127">
            <v>227.13897456100011</v>
          </cell>
          <cell r="CC127">
            <v>-894.57989133183389</v>
          </cell>
          <cell r="CD127">
            <v>138.57746056340005</v>
          </cell>
          <cell r="CE127">
            <v>-1033.1573518952339</v>
          </cell>
          <cell r="CF127">
            <v>-745.54501698532567</v>
          </cell>
        </row>
        <row r="128">
          <cell r="L128">
            <v>399.66593362474617</v>
          </cell>
          <cell r="M128">
            <v>0</v>
          </cell>
          <cell r="N128">
            <v>399.66593362474617</v>
          </cell>
          <cell r="Q128">
            <v>-30.112321813264227</v>
          </cell>
          <cell r="R128">
            <v>293.96046498791429</v>
          </cell>
          <cell r="S128">
            <v>131.99697951248331</v>
          </cell>
          <cell r="T128">
            <v>-429.1030702787582</v>
          </cell>
          <cell r="U128">
            <v>53.862612822234006</v>
          </cell>
          <cell r="V128">
            <v>222.47641698612006</v>
          </cell>
          <cell r="W128">
            <v>264.01452723499602</v>
          </cell>
          <cell r="X128">
            <v>46.525055275661792</v>
          </cell>
          <cell r="Y128">
            <v>54.253219819235881</v>
          </cell>
          <cell r="Z128">
            <v>578.56029855644999</v>
          </cell>
          <cell r="AA128">
            <v>603.55169489150296</v>
          </cell>
          <cell r="AB128">
            <v>0.3713819486434935</v>
          </cell>
          <cell r="AC128" t="str">
            <v xml:space="preserve"> </v>
          </cell>
          <cell r="AD128">
            <v>0.3713819486434935</v>
          </cell>
          <cell r="AE128">
            <v>538.70000000000005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-305.24850433333336</v>
          </cell>
          <cell r="AQ128">
            <v>-816.33398387823672</v>
          </cell>
          <cell r="AR128">
            <v>-30.112321813264227</v>
          </cell>
          <cell r="AS128">
            <v>293.96046498791429</v>
          </cell>
          <cell r="AT128">
            <v>131.99697951248331</v>
          </cell>
          <cell r="AU128">
            <v>-429.1030702787582</v>
          </cell>
          <cell r="AV128">
            <v>53.862612822234006</v>
          </cell>
          <cell r="AW128">
            <v>222.47641698612006</v>
          </cell>
          <cell r="AX128">
            <v>264.01452723499602</v>
          </cell>
          <cell r="AY128">
            <v>-582.88248821157003</v>
          </cell>
          <cell r="AZ128">
            <v>-612.99481002483424</v>
          </cell>
          <cell r="BA128">
            <v>-319.03434503691994</v>
          </cell>
          <cell r="BB128">
            <v>-187.03736552443661</v>
          </cell>
          <cell r="BC128">
            <v>-616.1404358031948</v>
          </cell>
          <cell r="BD128">
            <v>-562.27782298096076</v>
          </cell>
          <cell r="BE128">
            <v>-339.80140599484071</v>
          </cell>
          <cell r="BF128">
            <v>-75.786878759844683</v>
          </cell>
          <cell r="BG128">
            <v>-29.261823484182912</v>
          </cell>
          <cell r="BH128">
            <v>538.70000000000005</v>
          </cell>
          <cell r="BI128">
            <v>538.70000000000005</v>
          </cell>
          <cell r="BJ128">
            <v>538.70000000000005</v>
          </cell>
          <cell r="BK128">
            <v>538.70000000000005</v>
          </cell>
          <cell r="BL128">
            <v>538.70000000000005</v>
          </cell>
          <cell r="BM128">
            <v>538.70000000000005</v>
          </cell>
          <cell r="BN128">
            <v>538.70000000000005</v>
          </cell>
          <cell r="BO128">
            <v>538.70000000000005</v>
          </cell>
          <cell r="BP128">
            <v>538.70000000000005</v>
          </cell>
          <cell r="BQ128">
            <v>-1121.5824882115699</v>
          </cell>
          <cell r="BR128">
            <v>-1151.6948100248342</v>
          </cell>
          <cell r="BS128">
            <v>-857.73434503691999</v>
          </cell>
          <cell r="BT128">
            <v>-725.73736552443665</v>
          </cell>
          <cell r="BU128">
            <v>-1154.8404358031949</v>
          </cell>
          <cell r="BV128">
            <v>-1100.9778229809608</v>
          </cell>
          <cell r="BW128">
            <v>-878.50140599484075</v>
          </cell>
          <cell r="BX128">
            <v>-614.48687875984479</v>
          </cell>
          <cell r="BY128">
            <v>-567.96182348418301</v>
          </cell>
          <cell r="BZ128">
            <v>47.340546880000005</v>
          </cell>
          <cell r="CA128">
            <v>-219.18651125660006</v>
          </cell>
          <cell r="CB128">
            <v>-71.816450059999909</v>
          </cell>
          <cell r="CC128">
            <v>-612.99481002483424</v>
          </cell>
          <cell r="CD128">
            <v>-243.66241443659993</v>
          </cell>
          <cell r="CE128">
            <v>-369.33239558823431</v>
          </cell>
          <cell r="CF128">
            <v>151.57544771203652</v>
          </cell>
        </row>
        <row r="129">
          <cell r="G129" t="str">
            <v>Utilización Portafolio Tesoreria</v>
          </cell>
          <cell r="L129">
            <v>620.90776154493005</v>
          </cell>
          <cell r="N129">
            <v>620.90776154493005</v>
          </cell>
          <cell r="O129">
            <v>141.83744633333336</v>
          </cell>
          <cell r="P129">
            <v>-816.33398387823672</v>
          </cell>
          <cell r="Q129">
            <v>-30.112321813264227</v>
          </cell>
          <cell r="R129">
            <v>293.96046498791429</v>
          </cell>
          <cell r="S129">
            <v>131.99697951248331</v>
          </cell>
          <cell r="T129">
            <v>106.67200472124185</v>
          </cell>
          <cell r="U129">
            <v>53.862612822234006</v>
          </cell>
          <cell r="V129">
            <v>222.47641698612006</v>
          </cell>
          <cell r="W129">
            <v>264.01452723499602</v>
          </cell>
          <cell r="X129">
            <v>46.525055275661792</v>
          </cell>
          <cell r="Y129">
            <v>41.436198461096744</v>
          </cell>
          <cell r="Z129">
            <v>250.53679855644995</v>
          </cell>
          <cell r="AA129">
            <v>706.87219920003042</v>
          </cell>
          <cell r="AB129">
            <v>0.57696669896047403</v>
          </cell>
          <cell r="AC129" t="str">
            <v xml:space="preserve"> </v>
          </cell>
          <cell r="AD129">
            <v>0.57696669896047403</v>
          </cell>
          <cell r="AE129">
            <v>448.15828804700004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-306.32084171366671</v>
          </cell>
          <cell r="AQ129">
            <v>-816.33398387823672</v>
          </cell>
          <cell r="AR129">
            <v>-30.112321813264227</v>
          </cell>
          <cell r="AS129">
            <v>293.96046498791429</v>
          </cell>
          <cell r="AT129">
            <v>131.99697951248331</v>
          </cell>
          <cell r="AU129">
            <v>106.67200472124185</v>
          </cell>
          <cell r="AV129">
            <v>53.862612822234006</v>
          </cell>
          <cell r="AW129">
            <v>222.47641698612006</v>
          </cell>
          <cell r="AX129">
            <v>264.01452723499602</v>
          </cell>
          <cell r="AY129">
            <v>-674.49653754490339</v>
          </cell>
          <cell r="AZ129">
            <v>-704.60885935816759</v>
          </cell>
          <cell r="BA129">
            <v>-410.6483943702533</v>
          </cell>
          <cell r="BB129">
            <v>-278.65141485776996</v>
          </cell>
          <cell r="BC129">
            <v>-171.97941013652812</v>
          </cell>
          <cell r="BD129">
            <v>-118.1167973142941</v>
          </cell>
          <cell r="BE129">
            <v>104.35961967182595</v>
          </cell>
          <cell r="BF129">
            <v>368.37414690682198</v>
          </cell>
          <cell r="BG129">
            <v>414.89920218248375</v>
          </cell>
          <cell r="BH129">
            <v>448.15828804700004</v>
          </cell>
          <cell r="BI129">
            <v>448.15828804700004</v>
          </cell>
          <cell r="BJ129">
            <v>448.15828804700004</v>
          </cell>
          <cell r="BK129">
            <v>448.15828804700004</v>
          </cell>
          <cell r="BL129">
            <v>448.15828804700004</v>
          </cell>
          <cell r="BM129">
            <v>448.15828804700004</v>
          </cell>
          <cell r="BN129">
            <v>448.15828804700004</v>
          </cell>
          <cell r="BO129">
            <v>448.15828804700004</v>
          </cell>
          <cell r="BP129">
            <v>448.15828804700004</v>
          </cell>
          <cell r="BQ129">
            <v>-1122.6548255919033</v>
          </cell>
          <cell r="BR129">
            <v>-1152.7671474051676</v>
          </cell>
          <cell r="BS129">
            <v>-858.80668241725334</v>
          </cell>
          <cell r="BT129">
            <v>-726.80970290477001</v>
          </cell>
          <cell r="BU129">
            <v>-620.13769818352819</v>
          </cell>
          <cell r="BV129">
            <v>-566.27508536129415</v>
          </cell>
          <cell r="BW129">
            <v>-343.79866837517409</v>
          </cell>
          <cell r="BX129">
            <v>-79.784141140178065</v>
          </cell>
          <cell r="BY129">
            <v>-33.259085864516294</v>
          </cell>
          <cell r="BZ129">
            <v>-42.656453119999995</v>
          </cell>
          <cell r="CA129">
            <v>-219.18651125660006</v>
          </cell>
          <cell r="CB129">
            <v>-71.816450059999909</v>
          </cell>
          <cell r="CC129">
            <v>-704.60885935816759</v>
          </cell>
          <cell r="CD129">
            <v>-333.65941443659995</v>
          </cell>
          <cell r="CE129">
            <v>-370.94944492156765</v>
          </cell>
          <cell r="CF129">
            <v>111.17607622369468</v>
          </cell>
        </row>
        <row r="130">
          <cell r="G130" t="str">
            <v>Utilización Portafolio Larga Distancia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 t="str">
            <v xml:space="preserve"> </v>
          </cell>
          <cell r="AC130" t="str">
            <v xml:space="preserve"> </v>
          </cell>
          <cell r="AD130" t="str">
            <v xml:space="preserve"> 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CC130">
            <v>0</v>
          </cell>
          <cell r="CD130">
            <v>0</v>
          </cell>
          <cell r="CE130">
            <v>0</v>
          </cell>
          <cell r="CF130" t="str">
            <v xml:space="preserve">n.a. </v>
          </cell>
        </row>
        <row r="131">
          <cell r="G131" t="str">
            <v>Utilización Portafolio Telefonia Celular</v>
          </cell>
          <cell r="L131">
            <v>8.8901720798161357</v>
          </cell>
          <cell r="N131">
            <v>8.8901720798161357</v>
          </cell>
          <cell r="O131">
            <v>91.614049333333355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91.614049333333355</v>
          </cell>
          <cell r="AB131">
            <v>8.2610229018870458E-3</v>
          </cell>
          <cell r="AC131" t="str">
            <v xml:space="preserve"> </v>
          </cell>
          <cell r="AD131">
            <v>8.2610229018870458E-3</v>
          </cell>
          <cell r="AE131">
            <v>90.541711952999989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1.0723373803333658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91.614049333333355</v>
          </cell>
          <cell r="AZ131">
            <v>91.614049333333355</v>
          </cell>
          <cell r="BA131">
            <v>91.614049333333355</v>
          </cell>
          <cell r="BB131">
            <v>91.614049333333355</v>
          </cell>
          <cell r="BC131">
            <v>91.614049333333355</v>
          </cell>
          <cell r="BD131">
            <v>91.614049333333355</v>
          </cell>
          <cell r="BE131">
            <v>91.614049333333355</v>
          </cell>
          <cell r="BF131">
            <v>91.614049333333355</v>
          </cell>
          <cell r="BG131">
            <v>91.614049333333355</v>
          </cell>
          <cell r="BH131">
            <v>90.541711952999989</v>
          </cell>
          <cell r="BI131">
            <v>90.541711952999989</v>
          </cell>
          <cell r="BJ131">
            <v>90.541711952999989</v>
          </cell>
          <cell r="BK131">
            <v>90.541711952999989</v>
          </cell>
          <cell r="BL131">
            <v>90.541711952999989</v>
          </cell>
          <cell r="BM131">
            <v>90.541711952999989</v>
          </cell>
          <cell r="BN131">
            <v>90.541711952999989</v>
          </cell>
          <cell r="BO131">
            <v>90.541711952999989</v>
          </cell>
          <cell r="BP131">
            <v>90.541711952999989</v>
          </cell>
          <cell r="BQ131">
            <v>1.0723373803333658</v>
          </cell>
          <cell r="BR131">
            <v>1.0723373803333658</v>
          </cell>
          <cell r="BS131">
            <v>1.0723373803333658</v>
          </cell>
          <cell r="BT131">
            <v>1.0723373803333658</v>
          </cell>
          <cell r="BU131">
            <v>1.0723373803333658</v>
          </cell>
          <cell r="BV131">
            <v>1.0723373803333658</v>
          </cell>
          <cell r="BW131">
            <v>1.0723373803333658</v>
          </cell>
          <cell r="BX131">
            <v>1.0723373803333658</v>
          </cell>
          <cell r="BY131">
            <v>1.0723373803333658</v>
          </cell>
          <cell r="BZ131">
            <v>89.997</v>
          </cell>
          <cell r="CA131">
            <v>0</v>
          </cell>
          <cell r="CB131">
            <v>0</v>
          </cell>
          <cell r="CC131">
            <v>91.614049333333355</v>
          </cell>
          <cell r="CD131">
            <v>89.997</v>
          </cell>
          <cell r="CE131">
            <v>1.6170493333333553</v>
          </cell>
          <cell r="CF131">
            <v>1.7967813741939898</v>
          </cell>
        </row>
        <row r="132">
          <cell r="G132" t="str">
            <v>Utilización Portafolio EPSA</v>
          </cell>
          <cell r="L132">
            <v>-312.3</v>
          </cell>
          <cell r="N132">
            <v>-312.3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-535.77507500000002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12.817021358139133</v>
          </cell>
          <cell r="Z132">
            <v>328.02350000000001</v>
          </cell>
          <cell r="AA132">
            <v>-194.93455364186082</v>
          </cell>
          <cell r="AB132">
            <v>-0.29019882057363749</v>
          </cell>
          <cell r="AC132" t="str">
            <v xml:space="preserve"> </v>
          </cell>
          <cell r="AD132">
            <v>-0.29019882057363749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-535.77507500000002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-535.77507500000002</v>
          </cell>
          <cell r="BD132">
            <v>-535.77507500000002</v>
          </cell>
          <cell r="BE132">
            <v>-535.77507500000002</v>
          </cell>
          <cell r="BF132">
            <v>-535.77507500000002</v>
          </cell>
          <cell r="BG132">
            <v>-535.77507500000002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-535.77507500000002</v>
          </cell>
          <cell r="BV132">
            <v>-535.77507500000002</v>
          </cell>
          <cell r="BW132">
            <v>-535.77507500000002</v>
          </cell>
          <cell r="BX132">
            <v>-535.77507500000002</v>
          </cell>
          <cell r="BY132">
            <v>-535.77507500000002</v>
          </cell>
          <cell r="CC132">
            <v>0</v>
          </cell>
          <cell r="CD132">
            <v>0</v>
          </cell>
          <cell r="CE132">
            <v>0</v>
          </cell>
          <cell r="CF132" t="str">
            <v xml:space="preserve">n.a. </v>
          </cell>
        </row>
        <row r="133">
          <cell r="L133">
            <v>94.8</v>
          </cell>
          <cell r="M133">
            <v>-105</v>
          </cell>
          <cell r="N133">
            <v>-10.200000000000003</v>
          </cell>
          <cell r="Q133">
            <v>595.94749245600042</v>
          </cell>
          <cell r="R133">
            <v>-251.27533483599836</v>
          </cell>
          <cell r="S133">
            <v>-10.254984196850273</v>
          </cell>
          <cell r="T133">
            <v>-286.97066170500148</v>
          </cell>
          <cell r="U133">
            <v>-1.2077301720019022</v>
          </cell>
          <cell r="V133">
            <v>-660.1746036530003</v>
          </cell>
          <cell r="W133">
            <v>482.81655199699526</v>
          </cell>
          <cell r="X133">
            <v>-611.9553765628807</v>
          </cell>
          <cell r="Y133">
            <v>405.64961087700249</v>
          </cell>
          <cell r="Z133">
            <v>998.17860344000019</v>
          </cell>
          <cell r="AA133">
            <v>-216.77900611873474</v>
          </cell>
          <cell r="AB133">
            <v>8.8091092508424063E-2</v>
          </cell>
          <cell r="AC133">
            <v>-9.7569248031482342E-2</v>
          </cell>
          <cell r="AD133">
            <v>-9.4781555230582879E-3</v>
          </cell>
          <cell r="AE133">
            <v>-30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-423.47924342399983</v>
          </cell>
          <cell r="AQ133">
            <v>-424.05333033900024</v>
          </cell>
          <cell r="AR133">
            <v>595.94749245600042</v>
          </cell>
          <cell r="AS133">
            <v>-251.27533483599836</v>
          </cell>
          <cell r="AT133">
            <v>-10.254984196850273</v>
          </cell>
          <cell r="AU133">
            <v>-286.97066170500148</v>
          </cell>
          <cell r="AV133">
            <v>-1.2077301720019022</v>
          </cell>
          <cell r="AW133">
            <v>-660.1746036530003</v>
          </cell>
          <cell r="AX133">
            <v>482.81655199699526</v>
          </cell>
          <cell r="AY133">
            <v>-877.53257376300007</v>
          </cell>
          <cell r="AZ133">
            <v>-281.58508130699965</v>
          </cell>
          <cell r="BA133">
            <v>-532.86041614299802</v>
          </cell>
          <cell r="BB133">
            <v>-543.11540033984829</v>
          </cell>
          <cell r="BC133">
            <v>-830.08606204484977</v>
          </cell>
          <cell r="BD133">
            <v>-831.29379221685167</v>
          </cell>
          <cell r="BE133">
            <v>-1491.468395869852</v>
          </cell>
          <cell r="BF133">
            <v>-1008.6518438728567</v>
          </cell>
          <cell r="BG133">
            <v>-1620.6072204357374</v>
          </cell>
          <cell r="BH133">
            <v>-30</v>
          </cell>
          <cell r="BI133">
            <v>-30</v>
          </cell>
          <cell r="BJ133">
            <v>-30</v>
          </cell>
          <cell r="BK133">
            <v>-30</v>
          </cell>
          <cell r="BL133">
            <v>-30</v>
          </cell>
          <cell r="BM133">
            <v>-30</v>
          </cell>
          <cell r="BN133">
            <v>-30</v>
          </cell>
          <cell r="BO133">
            <v>-30</v>
          </cell>
          <cell r="BP133">
            <v>-30</v>
          </cell>
          <cell r="BQ133">
            <v>-847.53257376300007</v>
          </cell>
          <cell r="BR133">
            <v>-251.58508130699965</v>
          </cell>
          <cell r="BS133">
            <v>-502.86041614299802</v>
          </cell>
          <cell r="BT133">
            <v>-513.11540033984829</v>
          </cell>
          <cell r="BU133">
            <v>-800.08606204484977</v>
          </cell>
          <cell r="BV133">
            <v>-801.29379221685167</v>
          </cell>
          <cell r="BW133">
            <v>-1461.468395869852</v>
          </cell>
          <cell r="BX133">
            <v>-978.65184387285672</v>
          </cell>
          <cell r="BY133">
            <v>-1590.6072204357374</v>
          </cell>
          <cell r="BZ133">
            <v>86.139874999999989</v>
          </cell>
          <cell r="CA133">
            <v>-2.8554246210000165</v>
          </cell>
          <cell r="CB133">
            <v>298.95542462100002</v>
          </cell>
          <cell r="CC133">
            <v>-281.58508130699965</v>
          </cell>
          <cell r="CD133">
            <v>382.23987499999998</v>
          </cell>
          <cell r="CE133">
            <v>-663.82495630699964</v>
          </cell>
          <cell r="CF133">
            <v>-173.66711317258557</v>
          </cell>
        </row>
        <row r="134">
          <cell r="G134" t="str">
            <v>Utilización Portafolio Tesoreria</v>
          </cell>
          <cell r="L134">
            <v>37</v>
          </cell>
          <cell r="N134">
            <v>37</v>
          </cell>
          <cell r="O134">
            <v>-423.47924342399983</v>
          </cell>
          <cell r="P134">
            <v>-424.05333033900024</v>
          </cell>
          <cell r="Q134">
            <v>595.94749245600042</v>
          </cell>
          <cell r="R134">
            <v>-251.27533483599836</v>
          </cell>
          <cell r="S134">
            <v>-10.254984196850273</v>
          </cell>
          <cell r="T134">
            <v>-286.97066170500148</v>
          </cell>
          <cell r="U134">
            <v>-1.2077301720019022</v>
          </cell>
          <cell r="V134">
            <v>-660.1746036530003</v>
          </cell>
          <cell r="W134">
            <v>482.81655199699526</v>
          </cell>
          <cell r="X134">
            <v>-611.9553765628807</v>
          </cell>
          <cell r="Y134">
            <v>405.64961087700249</v>
          </cell>
          <cell r="Z134">
            <v>998.17860344000019</v>
          </cell>
          <cell r="AA134">
            <v>-186.77900611873474</v>
          </cell>
          <cell r="AB134">
            <v>3.4381544544427114E-2</v>
          </cell>
          <cell r="AC134" t="str">
            <v xml:space="preserve"> </v>
          </cell>
          <cell r="AD134">
            <v>3.4381544544427114E-2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-423.47924342399983</v>
          </cell>
          <cell r="AQ134">
            <v>-424.05333033900024</v>
          </cell>
          <cell r="AR134">
            <v>595.94749245600042</v>
          </cell>
          <cell r="AS134">
            <v>-251.27533483599836</v>
          </cell>
          <cell r="AT134">
            <v>-10.254984196850273</v>
          </cell>
          <cell r="AU134">
            <v>-286.97066170500148</v>
          </cell>
          <cell r="AV134">
            <v>-1.2077301720019022</v>
          </cell>
          <cell r="AW134">
            <v>-660.1746036530003</v>
          </cell>
          <cell r="AX134">
            <v>482.81655199699526</v>
          </cell>
          <cell r="AY134">
            <v>-847.53257376300007</v>
          </cell>
          <cell r="AZ134">
            <v>-251.58508130699965</v>
          </cell>
          <cell r="BA134">
            <v>-502.86041614299802</v>
          </cell>
          <cell r="BB134">
            <v>-513.11540033984829</v>
          </cell>
          <cell r="BC134">
            <v>-800.08606204484977</v>
          </cell>
          <cell r="BD134">
            <v>-801.29379221685167</v>
          </cell>
          <cell r="BE134">
            <v>-1461.468395869852</v>
          </cell>
          <cell r="BF134">
            <v>-978.65184387285672</v>
          </cell>
          <cell r="BG134">
            <v>-1590.6072204357374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-847.53257376300007</v>
          </cell>
          <cell r="BR134">
            <v>-251.58508130699965</v>
          </cell>
          <cell r="BS134">
            <v>-502.86041614299802</v>
          </cell>
          <cell r="BT134">
            <v>-513.11540033984829</v>
          </cell>
          <cell r="BU134">
            <v>-800.08606204484977</v>
          </cell>
          <cell r="BV134">
            <v>-801.29379221685167</v>
          </cell>
          <cell r="BW134">
            <v>-1461.468395869852</v>
          </cell>
          <cell r="BX134">
            <v>-978.65184387285672</v>
          </cell>
          <cell r="BY134">
            <v>-1590.6072204357374</v>
          </cell>
          <cell r="BZ134">
            <v>86.139874999999989</v>
          </cell>
          <cell r="CA134">
            <v>-2.8554246210000165</v>
          </cell>
          <cell r="CB134">
            <v>298.95542462100002</v>
          </cell>
          <cell r="CC134">
            <v>-251.58508130699965</v>
          </cell>
          <cell r="CD134">
            <v>382.23987499999998</v>
          </cell>
          <cell r="CE134">
            <v>-633.82495630699964</v>
          </cell>
          <cell r="CF134">
            <v>-165.81863844189456</v>
          </cell>
          <cell r="CK134">
            <v>100</v>
          </cell>
          <cell r="CL134">
            <v>-100</v>
          </cell>
          <cell r="CM134">
            <v>-200</v>
          </cell>
        </row>
        <row r="135">
          <cell r="G135" t="str">
            <v>Utilización Cartera FSA</v>
          </cell>
          <cell r="M135">
            <v>-105</v>
          </cell>
          <cell r="N135">
            <v>-105</v>
          </cell>
          <cell r="O135">
            <v>-30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-30</v>
          </cell>
          <cell r="AB135" t="str">
            <v xml:space="preserve"> </v>
          </cell>
          <cell r="AC135">
            <v>-9.7569248031482342E-2</v>
          </cell>
          <cell r="AD135">
            <v>-9.7569248031482342E-2</v>
          </cell>
          <cell r="AE135">
            <v>-30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-30</v>
          </cell>
          <cell r="AZ135">
            <v>-30</v>
          </cell>
          <cell r="BA135">
            <v>-30</v>
          </cell>
          <cell r="BB135">
            <v>-30</v>
          </cell>
          <cell r="BC135">
            <v>-30</v>
          </cell>
          <cell r="BD135">
            <v>-30</v>
          </cell>
          <cell r="BE135">
            <v>-30</v>
          </cell>
          <cell r="BF135">
            <v>-30</v>
          </cell>
          <cell r="BG135">
            <v>-30</v>
          </cell>
          <cell r="BH135">
            <v>-30</v>
          </cell>
          <cell r="BI135">
            <v>-30</v>
          </cell>
          <cell r="BJ135">
            <v>-30</v>
          </cell>
          <cell r="BK135">
            <v>-30</v>
          </cell>
          <cell r="BL135">
            <v>-30</v>
          </cell>
          <cell r="BM135">
            <v>-30</v>
          </cell>
          <cell r="BN135">
            <v>-30</v>
          </cell>
          <cell r="BO135">
            <v>-30</v>
          </cell>
          <cell r="BP135">
            <v>-30</v>
          </cell>
          <cell r="BR135">
            <v>0</v>
          </cell>
          <cell r="BW135">
            <v>0</v>
          </cell>
          <cell r="BX135">
            <v>0</v>
          </cell>
          <cell r="BY135">
            <v>0</v>
          </cell>
          <cell r="CC135">
            <v>-30</v>
          </cell>
          <cell r="CD135">
            <v>0</v>
          </cell>
          <cell r="CE135">
            <v>-30</v>
          </cell>
          <cell r="CF135" t="str">
            <v xml:space="preserve">n.a. </v>
          </cell>
        </row>
        <row r="136">
          <cell r="Q136">
            <v>113.60904076154917</v>
          </cell>
          <cell r="R136">
            <v>-30.31941150553935</v>
          </cell>
          <cell r="S136">
            <v>47.558428417285803</v>
          </cell>
          <cell r="T136">
            <v>-21.640834195668504</v>
          </cell>
          <cell r="U136">
            <v>2.8244104159981589</v>
          </cell>
          <cell r="V136">
            <v>-57.23175594150689</v>
          </cell>
          <cell r="W136">
            <v>31.669447855394424</v>
          </cell>
          <cell r="X136">
            <v>5.1598940377396048</v>
          </cell>
          <cell r="Y136">
            <v>-29.310037596407653</v>
          </cell>
          <cell r="Z136">
            <v>-961.60703299351542</v>
          </cell>
          <cell r="AA136">
            <v>-1106.553734344036</v>
          </cell>
          <cell r="AE136">
            <v>-210.15052579043538</v>
          </cell>
          <cell r="AF136">
            <v>-1151.2558269251037</v>
          </cell>
          <cell r="AG136">
            <v>1039.6382495434837</v>
          </cell>
          <cell r="AH136">
            <v>-61.374269149178588</v>
          </cell>
          <cell r="AI136">
            <v>451.23160132242594</v>
          </cell>
          <cell r="AJ136">
            <v>-273.17633927222118</v>
          </cell>
          <cell r="AK136">
            <v>-309.61031192671675</v>
          </cell>
          <cell r="AL136">
            <v>44.178295141698243</v>
          </cell>
          <cell r="AM136">
            <v>771.34997909165463</v>
          </cell>
          <cell r="AN136">
            <v>-209.11460288629979</v>
          </cell>
          <cell r="AO136">
            <v>216.59155491452424</v>
          </cell>
          <cell r="AP136">
            <v>115.52501771650657</v>
          </cell>
          <cell r="AQ136">
            <v>1038.6154513996673</v>
          </cell>
          <cell r="AR136">
            <v>-926.02920878193447</v>
          </cell>
          <cell r="AS136">
            <v>31.054857643639238</v>
          </cell>
          <cell r="AT136">
            <v>-403.67317290514012</v>
          </cell>
          <cell r="AU136">
            <v>251.53550507655268</v>
          </cell>
          <cell r="AV136">
            <v>312.43472234271491</v>
          </cell>
          <cell r="AW136">
            <v>-101.41005108320513</v>
          </cell>
          <cell r="AX136">
            <v>-739.68053123626021</v>
          </cell>
          <cell r="AZ136">
            <v>-93.656842837816058</v>
          </cell>
          <cell r="BA136">
            <v>-123.97625434335541</v>
          </cell>
          <cell r="BB136">
            <v>-76.417825926069611</v>
          </cell>
          <cell r="BC136">
            <v>-98.058660121738114</v>
          </cell>
          <cell r="BD136">
            <v>-95.234249705739956</v>
          </cell>
          <cell r="BE136">
            <v>-152.46600564724685</v>
          </cell>
          <cell r="BF136">
            <v>-120.79655779185242</v>
          </cell>
          <cell r="BG136">
            <v>-115.63666375411282</v>
          </cell>
          <cell r="BI136">
            <v>-321.76810317205536</v>
          </cell>
          <cell r="BJ136">
            <v>-383.14237232123395</v>
          </cell>
          <cell r="BK136">
            <v>68.089229001191995</v>
          </cell>
          <cell r="BL136">
            <v>-205.08711027102919</v>
          </cell>
          <cell r="BM136">
            <v>-514.69742219774594</v>
          </cell>
          <cell r="BN136">
            <v>-470.51912705604769</v>
          </cell>
          <cell r="BO136">
            <v>300.83085203560694</v>
          </cell>
          <cell r="BP136">
            <v>91.716249149307146</v>
          </cell>
          <cell r="BR136">
            <v>228.11126033423932</v>
          </cell>
          <cell r="BS136">
            <v>259.16611797787857</v>
          </cell>
          <cell r="BT136">
            <v>-144.50705492726161</v>
          </cell>
          <cell r="BU136">
            <v>107.02845014929107</v>
          </cell>
          <cell r="BV136">
            <v>419.46317249200598</v>
          </cell>
          <cell r="BW136">
            <v>318.05312140880085</v>
          </cell>
          <cell r="BX136">
            <v>-421.62740982745936</v>
          </cell>
          <cell r="BY136">
            <v>-207.35291290341996</v>
          </cell>
        </row>
        <row r="138">
          <cell r="L138" t="e">
            <v>#REF!</v>
          </cell>
          <cell r="M138" t="e">
            <v>#REF!</v>
          </cell>
          <cell r="N138" t="e">
            <v>#REF!</v>
          </cell>
          <cell r="Q138">
            <v>-0.79000766994919547</v>
          </cell>
          <cell r="R138">
            <v>-0.43049320683379838</v>
          </cell>
          <cell r="S138">
            <v>-0.48403066273858475</v>
          </cell>
          <cell r="T138">
            <v>-3.8852950773584048E-2</v>
          </cell>
          <cell r="U138">
            <v>-0.3206496208671315</v>
          </cell>
          <cell r="V138">
            <v>9.562612705269638E-2</v>
          </cell>
          <cell r="W138">
            <v>-0.65205444179038829</v>
          </cell>
          <cell r="X138">
            <v>-5.8027305690301609E-2</v>
          </cell>
          <cell r="Y138">
            <v>-0.48998102346839589</v>
          </cell>
          <cell r="Z138">
            <v>-0.56185284450601147</v>
          </cell>
          <cell r="AA138">
            <v>-4.2729845599122473</v>
          </cell>
          <cell r="AE138">
            <v>-0.53521054154452552</v>
          </cell>
          <cell r="AF138">
            <v>2.7754264239313552E-2</v>
          </cell>
          <cell r="AG138">
            <v>-1.1456093074019198</v>
          </cell>
          <cell r="AH138">
            <v>-0.35615567751754668</v>
          </cell>
          <cell r="AI138">
            <v>-0.52217327172586681</v>
          </cell>
          <cell r="AJ138">
            <v>-9.847940856806757E-2</v>
          </cell>
          <cell r="AK138">
            <v>-0.34687602043023491</v>
          </cell>
          <cell r="AL138">
            <v>-1.9635869476435593E-2</v>
          </cell>
          <cell r="AM138">
            <v>-0.67223226203119335</v>
          </cell>
          <cell r="AN138">
            <v>-8.2522905259526158E-2</v>
          </cell>
          <cell r="AO138">
            <v>-0.51089136392136736</v>
          </cell>
          <cell r="AP138">
            <v>2.5497384360563369E-2</v>
          </cell>
          <cell r="AQ138">
            <v>-6.0702067402903279E-2</v>
          </cell>
          <cell r="AR138">
            <v>0.35560163745272433</v>
          </cell>
          <cell r="AS138">
            <v>-7.4337529316251705E-2</v>
          </cell>
          <cell r="AT138">
            <v>3.8142608987282056E-2</v>
          </cell>
          <cell r="AU138">
            <v>5.9626457794483521E-2</v>
          </cell>
          <cell r="AV138">
            <v>-2.6226399563103409E-2</v>
          </cell>
          <cell r="AW138">
            <v>-0.11526199652913197</v>
          </cell>
          <cell r="AX138">
            <v>2.0177820240805056E-2</v>
          </cell>
          <cell r="AY138">
            <v>-0.55180097298288122</v>
          </cell>
          <cell r="AZ138">
            <v>-1.3492105135737171</v>
          </cell>
          <cell r="BA138">
            <v>-1.7829788804630282</v>
          </cell>
          <cell r="BB138">
            <v>-2.2703017157357848</v>
          </cell>
          <cell r="BC138">
            <v>-2.3135609162143322</v>
          </cell>
          <cell r="BD138">
            <v>-2.6367398101647255</v>
          </cell>
          <cell r="BE138">
            <v>-2.5440057309838138</v>
          </cell>
          <cell r="BF138">
            <v>-3.2038829918709091</v>
          </cell>
          <cell r="BG138">
            <v>-3.2619102975612089</v>
          </cell>
          <cell r="BH138">
            <v>-0.56135062059688057</v>
          </cell>
          <cell r="BI138">
            <v>-1.6530655847071318</v>
          </cell>
          <cell r="BJ138">
            <v>-2.0092212622246777</v>
          </cell>
          <cell r="BK138">
            <v>-2.5313945339505444</v>
          </cell>
          <cell r="BL138">
            <v>-2.629873942518612</v>
          </cell>
          <cell r="BM138">
            <v>-2.9767499629488472</v>
          </cell>
          <cell r="BN138">
            <v>-2.9963858324252834</v>
          </cell>
          <cell r="BO138">
            <v>-3.6686180944564768</v>
          </cell>
          <cell r="BP138">
            <v>-3.7511409997160028</v>
          </cell>
          <cell r="BQ138">
            <v>9.5496476139996216E-3</v>
          </cell>
          <cell r="BR138">
            <v>0.30385507113341426</v>
          </cell>
          <cell r="BS138">
            <v>0.2262423817616501</v>
          </cell>
          <cell r="BT138">
            <v>0.26109281821475877</v>
          </cell>
          <cell r="BU138">
            <v>0.31631302630427965</v>
          </cell>
          <cell r="BV138">
            <v>0.34001015278412228</v>
          </cell>
          <cell r="BW138">
            <v>0.45238010144146967</v>
          </cell>
          <cell r="BX138">
            <v>0.46473510258556772</v>
          </cell>
          <cell r="BY138">
            <v>0.48923070215479392</v>
          </cell>
          <cell r="BZ138">
            <v>-0.39553762640049328</v>
          </cell>
          <cell r="CA138">
            <v>-4.0176828879510539E-2</v>
          </cell>
          <cell r="CB138">
            <v>-0.71847181882567046</v>
          </cell>
          <cell r="CC138">
            <v>-1.3492105135737171</v>
          </cell>
          <cell r="CD138">
            <v>-1.1541862741056743</v>
          </cell>
          <cell r="CE138">
            <v>-0.19502423946804281</v>
          </cell>
        </row>
        <row r="139">
          <cell r="L139" t="e">
            <v>#REF!</v>
          </cell>
          <cell r="M139" t="e">
            <v>#REF!</v>
          </cell>
          <cell r="N139" t="e">
            <v>#REF!</v>
          </cell>
          <cell r="Q139">
            <v>-0.78861382354874565</v>
          </cell>
          <cell r="R139">
            <v>-0.428913514246622</v>
          </cell>
          <cell r="S139">
            <v>-0.48403066273858475</v>
          </cell>
          <cell r="T139">
            <v>0.45521913663916991</v>
          </cell>
          <cell r="U139">
            <v>-0.32058710341698765</v>
          </cell>
          <cell r="V139">
            <v>9.562612705269638E-2</v>
          </cell>
          <cell r="W139">
            <v>-0.65205444179038829</v>
          </cell>
          <cell r="X139">
            <v>-5.8027305690301609E-2</v>
          </cell>
          <cell r="Y139">
            <v>-0.48998102346839589</v>
          </cell>
          <cell r="Z139">
            <v>-0.56185284450601147</v>
          </cell>
          <cell r="AA139">
            <v>-3.623055930701176</v>
          </cell>
          <cell r="AE139">
            <v>-0.53521054154452552</v>
          </cell>
          <cell r="AF139">
            <v>0.17802058312874625</v>
          </cell>
          <cell r="AG139">
            <v>-1.1456093074019198</v>
          </cell>
          <cell r="AH139">
            <v>-0.35615567751754668</v>
          </cell>
          <cell r="AI139">
            <v>-0.52217327172586681</v>
          </cell>
          <cell r="AJ139">
            <v>-9.847940856806757E-2</v>
          </cell>
          <cell r="AK139">
            <v>0.15026252906350845</v>
          </cell>
          <cell r="AL139">
            <v>-1.9635869476435593E-2</v>
          </cell>
          <cell r="AM139">
            <v>-0.67223226203119335</v>
          </cell>
          <cell r="AN139">
            <v>-8.2522905259526158E-2</v>
          </cell>
          <cell r="AO139">
            <v>-0.51089136392136736</v>
          </cell>
          <cell r="AP139">
            <v>2.5497384360563369E-2</v>
          </cell>
          <cell r="AQ139">
            <v>-5.8147900931788565E-2</v>
          </cell>
          <cell r="AR139">
            <v>0.35699548385317414</v>
          </cell>
          <cell r="AS139">
            <v>-7.275783672907532E-2</v>
          </cell>
          <cell r="AT139">
            <v>3.8142608987282056E-2</v>
          </cell>
          <cell r="AU139">
            <v>0.55369854520723749</v>
          </cell>
          <cell r="AV139">
            <v>0.47084963248049611</v>
          </cell>
          <cell r="AW139">
            <v>-0.11526199652913197</v>
          </cell>
          <cell r="AX139">
            <v>2.0177820240805056E-2</v>
          </cell>
          <cell r="AY139">
            <v>-0.39898048762233385</v>
          </cell>
          <cell r="AZ139">
            <v>-1.1949961818127197</v>
          </cell>
          <cell r="BA139">
            <v>-1.6271848561148543</v>
          </cell>
          <cell r="BB139">
            <v>-2.1145076913876113</v>
          </cell>
          <cell r="BC139">
            <v>-1.6636948044534048</v>
          </cell>
          <cell r="BD139">
            <v>-1.9868111809536542</v>
          </cell>
          <cell r="BE139">
            <v>-1.8940771017727429</v>
          </cell>
          <cell r="BF139">
            <v>-2.5539543626598382</v>
          </cell>
          <cell r="BG139">
            <v>-2.6119816683501371</v>
          </cell>
          <cell r="BH139">
            <v>-0.41108430170744792</v>
          </cell>
          <cell r="BI139">
            <v>-1.5027992658176992</v>
          </cell>
          <cell r="BJ139">
            <v>-1.8589549433352448</v>
          </cell>
          <cell r="BK139">
            <v>-2.3811282150611115</v>
          </cell>
          <cell r="BL139">
            <v>-2.4796076236291791</v>
          </cell>
          <cell r="BM139">
            <v>-2.3293450945656708</v>
          </cell>
          <cell r="BN139">
            <v>-2.3489809640421075</v>
          </cell>
          <cell r="BO139">
            <v>-3.0212132260733009</v>
          </cell>
          <cell r="BP139">
            <v>-3.1037361313328269</v>
          </cell>
          <cell r="BQ139">
            <v>1.2103814085114352E-2</v>
          </cell>
          <cell r="BR139">
            <v>0.30780308400497874</v>
          </cell>
          <cell r="BS139">
            <v>0.23177008722039097</v>
          </cell>
          <cell r="BT139">
            <v>0.26662052367349964</v>
          </cell>
          <cell r="BU139">
            <v>0.81591281917577452</v>
          </cell>
          <cell r="BV139">
            <v>0.34253391361201752</v>
          </cell>
          <cell r="BW139">
            <v>0.45490386226936463</v>
          </cell>
          <cell r="BX139">
            <v>0.46725886341346268</v>
          </cell>
          <cell r="BY139">
            <v>0.49175446298268977</v>
          </cell>
          <cell r="BZ139">
            <v>-0.39553762640049328</v>
          </cell>
          <cell r="CA139">
            <v>-4.0176828879510539E-2</v>
          </cell>
          <cell r="CB139">
            <v>-0.71847181882567046</v>
          </cell>
          <cell r="CC139">
            <v>-1.1949961818127197</v>
          </cell>
          <cell r="CD139">
            <v>-1.1541862741056743</v>
          </cell>
          <cell r="CE139">
            <v>-4.0809907707045401E-2</v>
          </cell>
        </row>
        <row r="140"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N141">
            <v>35781.130642476855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L142" t="e">
            <v>#REF!</v>
          </cell>
          <cell r="M142" t="e">
            <v>#REF!</v>
          </cell>
          <cell r="N142" t="e">
            <v>#REF!</v>
          </cell>
          <cell r="Q142">
            <v>76.535133318163403</v>
          </cell>
          <cell r="R142">
            <v>97.942742984624218</v>
          </cell>
          <cell r="S142">
            <v>53.422788509173181</v>
          </cell>
          <cell r="T142">
            <v>71.912813169509292</v>
          </cell>
          <cell r="U142">
            <v>70.55560521390862</v>
          </cell>
          <cell r="V142">
            <v>127.1873279736335</v>
          </cell>
          <cell r="W142">
            <v>94.59926169735175</v>
          </cell>
          <cell r="X142">
            <v>47.588840544149178</v>
          </cell>
          <cell r="Y142">
            <v>82.058772178296437</v>
          </cell>
          <cell r="Z142">
            <v>961.60703299351542</v>
          </cell>
          <cell r="AA142">
            <v>1106.5537343440355</v>
          </cell>
          <cell r="AE142">
            <v>253.7</v>
          </cell>
          <cell r="AF142">
            <v>1258.9000000000001</v>
          </cell>
          <cell r="AG142">
            <v>307.5</v>
          </cell>
          <cell r="AH142">
            <v>628.6</v>
          </cell>
          <cell r="AI142">
            <v>373.7</v>
          </cell>
          <cell r="AJ142">
            <v>374.7</v>
          </cell>
          <cell r="AP142">
            <v>-16.309425259404492</v>
          </cell>
          <cell r="AR142">
            <v>-230.96486668183661</v>
          </cell>
          <cell r="AS142">
            <v>-530.65725701537576</v>
          </cell>
          <cell r="AT142">
            <v>-320.2772114908268</v>
          </cell>
          <cell r="AY142">
            <v>197.42977902674491</v>
          </cell>
          <cell r="AZ142">
            <v>75.855150407826528</v>
          </cell>
          <cell r="BA142">
            <v>102.64996976197506</v>
          </cell>
          <cell r="BB142">
            <v>51.548641065530546</v>
          </cell>
          <cell r="BH142">
            <v>1303.4074836067064</v>
          </cell>
          <cell r="BI142">
            <v>321.76810317205559</v>
          </cell>
          <cell r="BJ142">
            <v>383.14237232123514</v>
          </cell>
          <cell r="BK142">
            <v>-68.089229001190233</v>
          </cell>
          <cell r="BZ142" t="e">
            <v>#REF!</v>
          </cell>
          <cell r="CA142" t="e">
            <v>#REF!</v>
          </cell>
          <cell r="CB142" t="e">
            <v>#REF!</v>
          </cell>
          <cell r="CC142">
            <v>75.855150407826528</v>
          </cell>
          <cell r="CD142" t="e">
            <v>#REF!</v>
          </cell>
        </row>
        <row r="143">
          <cell r="L143">
            <v>82.168000000000006</v>
          </cell>
          <cell r="N143">
            <v>82.168000000000006</v>
          </cell>
          <cell r="Q143">
            <v>152.01283043028573</v>
          </cell>
          <cell r="R143">
            <v>34.773126812437603</v>
          </cell>
          <cell r="S143">
            <v>66.4884524018901</v>
          </cell>
          <cell r="T143">
            <v>19.435201437592379</v>
          </cell>
          <cell r="U143">
            <v>33.044557190524358</v>
          </cell>
          <cell r="V143">
            <v>41.019891418236647</v>
          </cell>
          <cell r="W143">
            <v>42.606146909500019</v>
          </cell>
          <cell r="X143">
            <v>0</v>
          </cell>
          <cell r="Y143">
            <v>0</v>
          </cell>
          <cell r="AB143">
            <v>7.6353047354769915E-2</v>
          </cell>
          <cell r="AC143" t="str">
            <v xml:space="preserve"> </v>
          </cell>
          <cell r="AD143">
            <v>7.6353047354769915E-2</v>
          </cell>
          <cell r="AE143">
            <v>80.968000000000018</v>
          </cell>
          <cell r="AF143">
            <v>226.39999999999998</v>
          </cell>
          <cell r="AG143">
            <v>643.80000000000007</v>
          </cell>
          <cell r="AH143">
            <v>268.2</v>
          </cell>
          <cell r="AI143">
            <v>165.3</v>
          </cell>
          <cell r="AJ143">
            <v>164.3</v>
          </cell>
          <cell r="AP143">
            <v>1.1970666666666574</v>
          </cell>
          <cell r="AR143">
            <v>-491.78716956971437</v>
          </cell>
          <cell r="AS143">
            <v>-233.42687318756239</v>
          </cell>
          <cell r="AT143">
            <v>-98.811547598109911</v>
          </cell>
          <cell r="AY143">
            <v>-72.329566940000092</v>
          </cell>
          <cell r="AZ143">
            <v>46.319894589999898</v>
          </cell>
          <cell r="BA143">
            <v>25.815792559999913</v>
          </cell>
          <cell r="BH143">
            <v>-545.96420000000012</v>
          </cell>
          <cell r="BI143">
            <v>-168.72200000000001</v>
          </cell>
          <cell r="BJ143">
            <v>-391.11059999999998</v>
          </cell>
          <cell r="BK143">
            <v>78.130235950914539</v>
          </cell>
          <cell r="BQ143">
            <v>473.63463306000006</v>
          </cell>
          <cell r="BR143">
            <v>215.04189458999991</v>
          </cell>
          <cell r="BS143">
            <v>416.9263925599999</v>
          </cell>
          <cell r="BZ143">
            <v>38.049000000000007</v>
          </cell>
          <cell r="CA143">
            <v>40.092517940000093</v>
          </cell>
          <cell r="CB143">
            <v>60.301548543399676</v>
          </cell>
          <cell r="CC143">
            <v>46.319894589999898</v>
          </cell>
          <cell r="CD143">
            <v>-35.185500000000047</v>
          </cell>
          <cell r="CE143">
            <v>81.505394589999952</v>
          </cell>
          <cell r="CF143">
            <v>231.64483832828816</v>
          </cell>
        </row>
        <row r="144">
          <cell r="L144">
            <v>57.8</v>
          </cell>
          <cell r="N144">
            <v>57.8</v>
          </cell>
          <cell r="Q144">
            <v>38.131343649426853</v>
          </cell>
          <cell r="R144">
            <v>32.850204666647272</v>
          </cell>
          <cell r="S144">
            <v>34.492764524568877</v>
          </cell>
          <cell r="T144">
            <v>30.836777536248412</v>
          </cell>
          <cell r="U144">
            <v>40.335458439382421</v>
          </cell>
          <cell r="V144">
            <v>28.935680613889957</v>
          </cell>
          <cell r="W144">
            <v>83.662562643246162</v>
          </cell>
          <cell r="X144">
            <v>52.748734581888783</v>
          </cell>
          <cell r="Y144">
            <v>52.748734581888783</v>
          </cell>
          <cell r="AA144">
            <v>512.93305881892422</v>
          </cell>
          <cell r="AB144">
            <v>5.3709547963996948E-2</v>
          </cell>
          <cell r="AC144" t="str">
            <v xml:space="preserve"> </v>
          </cell>
          <cell r="AD144">
            <v>5.3709547963996948E-2</v>
          </cell>
          <cell r="AE144">
            <v>60.6</v>
          </cell>
          <cell r="AF144">
            <v>50.8</v>
          </cell>
          <cell r="AG144">
            <v>638.6</v>
          </cell>
          <cell r="AH144">
            <v>62.8</v>
          </cell>
          <cell r="AI144">
            <v>165.7</v>
          </cell>
          <cell r="AJ144">
            <v>166.7</v>
          </cell>
          <cell r="AP144">
            <v>0</v>
          </cell>
          <cell r="AQ144">
            <v>6.790797581736669</v>
          </cell>
          <cell r="AR144">
            <v>-600.46865635057316</v>
          </cell>
          <cell r="AS144">
            <v>-29.949795333352725</v>
          </cell>
          <cell r="AT144">
            <v>-131.2072354754311</v>
          </cell>
          <cell r="AY144">
            <v>22.476616515600668</v>
          </cell>
          <cell r="AZ144">
            <v>30.407488795600713</v>
          </cell>
          <cell r="BA144">
            <v>-247.67332709439859</v>
          </cell>
          <cell r="BH144">
            <v>-571.36779999999999</v>
          </cell>
          <cell r="BI144">
            <v>2.7899999999999991</v>
          </cell>
          <cell r="BJ144">
            <v>-378.46139999999997</v>
          </cell>
          <cell r="BK144">
            <v>237.14163595091455</v>
          </cell>
          <cell r="BQ144">
            <v>593.84441651560064</v>
          </cell>
          <cell r="BR144">
            <v>27.617488795600714</v>
          </cell>
          <cell r="BS144">
            <v>130.78807290560138</v>
          </cell>
          <cell r="BZ144">
            <v>39</v>
          </cell>
          <cell r="CA144">
            <v>57.800574999999995</v>
          </cell>
          <cell r="CB144">
            <v>13.047924379000294</v>
          </cell>
          <cell r="CC144">
            <v>30.407488795600713</v>
          </cell>
          <cell r="CD144">
            <v>31.245587999999653</v>
          </cell>
          <cell r="CE144">
            <v>-0.83809920439894015</v>
          </cell>
          <cell r="CF144">
            <v>-2.6822961513764731</v>
          </cell>
        </row>
        <row r="145"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Q146">
            <v>66.711860024399471</v>
          </cell>
          <cell r="R146">
            <v>96.791493494399347</v>
          </cell>
          <cell r="S146">
            <v>27.433528871040053</v>
          </cell>
          <cell r="T146">
            <v>22.233528871040054</v>
          </cell>
          <cell r="U146">
            <v>16.033528871040055</v>
          </cell>
          <cell r="V146">
            <v>8.8335288710400555</v>
          </cell>
          <cell r="AP146">
            <v>86.35228332999958</v>
          </cell>
          <cell r="AQ146">
            <v>187.00347658439969</v>
          </cell>
          <cell r="AR146">
            <v>66.711860024399471</v>
          </cell>
          <cell r="AS146">
            <v>96.791493494399347</v>
          </cell>
          <cell r="AT146">
            <v>27.433528871040053</v>
          </cell>
        </row>
        <row r="147">
          <cell r="Q147">
            <v>9.8232732937639327</v>
          </cell>
          <cell r="R147">
            <v>1.1512494902248704</v>
          </cell>
          <cell r="S147">
            <v>25.989259638133127</v>
          </cell>
          <cell r="T147">
            <v>49.679284298469241</v>
          </cell>
          <cell r="U147">
            <v>54.522076342868566</v>
          </cell>
          <cell r="V147">
            <v>118.35379910259344</v>
          </cell>
          <cell r="AP147">
            <v>151.03829141059592</v>
          </cell>
          <cell r="AQ147">
            <v>16.211476176744696</v>
          </cell>
          <cell r="AR147">
            <v>9.8232732937639327</v>
          </cell>
          <cell r="AS147">
            <v>1.1512494902248704</v>
          </cell>
          <cell r="AT147">
            <v>25.989259638133127</v>
          </cell>
        </row>
        <row r="148"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L150">
            <v>1118.2606389705827</v>
          </cell>
          <cell r="Q150">
            <v>1062.0999999999999</v>
          </cell>
          <cell r="R150">
            <v>1060.5999999999999</v>
          </cell>
          <cell r="S150">
            <v>1075.2</v>
          </cell>
          <cell r="T150">
            <v>0</v>
          </cell>
          <cell r="U150">
            <v>0</v>
          </cell>
          <cell r="AP150">
            <v>1027.0999999999999</v>
          </cell>
          <cell r="AQ150">
            <v>1074.2</v>
          </cell>
          <cell r="AR150">
            <v>1062.0999999999999</v>
          </cell>
          <cell r="AS150">
            <v>1060.5999999999999</v>
          </cell>
          <cell r="AT150">
            <v>1075.2</v>
          </cell>
        </row>
        <row r="151">
          <cell r="L151" t="e">
            <v>#REF!</v>
          </cell>
          <cell r="AE151">
            <v>-23.5</v>
          </cell>
          <cell r="AF151">
            <v>-23.5</v>
          </cell>
          <cell r="AG151">
            <v>23.5</v>
          </cell>
          <cell r="AH151">
            <v>23.5</v>
          </cell>
          <cell r="AP151">
            <v>23.5</v>
          </cell>
          <cell r="AQ151">
            <v>23.5</v>
          </cell>
          <cell r="AR151">
            <v>-23.5</v>
          </cell>
          <cell r="AS151">
            <v>-23.5</v>
          </cell>
          <cell r="AT151">
            <v>0</v>
          </cell>
        </row>
        <row r="152">
          <cell r="Q152">
            <v>54.716666666666669</v>
          </cell>
          <cell r="R152">
            <v>54.716666666666669</v>
          </cell>
          <cell r="S152">
            <v>54.716666666666669</v>
          </cell>
          <cell r="T152">
            <v>54.716666666666669</v>
          </cell>
          <cell r="U152">
            <v>54.716666666666669</v>
          </cell>
          <cell r="V152">
            <v>54.716666666666669</v>
          </cell>
          <cell r="W152">
            <v>54.716666666666669</v>
          </cell>
          <cell r="X152">
            <v>54.716666666666669</v>
          </cell>
          <cell r="Y152">
            <v>54.716666666666669</v>
          </cell>
          <cell r="Z152">
            <v>54.716666666666669</v>
          </cell>
          <cell r="AP152">
            <v>54.716666666666669</v>
          </cell>
          <cell r="AQ152">
            <v>54.716666666666669</v>
          </cell>
          <cell r="AR152">
            <v>54.716666666666669</v>
          </cell>
          <cell r="AS152">
            <v>54.716666666666669</v>
          </cell>
          <cell r="AT152">
            <v>54.716666666666669</v>
          </cell>
        </row>
        <row r="153">
          <cell r="Q153">
            <v>1.6583333333333332</v>
          </cell>
          <cell r="R153">
            <v>1.6583333333333332</v>
          </cell>
          <cell r="S153">
            <v>1.6583333333333332</v>
          </cell>
          <cell r="T153">
            <v>1.6583333333333332</v>
          </cell>
          <cell r="U153">
            <v>1.6583333333333332</v>
          </cell>
          <cell r="V153">
            <v>1.6583333333333332</v>
          </cell>
          <cell r="W153">
            <v>1.6583333333333332</v>
          </cell>
          <cell r="X153">
            <v>1.6583333333333332</v>
          </cell>
          <cell r="Y153">
            <v>1.6583333333333332</v>
          </cell>
          <cell r="Z153">
            <v>1.6583333333333332</v>
          </cell>
          <cell r="AP153">
            <v>1.6583333333333332</v>
          </cell>
          <cell r="AQ153">
            <v>1.6583333333333332</v>
          </cell>
          <cell r="AR153">
            <v>1.6583333333333332</v>
          </cell>
          <cell r="AS153">
            <v>1.6583333333333332</v>
          </cell>
          <cell r="AT153">
            <v>1.6583333333333332</v>
          </cell>
        </row>
        <row r="164">
          <cell r="L164" t="str">
            <v>TESORERIA</v>
          </cell>
          <cell r="M164" t="str">
            <v>RESTO</v>
          </cell>
          <cell r="N164" t="str">
            <v>TOTAL</v>
          </cell>
          <cell r="Q164" t="str">
            <v>Observ.</v>
          </cell>
          <cell r="R164" t="str">
            <v>Observ.</v>
          </cell>
          <cell r="S164" t="str">
            <v>Observ.</v>
          </cell>
          <cell r="T164" t="str">
            <v>Observ.</v>
          </cell>
          <cell r="U164" t="str">
            <v>Observ.</v>
          </cell>
          <cell r="V164" t="str">
            <v>Observ.</v>
          </cell>
          <cell r="W164" t="str">
            <v>Observ.</v>
          </cell>
          <cell r="X164" t="str">
            <v>Observ.</v>
          </cell>
          <cell r="Y164" t="str">
            <v>Observ.</v>
          </cell>
          <cell r="Z164" t="str">
            <v>Observ.</v>
          </cell>
          <cell r="AA164" t="str">
            <v xml:space="preserve">Total </v>
          </cell>
          <cell r="AB164" t="str">
            <v>% PIB</v>
          </cell>
          <cell r="AC164" t="str">
            <v>% PIB</v>
          </cell>
          <cell r="AD164" t="str">
            <v>% PIB</v>
          </cell>
          <cell r="AE164" t="str">
            <v>Progr.</v>
          </cell>
          <cell r="AF164" t="str">
            <v>Progr.</v>
          </cell>
          <cell r="AG164" t="str">
            <v>Progr.</v>
          </cell>
          <cell r="AH164" t="str">
            <v>Progr.</v>
          </cell>
          <cell r="AI164" t="str">
            <v>Progr.</v>
          </cell>
          <cell r="AJ164" t="str">
            <v>Progr.</v>
          </cell>
          <cell r="AK164" t="str">
            <v>Progr.</v>
          </cell>
          <cell r="AL164" t="str">
            <v>Progr.</v>
          </cell>
          <cell r="AM164" t="str">
            <v>Progr.</v>
          </cell>
          <cell r="AP164" t="str">
            <v>Observ.-Prog.</v>
          </cell>
          <cell r="AQ164" t="str">
            <v>Observ.-Prog.</v>
          </cell>
          <cell r="AR164" t="str">
            <v>Observ.-Prog.</v>
          </cell>
          <cell r="AS164" t="str">
            <v>Observ.-Prog.</v>
          </cell>
          <cell r="AT164" t="str">
            <v>Observ.-Prog.</v>
          </cell>
          <cell r="AU164" t="str">
            <v>Observ-Prog</v>
          </cell>
          <cell r="AV164" t="str">
            <v>Observ-Prog</v>
          </cell>
          <cell r="AW164" t="str">
            <v>Observ-Prog</v>
          </cell>
          <cell r="AY164" t="str">
            <v>Observ.</v>
          </cell>
          <cell r="AZ164" t="str">
            <v>Observ.</v>
          </cell>
          <cell r="BA164" t="str">
            <v>Observ.</v>
          </cell>
          <cell r="BB164" t="str">
            <v>Observ.</v>
          </cell>
          <cell r="BC164" t="str">
            <v>Observ.</v>
          </cell>
          <cell r="BD164" t="str">
            <v>Observ.</v>
          </cell>
          <cell r="BE164" t="str">
            <v>Observ.</v>
          </cell>
          <cell r="BH164" t="str">
            <v>Progr.</v>
          </cell>
          <cell r="BI164" t="str">
            <v>Progr.</v>
          </cell>
          <cell r="BJ164" t="str">
            <v>Progr.</v>
          </cell>
          <cell r="BK164" t="str">
            <v>Progr.</v>
          </cell>
          <cell r="BL164" t="str">
            <v>Progr.</v>
          </cell>
          <cell r="BM164" t="str">
            <v>Progr.</v>
          </cell>
          <cell r="BN164" t="str">
            <v>Progr.</v>
          </cell>
          <cell r="BQ164" t="str">
            <v>Observ-Progr</v>
          </cell>
          <cell r="BR164" t="str">
            <v>Observ-Progr</v>
          </cell>
          <cell r="BS164" t="str">
            <v>Observ-Progr</v>
          </cell>
          <cell r="BT164" t="str">
            <v>Observ-Progr</v>
          </cell>
          <cell r="BU164" t="str">
            <v>Observ-Progr</v>
          </cell>
          <cell r="BV164" t="str">
            <v>Observ-Progr</v>
          </cell>
          <cell r="BW164" t="str">
            <v>Observ-Progr</v>
          </cell>
          <cell r="BZ164" t="str">
            <v>% PIB Observ.</v>
          </cell>
          <cell r="CA164" t="str">
            <v>% PIB Progr</v>
          </cell>
        </row>
        <row r="165">
          <cell r="L165" t="str">
            <v>CSF</v>
          </cell>
          <cell r="M165" t="str">
            <v>SSF</v>
          </cell>
          <cell r="N165" t="str">
            <v>CSF+SSF</v>
          </cell>
          <cell r="Q165">
            <v>35490</v>
          </cell>
          <cell r="R165">
            <v>35521</v>
          </cell>
          <cell r="S165">
            <v>35551</v>
          </cell>
          <cell r="T165">
            <v>35582</v>
          </cell>
          <cell r="U165">
            <v>35612</v>
          </cell>
          <cell r="V165">
            <v>35643</v>
          </cell>
          <cell r="W165">
            <v>35674</v>
          </cell>
          <cell r="X165">
            <v>35704</v>
          </cell>
          <cell r="Y165">
            <v>35735</v>
          </cell>
          <cell r="Z165">
            <v>35765</v>
          </cell>
          <cell r="AA165">
            <v>1997</v>
          </cell>
          <cell r="AB165" t="str">
            <v>CSF</v>
          </cell>
          <cell r="AC165" t="str">
            <v>SSF</v>
          </cell>
          <cell r="AD165" t="str">
            <v>CSF+SSF</v>
          </cell>
          <cell r="AE165" t="str">
            <v>Ene</v>
          </cell>
          <cell r="AF165" t="str">
            <v>Feb</v>
          </cell>
          <cell r="AG165" t="str">
            <v>Mar</v>
          </cell>
          <cell r="AH165" t="str">
            <v>Abr</v>
          </cell>
          <cell r="AI165" t="str">
            <v>May</v>
          </cell>
          <cell r="AJ165" t="str">
            <v>Jun</v>
          </cell>
          <cell r="AK165" t="str">
            <v>Jul</v>
          </cell>
          <cell r="AL165" t="str">
            <v>Ago</v>
          </cell>
          <cell r="AM165" t="str">
            <v>Sep</v>
          </cell>
          <cell r="AP165" t="str">
            <v>Enero</v>
          </cell>
          <cell r="AQ165" t="str">
            <v>Febrero</v>
          </cell>
          <cell r="AR165" t="str">
            <v>Marzo</v>
          </cell>
          <cell r="AS165" t="str">
            <v>Abril</v>
          </cell>
          <cell r="AT165" t="str">
            <v>Mayo</v>
          </cell>
          <cell r="AU165" t="str">
            <v>Junio</v>
          </cell>
          <cell r="AV165" t="str">
            <v>Julio</v>
          </cell>
          <cell r="AW165" t="str">
            <v>Agosto</v>
          </cell>
          <cell r="AY165" t="str">
            <v>Ene-Feb</v>
          </cell>
          <cell r="AZ165" t="str">
            <v>Ene-Mar</v>
          </cell>
          <cell r="BA165" t="str">
            <v>Ene-Abr</v>
          </cell>
          <cell r="BB165" t="str">
            <v>Ene-May</v>
          </cell>
          <cell r="BC165" t="str">
            <v>Ene-Jun</v>
          </cell>
          <cell r="BD165" t="str">
            <v>Ene-Jul</v>
          </cell>
          <cell r="BE165" t="str">
            <v>Ene-Agos</v>
          </cell>
          <cell r="BH165" t="str">
            <v>Ene-Feb</v>
          </cell>
          <cell r="BI165" t="str">
            <v>Ene-Mar</v>
          </cell>
          <cell r="BJ165" t="str">
            <v>Ene-Abr</v>
          </cell>
          <cell r="BK165" t="str">
            <v>Ene-May</v>
          </cell>
          <cell r="BL165" t="str">
            <v>Ene-Jun</v>
          </cell>
          <cell r="BM165" t="str">
            <v>Ene-Jul</v>
          </cell>
          <cell r="BN165" t="str">
            <v>Ene-Agos</v>
          </cell>
          <cell r="BQ165" t="str">
            <v>Ene-Feb</v>
          </cell>
          <cell r="BR165" t="str">
            <v>Ene-Mar</v>
          </cell>
          <cell r="BS165" t="str">
            <v>Ene-Abr</v>
          </cell>
          <cell r="BT165" t="str">
            <v>Ene-May</v>
          </cell>
          <cell r="BU165" t="str">
            <v>Ene-Jun</v>
          </cell>
          <cell r="BV165" t="str">
            <v>Ene-Jul</v>
          </cell>
          <cell r="BW165" t="str">
            <v>Ene-Agos</v>
          </cell>
          <cell r="BZ165" t="str">
            <v>Ene-Jun</v>
          </cell>
          <cell r="CA165" t="str">
            <v>Ene-Jun</v>
          </cell>
        </row>
        <row r="166">
          <cell r="Q166">
            <v>1109.4225440623406</v>
          </cell>
          <cell r="R166">
            <v>1134.5557351198786</v>
          </cell>
          <cell r="S166">
            <v>1176.195992173285</v>
          </cell>
          <cell r="T166">
            <v>1370.897725629982</v>
          </cell>
          <cell r="U166">
            <v>1496.0323988665925</v>
          </cell>
          <cell r="V166">
            <v>1513.2518808554255</v>
          </cell>
          <cell r="W166">
            <v>1283.5524586979645</v>
          </cell>
          <cell r="X166">
            <v>1327.6792521698108</v>
          </cell>
          <cell r="Y166">
            <v>939.49260787227013</v>
          </cell>
          <cell r="Z166">
            <v>1423.5621228785751</v>
          </cell>
          <cell r="AA166">
            <v>13585.217358032784</v>
          </cell>
          <cell r="AB166">
            <v>12.086825027770352</v>
          </cell>
          <cell r="AC166" t="e">
            <v>#VALUE!</v>
          </cell>
          <cell r="AD166">
            <v>12.086825027770352</v>
          </cell>
          <cell r="AE166">
            <v>726.33585039237164</v>
          </cell>
          <cell r="AF166">
            <v>1438.1227019431008</v>
          </cell>
          <cell r="AG166">
            <v>1024.6103000000001</v>
          </cell>
          <cell r="AH166">
            <v>1219.2702560502198</v>
          </cell>
          <cell r="AI166">
            <v>1025.0579905407249</v>
          </cell>
          <cell r="AJ166">
            <v>1318.5125198987557</v>
          </cell>
          <cell r="AK166">
            <v>1386.8531636086091</v>
          </cell>
          <cell r="AL166">
            <v>1364.2976459563383</v>
          </cell>
          <cell r="AP166">
            <v>13.374136032745128</v>
          </cell>
          <cell r="AQ166">
            <v>-120.63932571623809</v>
          </cell>
          <cell r="AR166">
            <v>84.812244062340596</v>
          </cell>
          <cell r="AS166">
            <v>-84.714520930341223</v>
          </cell>
          <cell r="AT166">
            <v>151.13800163256019</v>
          </cell>
          <cell r="AU166">
            <v>52.385205731226279</v>
          </cell>
          <cell r="AV166">
            <v>109.17923525798346</v>
          </cell>
          <cell r="AW166">
            <v>148.95423489908717</v>
          </cell>
          <cell r="AY166">
            <v>2057.1933626519794</v>
          </cell>
          <cell r="AZ166">
            <v>3166.6159067143203</v>
          </cell>
          <cell r="BA166">
            <v>4301.1716418341994</v>
          </cell>
          <cell r="BB166">
            <v>5477.3676340074853</v>
          </cell>
          <cell r="BC166">
            <v>6848.2653596374657</v>
          </cell>
          <cell r="BD166">
            <v>8344.2977585040589</v>
          </cell>
          <cell r="BE166">
            <v>9857.549639359484</v>
          </cell>
          <cell r="BH166">
            <v>2106.4596832266393</v>
          </cell>
          <cell r="BI166">
            <v>3189.068852335472</v>
          </cell>
          <cell r="BJ166">
            <v>4408.3391083856923</v>
          </cell>
          <cell r="BK166">
            <v>5433.3970989264171</v>
          </cell>
          <cell r="BL166">
            <v>6751.9096188251733</v>
          </cell>
          <cell r="BM166">
            <v>8138.7627824337824</v>
          </cell>
          <cell r="BN166">
            <v>9503.0604283901212</v>
          </cell>
          <cell r="BQ166">
            <v>-49.266320574659602</v>
          </cell>
          <cell r="BR166">
            <v>-22.452945621152274</v>
          </cell>
          <cell r="BS166">
            <v>-107.16746655149332</v>
          </cell>
          <cell r="BT166">
            <v>43.970535081066949</v>
          </cell>
          <cell r="BU166">
            <v>96.355740812292964</v>
          </cell>
          <cell r="BV166">
            <v>205.53497607027657</v>
          </cell>
          <cell r="BW166">
            <v>354.48921096936283</v>
          </cell>
          <cell r="BZ166">
            <v>6.1338717767530824</v>
          </cell>
          <cell r="CA166">
            <v>6.047567621166456</v>
          </cell>
        </row>
        <row r="167">
          <cell r="Q167">
            <v>918.67541202805035</v>
          </cell>
          <cell r="R167">
            <v>1041.3214851985499</v>
          </cell>
          <cell r="S167">
            <v>1060.4619888837797</v>
          </cell>
          <cell r="T167">
            <v>1183.4589118603099</v>
          </cell>
          <cell r="U167">
            <v>1175.3498713699</v>
          </cell>
          <cell r="V167">
            <v>1300.8273561133799</v>
          </cell>
          <cell r="W167">
            <v>1030.2689678214899</v>
          </cell>
          <cell r="X167">
            <v>1285.17972252666</v>
          </cell>
          <cell r="Y167">
            <v>916.57072490871997</v>
          </cell>
          <cell r="Z167">
            <v>1367.4223958232524</v>
          </cell>
          <cell r="AA167">
            <v>13075.612779912504</v>
          </cell>
          <cell r="AB167">
            <v>11.611762310490025</v>
          </cell>
          <cell r="AC167" t="e">
            <v>#VALUE!</v>
          </cell>
          <cell r="AD167">
            <v>11.611762310490025</v>
          </cell>
          <cell r="AE167">
            <v>653.77829999999994</v>
          </cell>
          <cell r="AF167">
            <v>1354.6194</v>
          </cell>
          <cell r="AG167">
            <v>786.88030000000003</v>
          </cell>
          <cell r="AH167">
            <v>1121.4405222222222</v>
          </cell>
          <cell r="AI167">
            <v>935.23733791019799</v>
          </cell>
          <cell r="AJ167">
            <v>1193.5068379101976</v>
          </cell>
          <cell r="AK167">
            <v>1019.9875954975064</v>
          </cell>
          <cell r="AL167">
            <v>1247.3770828528786</v>
          </cell>
          <cell r="AP167">
            <v>-76.766353117949848</v>
          </cell>
          <cell r="AQ167">
            <v>-135.55540350363995</v>
          </cell>
          <cell r="AR167">
            <v>131.7951120280502</v>
          </cell>
          <cell r="AS167">
            <v>-80.119037023672178</v>
          </cell>
          <cell r="AT167">
            <v>125.22465097358187</v>
          </cell>
          <cell r="AU167">
            <v>-10.047926049887893</v>
          </cell>
          <cell r="AV167">
            <v>155.36227587239364</v>
          </cell>
          <cell r="AW167">
            <v>53.450273260501262</v>
          </cell>
          <cell r="AY167">
            <v>1796.0759433784101</v>
          </cell>
          <cell r="AZ167">
            <v>2714.7513554064603</v>
          </cell>
          <cell r="BA167">
            <v>3756.0728406050102</v>
          </cell>
          <cell r="BB167">
            <v>4816.5348294887908</v>
          </cell>
          <cell r="BC167">
            <v>5999.9937413490998</v>
          </cell>
          <cell r="BD167">
            <v>7175.3436127189998</v>
          </cell>
          <cell r="BE167">
            <v>8476.170968832379</v>
          </cell>
          <cell r="BH167">
            <v>2008.3977</v>
          </cell>
          <cell r="BI167">
            <v>2795.2779999999998</v>
          </cell>
          <cell r="BJ167">
            <v>3916.7185222222224</v>
          </cell>
          <cell r="BK167">
            <v>4851.9558601324197</v>
          </cell>
          <cell r="BL167">
            <v>6045.4626980426183</v>
          </cell>
          <cell r="BM167">
            <v>7065.4502935401251</v>
          </cell>
          <cell r="BN167">
            <v>8312.8273763930047</v>
          </cell>
          <cell r="BQ167">
            <v>-212.32175662158997</v>
          </cell>
          <cell r="BR167">
            <v>-80.526644593539771</v>
          </cell>
          <cell r="BS167">
            <v>-160.64568161721201</v>
          </cell>
          <cell r="BT167">
            <v>-35.421030643630175</v>
          </cell>
          <cell r="BU167">
            <v>-45.468956693518301</v>
          </cell>
          <cell r="BV167">
            <v>109.89331917887466</v>
          </cell>
          <cell r="BW167">
            <v>163.34359243937433</v>
          </cell>
          <cell r="BZ167">
            <v>5.3740896910432614</v>
          </cell>
          <cell r="CA167">
            <v>5.4148154420961596</v>
          </cell>
        </row>
        <row r="168">
          <cell r="Q168">
            <v>612.18613506100019</v>
          </cell>
          <cell r="R168">
            <v>752.90155518899996</v>
          </cell>
          <cell r="S168">
            <v>709.49727737799981</v>
          </cell>
          <cell r="T168">
            <v>851.27870428699998</v>
          </cell>
          <cell r="U168">
            <v>803.17442898100001</v>
          </cell>
          <cell r="V168">
            <v>972.70713087999991</v>
          </cell>
          <cell r="W168">
            <v>690.39096822800002</v>
          </cell>
          <cell r="X168">
            <v>919.5669539930002</v>
          </cell>
          <cell r="Y168">
            <v>560.75002455699996</v>
          </cell>
          <cell r="Z168">
            <v>976.01564914280027</v>
          </cell>
          <cell r="AA168">
            <v>9152.5181370445007</v>
          </cell>
          <cell r="AB168">
            <v>8.0643945886236565</v>
          </cell>
          <cell r="AC168" t="e">
            <v>#VALUE!</v>
          </cell>
          <cell r="AD168">
            <v>8.0643945886236565</v>
          </cell>
          <cell r="AE168">
            <v>372.33579999999995</v>
          </cell>
          <cell r="AF168">
            <v>1072.5493999999999</v>
          </cell>
          <cell r="AG168">
            <v>494.41030000000001</v>
          </cell>
          <cell r="AH168">
            <v>798.19579999999996</v>
          </cell>
          <cell r="AI168">
            <v>600.26139999999998</v>
          </cell>
          <cell r="AJ168">
            <v>857.12189999999987</v>
          </cell>
          <cell r="AK168">
            <v>668.19430000000011</v>
          </cell>
          <cell r="AL168">
            <v>897.23910000000001</v>
          </cell>
          <cell r="AP168">
            <v>-28.368856882299951</v>
          </cell>
          <cell r="AQ168">
            <v>-112.46703376999994</v>
          </cell>
          <cell r="AR168">
            <v>117.77583506100018</v>
          </cell>
          <cell r="AS168">
            <v>-45.294244810999999</v>
          </cell>
          <cell r="AT168">
            <v>109.23587737799983</v>
          </cell>
          <cell r="AU168">
            <v>-5.8431957129998864</v>
          </cell>
          <cell r="AV168">
            <v>134.98012898099989</v>
          </cell>
          <cell r="AW168">
            <v>75.468030879999901</v>
          </cell>
          <cell r="AY168">
            <v>1304.0493093476998</v>
          </cell>
          <cell r="AZ168">
            <v>1916.2354444087</v>
          </cell>
          <cell r="BA168">
            <v>2669.1369995977002</v>
          </cell>
          <cell r="BB168">
            <v>3378.6342769757002</v>
          </cell>
          <cell r="BC168">
            <v>4229.9129812626998</v>
          </cell>
          <cell r="BD168">
            <v>5033.0874102437001</v>
          </cell>
          <cell r="BE168">
            <v>6005.7945411236997</v>
          </cell>
          <cell r="BH168">
            <v>1444.8851999999999</v>
          </cell>
          <cell r="BI168">
            <v>1939.2954999999999</v>
          </cell>
          <cell r="BJ168">
            <v>2737.4913000000001</v>
          </cell>
          <cell r="BK168">
            <v>3337.7527</v>
          </cell>
          <cell r="BL168">
            <v>4194.8746000000001</v>
          </cell>
          <cell r="BM168">
            <v>4863.0688999999993</v>
          </cell>
          <cell r="BN168">
            <v>5760.3079999999991</v>
          </cell>
          <cell r="BQ168">
            <v>-140.83589065230001</v>
          </cell>
          <cell r="BR168">
            <v>-23.060055591299829</v>
          </cell>
          <cell r="BS168">
            <v>-68.354300402299941</v>
          </cell>
          <cell r="BT168">
            <v>40.881576975699772</v>
          </cell>
          <cell r="BU168">
            <v>35.038381262699659</v>
          </cell>
          <cell r="BV168">
            <v>170.0185102437008</v>
          </cell>
          <cell r="BW168">
            <v>245.48654112370059</v>
          </cell>
          <cell r="BZ168">
            <v>3.7886592430849206</v>
          </cell>
          <cell r="CA168">
            <v>3.7572759764263166</v>
          </cell>
        </row>
        <row r="169">
          <cell r="Q169">
            <v>547.25089320100017</v>
          </cell>
          <cell r="R169">
            <v>273.53488764100001</v>
          </cell>
          <cell r="S169">
            <v>633.26266243399982</v>
          </cell>
          <cell r="T169">
            <v>407.06395279499992</v>
          </cell>
          <cell r="U169">
            <v>716.37736025599997</v>
          </cell>
          <cell r="V169">
            <v>457.37705655100001</v>
          </cell>
          <cell r="W169">
            <v>587.30996725600005</v>
          </cell>
          <cell r="AE169">
            <v>300.03099999999995</v>
          </cell>
          <cell r="AF169">
            <v>412.96669999999995</v>
          </cell>
          <cell r="AG169">
            <v>411.47919999999999</v>
          </cell>
          <cell r="AH169">
            <v>256.96799999999996</v>
          </cell>
          <cell r="AI169">
            <v>517.72820000000002</v>
          </cell>
          <cell r="AJ169">
            <v>367.72089999999997</v>
          </cell>
          <cell r="AK169">
            <v>564.85660000000007</v>
          </cell>
          <cell r="AL169">
            <v>375.6336</v>
          </cell>
          <cell r="AP169">
            <v>-56.474356882299986</v>
          </cell>
          <cell r="AQ169">
            <v>-44.584800674999997</v>
          </cell>
          <cell r="AR169">
            <v>135.77169320100018</v>
          </cell>
          <cell r="AT169">
            <v>115.53446243399981</v>
          </cell>
          <cell r="AU169">
            <v>39.343052794999949</v>
          </cell>
          <cell r="AV169">
            <v>151.5207602559999</v>
          </cell>
          <cell r="AW169">
            <v>81.743456551000008</v>
          </cell>
          <cell r="AY169">
            <v>611.93854244269994</v>
          </cell>
          <cell r="AZ169">
            <v>1159.1894356437001</v>
          </cell>
          <cell r="BA169">
            <v>1432.7243232847002</v>
          </cell>
          <cell r="BB169">
            <v>2065.9869857187</v>
          </cell>
          <cell r="BC169">
            <v>2473.0509385136997</v>
          </cell>
          <cell r="BD169">
            <v>3189.4282987696997</v>
          </cell>
          <cell r="BE169">
            <v>3646.8053553206996</v>
          </cell>
          <cell r="BH169">
            <v>712.9976999999999</v>
          </cell>
          <cell r="BI169">
            <v>1124.4768999999999</v>
          </cell>
          <cell r="BJ169">
            <v>1381.4449</v>
          </cell>
          <cell r="BK169">
            <v>1899.1731</v>
          </cell>
          <cell r="BL169">
            <v>2266.8939999999998</v>
          </cell>
          <cell r="BM169">
            <v>2831.7505999999998</v>
          </cell>
          <cell r="BN169">
            <v>3207.3842</v>
          </cell>
          <cell r="BQ169">
            <v>-101.05915755729995</v>
          </cell>
          <cell r="BR169">
            <v>34.712535643700221</v>
          </cell>
          <cell r="BS169">
            <v>51.279423284700215</v>
          </cell>
          <cell r="BT169">
            <v>166.81388571870002</v>
          </cell>
          <cell r="BU169">
            <v>206.15693851369997</v>
          </cell>
          <cell r="BV169">
            <v>357.67769876969987</v>
          </cell>
          <cell r="BW169">
            <v>439.42115532069965</v>
          </cell>
          <cell r="BZ169">
            <v>2.2150685695720389</v>
          </cell>
          <cell r="CA169">
            <v>2.0304173972935824</v>
          </cell>
        </row>
        <row r="170">
          <cell r="Q170">
            <v>64.935241859999991</v>
          </cell>
          <cell r="R170">
            <v>479.36666754800001</v>
          </cell>
          <cell r="S170">
            <v>76.234614944000015</v>
          </cell>
          <cell r="T170">
            <v>444.214751492</v>
          </cell>
          <cell r="U170">
            <v>86.797068725000017</v>
          </cell>
          <cell r="V170">
            <v>515.3300743289999</v>
          </cell>
          <cell r="W170">
            <v>103.08100097199998</v>
          </cell>
          <cell r="AE170">
            <v>72.3048</v>
          </cell>
          <cell r="AF170">
            <v>659.58270000000005</v>
          </cell>
          <cell r="AG170">
            <v>82.931100000000001</v>
          </cell>
          <cell r="AH170">
            <v>541.2278</v>
          </cell>
          <cell r="AI170">
            <v>82.533199999999994</v>
          </cell>
          <cell r="AJ170">
            <v>489.40099999999995</v>
          </cell>
          <cell r="AK170">
            <v>103.3377</v>
          </cell>
          <cell r="AL170">
            <v>521.60550000000001</v>
          </cell>
          <cell r="AP170">
            <v>28.105500000000006</v>
          </cell>
          <cell r="AQ170">
            <v>-67.882233095000061</v>
          </cell>
          <cell r="AR170">
            <v>-17.99585814000001</v>
          </cell>
          <cell r="AT170">
            <v>-6.298585055999979</v>
          </cell>
          <cell r="AU170">
            <v>-45.186248507999949</v>
          </cell>
          <cell r="AV170">
            <v>-16.540631274999981</v>
          </cell>
          <cell r="AW170">
            <v>-6.2754256710001073</v>
          </cell>
          <cell r="AY170">
            <v>692.11076690499999</v>
          </cell>
          <cell r="AZ170">
            <v>757.04600876500001</v>
          </cell>
          <cell r="BA170">
            <v>1236.412676313</v>
          </cell>
          <cell r="BB170">
            <v>1312.647291257</v>
          </cell>
          <cell r="BC170">
            <v>1756.862042749</v>
          </cell>
          <cell r="BD170">
            <v>1843.6591114739999</v>
          </cell>
          <cell r="BE170">
            <v>2358.9891858029996</v>
          </cell>
          <cell r="BH170">
            <v>731.88750000000005</v>
          </cell>
          <cell r="BI170">
            <v>814.81860000000006</v>
          </cell>
          <cell r="BJ170">
            <v>1356.0464000000002</v>
          </cell>
          <cell r="BK170">
            <v>1438.5796000000003</v>
          </cell>
          <cell r="BL170">
            <v>1927.9806000000003</v>
          </cell>
          <cell r="BM170">
            <v>2031.3183000000004</v>
          </cell>
          <cell r="BN170">
            <v>2552.9238000000005</v>
          </cell>
          <cell r="BQ170">
            <v>-39.776733095000054</v>
          </cell>
          <cell r="BR170">
            <v>-57.77259123500005</v>
          </cell>
          <cell r="BS170">
            <v>-119.63372368700016</v>
          </cell>
          <cell r="BT170">
            <v>-125.93230874300025</v>
          </cell>
          <cell r="BU170">
            <v>-171.11855725100031</v>
          </cell>
          <cell r="BV170">
            <v>-187.65918852600043</v>
          </cell>
          <cell r="BW170">
            <v>-193.93461419700088</v>
          </cell>
          <cell r="BZ170">
            <v>1.573590673512882</v>
          </cell>
          <cell r="CA170">
            <v>1.726858579132734</v>
          </cell>
        </row>
        <row r="171">
          <cell r="Q171">
            <v>230.41582564200002</v>
          </cell>
          <cell r="R171">
            <v>208.70567652300002</v>
          </cell>
          <cell r="S171">
            <v>278.76066448540001</v>
          </cell>
          <cell r="T171">
            <v>262.92810880995995</v>
          </cell>
          <cell r="U171">
            <v>309.66857646900002</v>
          </cell>
          <cell r="V171">
            <v>275.746238785</v>
          </cell>
          <cell r="W171">
            <v>299.01292254214991</v>
          </cell>
          <cell r="X171">
            <v>317.95930432717</v>
          </cell>
          <cell r="Y171">
            <v>308.058088183</v>
          </cell>
          <cell r="Z171">
            <v>340.72488169626354</v>
          </cell>
          <cell r="AA171">
            <v>3197.1848572169438</v>
          </cell>
          <cell r="AB171">
            <v>2.7631307308090571</v>
          </cell>
          <cell r="AC171" t="e">
            <v>#VALUE!</v>
          </cell>
          <cell r="AD171">
            <v>2.7631307308090571</v>
          </cell>
          <cell r="AE171">
            <v>220</v>
          </cell>
          <cell r="AF171">
            <v>220</v>
          </cell>
          <cell r="AG171">
            <v>220</v>
          </cell>
          <cell r="AH171">
            <v>240</v>
          </cell>
          <cell r="AI171">
            <v>250</v>
          </cell>
          <cell r="AJ171">
            <v>250</v>
          </cell>
          <cell r="AK171">
            <v>267.2</v>
          </cell>
          <cell r="AL171">
            <v>267.5</v>
          </cell>
          <cell r="AP171">
            <v>-44.580802537000011</v>
          </cell>
          <cell r="AQ171">
            <v>-30.214627709000013</v>
          </cell>
          <cell r="AR171">
            <v>10.415825642000016</v>
          </cell>
          <cell r="AS171">
            <v>-31.294323476999978</v>
          </cell>
          <cell r="AT171">
            <v>28.760664485400014</v>
          </cell>
          <cell r="AU171">
            <v>12.928108809959951</v>
          </cell>
          <cell r="AV171">
            <v>42.468576469000027</v>
          </cell>
          <cell r="AW171">
            <v>8.2462387850000027</v>
          </cell>
          <cell r="AY171">
            <v>365.20456975399998</v>
          </cell>
          <cell r="AZ171">
            <v>595.62039539600005</v>
          </cell>
          <cell r="BA171">
            <v>804.32607191900001</v>
          </cell>
          <cell r="BB171">
            <v>1083.0867364044002</v>
          </cell>
          <cell r="BC171">
            <v>1346.0148452143601</v>
          </cell>
          <cell r="BD171">
            <v>1655.6834216833599</v>
          </cell>
          <cell r="BE171">
            <v>1931.42966046836</v>
          </cell>
          <cell r="BH171">
            <v>440.00000000000006</v>
          </cell>
          <cell r="BI171">
            <v>660</v>
          </cell>
          <cell r="BJ171">
            <v>900</v>
          </cell>
          <cell r="BK171">
            <v>1150</v>
          </cell>
          <cell r="BL171">
            <v>1400</v>
          </cell>
          <cell r="BM171">
            <v>1667.2</v>
          </cell>
          <cell r="BN171">
            <v>1934.7</v>
          </cell>
          <cell r="BQ171">
            <v>-74.79543024600008</v>
          </cell>
          <cell r="BR171">
            <v>-64.379604604000065</v>
          </cell>
          <cell r="BS171">
            <v>-95.673928080999985</v>
          </cell>
          <cell r="BT171">
            <v>-66.913263595599915</v>
          </cell>
          <cell r="BU171">
            <v>-53.985154785639963</v>
          </cell>
          <cell r="BV171">
            <v>-11.516578316640107</v>
          </cell>
          <cell r="BW171">
            <v>-3.2703395316400474</v>
          </cell>
          <cell r="BZ171">
            <v>1.2056020081832963</v>
          </cell>
          <cell r="CA171">
            <v>1.2539555692551199</v>
          </cell>
        </row>
        <row r="172">
          <cell r="Q172">
            <v>87.581100000000021</v>
          </cell>
          <cell r="R172">
            <v>75.481886342485012</v>
          </cell>
          <cell r="S172">
            <v>100.79985627792065</v>
          </cell>
          <cell r="T172">
            <v>96.822372804126232</v>
          </cell>
          <cell r="U172">
            <v>119.95336933611877</v>
          </cell>
          <cell r="V172">
            <v>106.80132008960814</v>
          </cell>
          <cell r="W172">
            <v>121.30396975051718</v>
          </cell>
          <cell r="X172">
            <v>123.15117546677656</v>
          </cell>
          <cell r="Y172">
            <v>120.73640728030996</v>
          </cell>
          <cell r="Z172">
            <v>131.96731670782302</v>
          </cell>
          <cell r="AA172">
            <v>1221.3033438096857</v>
          </cell>
          <cell r="AB172">
            <v>1.0069033117662627</v>
          </cell>
          <cell r="AC172" t="str">
            <v xml:space="preserve"> </v>
          </cell>
          <cell r="AD172">
            <v>1.0069033117662627</v>
          </cell>
          <cell r="AE172">
            <v>79.530992176990523</v>
          </cell>
          <cell r="AF172">
            <v>79.5</v>
          </cell>
          <cell r="AG172">
            <v>79.5</v>
          </cell>
          <cell r="AH172">
            <v>86.8</v>
          </cell>
          <cell r="AI172">
            <v>90.4</v>
          </cell>
          <cell r="AJ172">
            <v>90.4</v>
          </cell>
          <cell r="AK172">
            <v>96.6</v>
          </cell>
          <cell r="AL172">
            <v>96.7</v>
          </cell>
          <cell r="AP172">
            <v>-17.211794713990507</v>
          </cell>
          <cell r="AQ172">
            <v>-5.1146277089999614</v>
          </cell>
          <cell r="AR172">
            <v>8.0811000000000206</v>
          </cell>
          <cell r="AS172">
            <v>-11.318113657514985</v>
          </cell>
          <cell r="AT172">
            <v>10.399856277920648</v>
          </cell>
          <cell r="AU172">
            <v>6.4223728041262262</v>
          </cell>
          <cell r="AV172">
            <v>23.353369336118774</v>
          </cell>
          <cell r="AW172">
            <v>10.101320089608137</v>
          </cell>
          <cell r="AY172">
            <v>136.70456975400006</v>
          </cell>
          <cell r="AZ172">
            <v>224.28566975400008</v>
          </cell>
          <cell r="BA172">
            <v>299.76755609648512</v>
          </cell>
          <cell r="BB172">
            <v>400.56741237440576</v>
          </cell>
          <cell r="BC172">
            <v>497.38978517853201</v>
          </cell>
          <cell r="BD172">
            <v>617.34315451465079</v>
          </cell>
          <cell r="BE172">
            <v>724.1444746042589</v>
          </cell>
          <cell r="BH172">
            <v>159.03099217699054</v>
          </cell>
          <cell r="BI172">
            <v>238.53099217699054</v>
          </cell>
          <cell r="BJ172">
            <v>325.33099217699055</v>
          </cell>
          <cell r="BK172">
            <v>415.73099217699053</v>
          </cell>
          <cell r="BL172">
            <v>506.1309921769905</v>
          </cell>
          <cell r="BM172">
            <v>602.73099217699053</v>
          </cell>
          <cell r="BN172">
            <v>699.43099217699057</v>
          </cell>
          <cell r="BQ172">
            <v>-22.326422422990476</v>
          </cell>
          <cell r="BR172">
            <v>-14.245322422990455</v>
          </cell>
          <cell r="BS172">
            <v>-25.563436080505426</v>
          </cell>
          <cell r="BT172">
            <v>-15.163579802584763</v>
          </cell>
          <cell r="BU172">
            <v>-8.7412069984584946</v>
          </cell>
          <cell r="BV172">
            <v>14.612162337660266</v>
          </cell>
          <cell r="BW172">
            <v>24.713482427268332</v>
          </cell>
          <cell r="BZ172">
            <v>0.44550335086801984</v>
          </cell>
          <cell r="CA172">
            <v>0.45333269743782617</v>
          </cell>
        </row>
        <row r="173">
          <cell r="Q173">
            <v>142.834725642</v>
          </cell>
          <cell r="R173">
            <v>133.22379018051501</v>
          </cell>
          <cell r="S173">
            <v>177.96080820747937</v>
          </cell>
          <cell r="T173">
            <v>166.10573600583371</v>
          </cell>
          <cell r="U173">
            <v>189.71520713288123</v>
          </cell>
          <cell r="V173">
            <v>168.94491869539186</v>
          </cell>
          <cell r="W173">
            <v>177.70895279163273</v>
          </cell>
          <cell r="X173">
            <v>194.80812886039345</v>
          </cell>
          <cell r="Y173">
            <v>187.32168090269005</v>
          </cell>
          <cell r="Z173">
            <v>208.75756498844049</v>
          </cell>
          <cell r="AA173">
            <v>1975.8815134072579</v>
          </cell>
          <cell r="AB173">
            <v>1.7562274190427944</v>
          </cell>
          <cell r="AC173" t="str">
            <v xml:space="preserve"> </v>
          </cell>
          <cell r="AD173">
            <v>1.7562274190427944</v>
          </cell>
          <cell r="AE173">
            <v>140.46900782300949</v>
          </cell>
          <cell r="AF173">
            <v>140.5</v>
          </cell>
          <cell r="AG173">
            <v>140.5</v>
          </cell>
          <cell r="AH173">
            <v>153.19999999999999</v>
          </cell>
          <cell r="AI173">
            <v>159.6</v>
          </cell>
          <cell r="AJ173">
            <v>159.6</v>
          </cell>
          <cell r="AK173">
            <v>170.6</v>
          </cell>
          <cell r="AL173">
            <v>170.8</v>
          </cell>
          <cell r="AP173">
            <v>-27.369007823009511</v>
          </cell>
          <cell r="AQ173">
            <v>-25.100000000000065</v>
          </cell>
          <cell r="AR173">
            <v>2.3347256419999951</v>
          </cell>
          <cell r="AS173">
            <v>-19.976209819484978</v>
          </cell>
          <cell r="AT173">
            <v>18.36080820747938</v>
          </cell>
          <cell r="AU173">
            <v>6.505736005833711</v>
          </cell>
          <cell r="AV173">
            <v>19.115207132881238</v>
          </cell>
          <cell r="AW173">
            <v>-1.8550813046081487</v>
          </cell>
          <cell r="AY173">
            <v>228.49999999999991</v>
          </cell>
          <cell r="AZ173">
            <v>371.33472564199991</v>
          </cell>
          <cell r="BA173">
            <v>504.55851582251489</v>
          </cell>
          <cell r="BB173">
            <v>682.51932402999432</v>
          </cell>
          <cell r="BC173">
            <v>848.62506003582803</v>
          </cell>
          <cell r="BD173">
            <v>1038.3402671687093</v>
          </cell>
          <cell r="BE173">
            <v>1207.2851858641011</v>
          </cell>
          <cell r="BH173">
            <v>280.96900782300952</v>
          </cell>
          <cell r="BI173">
            <v>421.46900782300952</v>
          </cell>
          <cell r="BJ173">
            <v>574.66900782300945</v>
          </cell>
          <cell r="BK173">
            <v>734.26900782300947</v>
          </cell>
          <cell r="BL173">
            <v>893.8690078230095</v>
          </cell>
          <cell r="BM173">
            <v>1064.4690078230094</v>
          </cell>
          <cell r="BN173">
            <v>1235.2690078230094</v>
          </cell>
          <cell r="BQ173">
            <v>-52.469007823009605</v>
          </cell>
          <cell r="BR173">
            <v>-50.13428218100961</v>
          </cell>
          <cell r="BS173">
            <v>-70.11049200049456</v>
          </cell>
          <cell r="BT173">
            <v>-51.749683793015151</v>
          </cell>
          <cell r="BU173">
            <v>-45.243947787181469</v>
          </cell>
          <cell r="BV173">
            <v>-26.128740654300145</v>
          </cell>
          <cell r="BW173">
            <v>-27.983821958908266</v>
          </cell>
          <cell r="BZ173">
            <v>0.76009865731527637</v>
          </cell>
          <cell r="CA173">
            <v>0.80062287181729352</v>
          </cell>
        </row>
        <row r="174">
          <cell r="Q174">
            <v>48.755678719580004</v>
          </cell>
          <cell r="R174">
            <v>61.927547688800004</v>
          </cell>
          <cell r="S174">
            <v>56.177978153059996</v>
          </cell>
          <cell r="T174">
            <v>65.378911245259999</v>
          </cell>
          <cell r="U174">
            <v>60.214436816019997</v>
          </cell>
          <cell r="V174">
            <v>49.163226856559994</v>
          </cell>
          <cell r="W174">
            <v>38.87063087264</v>
          </cell>
          <cell r="X174">
            <v>45.708496023000002</v>
          </cell>
          <cell r="Y174">
            <v>45.870645472</v>
          </cell>
          <cell r="Z174">
            <v>50.682198984188432</v>
          </cell>
          <cell r="AA174">
            <v>634.42619069857847</v>
          </cell>
          <cell r="AB174">
            <v>0.73449525917993053</v>
          </cell>
          <cell r="AC174" t="str">
            <v xml:space="preserve"> </v>
          </cell>
          <cell r="AD174">
            <v>0.73449525917993053</v>
          </cell>
          <cell r="AE174">
            <v>60.442500000000003</v>
          </cell>
          <cell r="AF174">
            <v>60.4</v>
          </cell>
          <cell r="AG174">
            <v>60.4</v>
          </cell>
          <cell r="AH174">
            <v>67.674722222222201</v>
          </cell>
          <cell r="AI174">
            <v>68.014937910197958</v>
          </cell>
          <cell r="AJ174">
            <v>68.014937910197958</v>
          </cell>
          <cell r="AK174">
            <v>67.71493791019796</v>
          </cell>
          <cell r="AL174">
            <v>67.989937910197952</v>
          </cell>
          <cell r="AP174">
            <v>-4.2526461975098897</v>
          </cell>
          <cell r="AQ174">
            <v>-4.913413935020003</v>
          </cell>
          <cell r="AR174">
            <v>-11.644321280419994</v>
          </cell>
          <cell r="AS174">
            <v>-5.7471745334221964</v>
          </cell>
          <cell r="AT174">
            <v>-11.836959757137961</v>
          </cell>
          <cell r="AU174">
            <v>-2.6360266649379582</v>
          </cell>
          <cell r="AV174">
            <v>-7.5005010941779631</v>
          </cell>
          <cell r="AW174">
            <v>-18.826711053637958</v>
          </cell>
          <cell r="AY174">
            <v>111.67643986747011</v>
          </cell>
          <cell r="AZ174">
            <v>160.43211858705013</v>
          </cell>
          <cell r="BA174">
            <v>222.35966627585015</v>
          </cell>
          <cell r="BB174">
            <v>278.53764442891014</v>
          </cell>
          <cell r="BC174">
            <v>343.91655567417013</v>
          </cell>
          <cell r="BD174">
            <v>404.13099249019012</v>
          </cell>
          <cell r="BE174">
            <v>453.29421934675014</v>
          </cell>
          <cell r="BH174">
            <v>120.8425</v>
          </cell>
          <cell r="BI174">
            <v>181.24250000000001</v>
          </cell>
          <cell r="BJ174">
            <v>248.91722222222222</v>
          </cell>
          <cell r="BK174">
            <v>316.93216013242017</v>
          </cell>
          <cell r="BL174">
            <v>384.94709804261811</v>
          </cell>
          <cell r="BM174">
            <v>452.66203595281604</v>
          </cell>
          <cell r="BN174">
            <v>520.65197386301395</v>
          </cell>
          <cell r="BQ174">
            <v>-9.1660601325298927</v>
          </cell>
          <cell r="BR174">
            <v>-20.81038141294988</v>
          </cell>
          <cell r="BS174">
            <v>-26.557555946372077</v>
          </cell>
          <cell r="BT174">
            <v>-38.394515703510024</v>
          </cell>
          <cell r="BU174">
            <v>-41.030542368447982</v>
          </cell>
          <cell r="BV174">
            <v>-48.531043462625917</v>
          </cell>
          <cell r="BW174">
            <v>-67.35775451626381</v>
          </cell>
          <cell r="BZ174">
            <v>0.30804005739047435</v>
          </cell>
          <cell r="CA174">
            <v>0.34479039818509827</v>
          </cell>
        </row>
        <row r="175">
          <cell r="Q175">
            <v>27.317772605470001</v>
          </cell>
          <cell r="R175">
            <v>17.786705797749999</v>
          </cell>
          <cell r="S175">
            <v>16.026068867319999</v>
          </cell>
          <cell r="T175">
            <v>3.8731875180900004</v>
          </cell>
          <cell r="U175">
            <v>2.29242910388</v>
          </cell>
          <cell r="V175">
            <v>3.2107595918200014</v>
          </cell>
          <cell r="W175">
            <v>1.9944461786999981</v>
          </cell>
          <cell r="X175">
            <v>1.9449681834900003</v>
          </cell>
          <cell r="Y175">
            <v>1.891966696719994</v>
          </cell>
          <cell r="Z175">
            <v>-3.3399999999872421E-4</v>
          </cell>
          <cell r="AA175">
            <v>91.483594952479976</v>
          </cell>
          <cell r="AB175">
            <v>4.974173187738333E-2</v>
          </cell>
          <cell r="AC175" t="e">
            <v>#VALUE!</v>
          </cell>
          <cell r="AD175">
            <v>4.974173187738333E-2</v>
          </cell>
          <cell r="AE175">
            <v>1</v>
          </cell>
          <cell r="AF175">
            <v>1.67</v>
          </cell>
          <cell r="AG175">
            <v>12.07</v>
          </cell>
          <cell r="AH175">
            <v>15.57</v>
          </cell>
          <cell r="AI175">
            <v>16.960999999999999</v>
          </cell>
          <cell r="AJ175">
            <v>18.37</v>
          </cell>
          <cell r="AK175">
            <v>16.878357587308294</v>
          </cell>
          <cell r="AL175">
            <v>14.648044942680542</v>
          </cell>
          <cell r="AP175">
            <v>0.43595249885999721</v>
          </cell>
          <cell r="AQ175">
            <v>12.039671910380003</v>
          </cell>
          <cell r="AR175">
            <v>15.247772605470001</v>
          </cell>
          <cell r="AS175">
            <v>2.2167057977499987</v>
          </cell>
          <cell r="AT175">
            <v>-0.93493113267999917</v>
          </cell>
          <cell r="AU175">
            <v>-14.49681248191</v>
          </cell>
          <cell r="AV175">
            <v>-14.585928483428294</v>
          </cell>
          <cell r="AW175">
            <v>-11.437285350860542</v>
          </cell>
          <cell r="AY175">
            <v>15.14562440924</v>
          </cell>
          <cell r="AZ175">
            <v>42.463397014709997</v>
          </cell>
          <cell r="BA175">
            <v>60.25010281246</v>
          </cell>
          <cell r="BB175">
            <v>76.276171679779992</v>
          </cell>
          <cell r="BC175">
            <v>80.149359197869998</v>
          </cell>
          <cell r="BD175">
            <v>82.441788301749995</v>
          </cell>
          <cell r="BE175">
            <v>85.652547893570002</v>
          </cell>
          <cell r="BH175">
            <v>2.67</v>
          </cell>
          <cell r="BI175">
            <v>14.74</v>
          </cell>
          <cell r="BJ175">
            <v>30.310000000000002</v>
          </cell>
          <cell r="BK175">
            <v>47.271000000000001</v>
          </cell>
          <cell r="BL175">
            <v>65.641000000000005</v>
          </cell>
          <cell r="BM175">
            <v>82.519357587308292</v>
          </cell>
          <cell r="BN175">
            <v>97.167402529988834</v>
          </cell>
          <cell r="BQ175">
            <v>12.47562440924</v>
          </cell>
          <cell r="BR175">
            <v>27.723397014709995</v>
          </cell>
          <cell r="BS175">
            <v>29.940102812459994</v>
          </cell>
          <cell r="BT175">
            <v>29.005171679779991</v>
          </cell>
          <cell r="BU175">
            <v>14.508359197869986</v>
          </cell>
          <cell r="BV175">
            <v>-7.7569285558297452E-2</v>
          </cell>
          <cell r="BW175">
            <v>-11.514854636418832</v>
          </cell>
          <cell r="BZ175">
            <v>7.1788382384570096E-2</v>
          </cell>
          <cell r="CA175">
            <v>5.8793498229625228E-2</v>
          </cell>
        </row>
        <row r="176">
          <cell r="Q176">
            <v>35.094471764150001</v>
          </cell>
          <cell r="R176">
            <v>35.14656270695</v>
          </cell>
          <cell r="S176">
            <v>29.180717095710001</v>
          </cell>
          <cell r="T176">
            <v>31.759557582969997</v>
          </cell>
          <cell r="U176">
            <v>26.012900590530002</v>
          </cell>
          <cell r="V176">
            <v>28.550581069179998</v>
          </cell>
          <cell r="W176">
            <v>29.711161721580002</v>
          </cell>
          <cell r="X176">
            <v>29.501093009100003</v>
          </cell>
          <cell r="Y176">
            <v>16.481547299860001</v>
          </cell>
          <cell r="Z176">
            <v>54.881081765122673</v>
          </cell>
          <cell r="AA176">
            <v>407.57820320317273</v>
          </cell>
          <cell r="AB176">
            <v>0.3597821418076097</v>
          </cell>
          <cell r="AC176" t="e">
            <v>#VALUE!</v>
          </cell>
          <cell r="AD176">
            <v>0.3597821418076097</v>
          </cell>
          <cell r="AE176">
            <v>29.198869108833222</v>
          </cell>
          <cell r="AF176">
            <v>28.8</v>
          </cell>
          <cell r="AG176">
            <v>31.3</v>
          </cell>
          <cell r="AH176">
            <v>27.130943987791408</v>
          </cell>
          <cell r="AI176">
            <v>30.444743670989389</v>
          </cell>
          <cell r="AJ176">
            <v>28.784751352719894</v>
          </cell>
          <cell r="AK176">
            <v>31.027972937692418</v>
          </cell>
          <cell r="AL176">
            <v>31.818774086118658</v>
          </cell>
          <cell r="AP176">
            <v>6.3351749155667676</v>
          </cell>
          <cell r="AQ176">
            <v>26.924484573620003</v>
          </cell>
          <cell r="AR176">
            <v>3.7944717641499999</v>
          </cell>
          <cell r="AS176">
            <v>8.0156187191585921</v>
          </cell>
          <cell r="AT176">
            <v>-1.264026575279388</v>
          </cell>
          <cell r="AU176">
            <v>2.9748062302501026</v>
          </cell>
          <cell r="AV176">
            <v>-5.0150723471624161</v>
          </cell>
          <cell r="AW176">
            <v>-3.2681930169386604</v>
          </cell>
          <cell r="AY176">
            <v>91.258528598020007</v>
          </cell>
          <cell r="AZ176">
            <v>126.35300036216999</v>
          </cell>
          <cell r="BA176">
            <v>161.49956306912</v>
          </cell>
          <cell r="BB176">
            <v>190.68028016483001</v>
          </cell>
          <cell r="BC176">
            <v>222.43983774780003</v>
          </cell>
          <cell r="BD176">
            <v>248.45273833832999</v>
          </cell>
          <cell r="BE176">
            <v>277.00331940750999</v>
          </cell>
          <cell r="BH176">
            <v>0</v>
          </cell>
          <cell r="BI176">
            <v>89.29886910883323</v>
          </cell>
          <cell r="BJ176">
            <v>116.42981309662463</v>
          </cell>
          <cell r="BK176">
            <v>146.87455676761402</v>
          </cell>
          <cell r="BL176">
            <v>175.65930812033389</v>
          </cell>
          <cell r="BM176">
            <v>206.68728105802634</v>
          </cell>
          <cell r="BN176">
            <v>238.50605514414499</v>
          </cell>
          <cell r="BQ176">
            <v>91.258528598020007</v>
          </cell>
          <cell r="BR176">
            <v>37.05413125333677</v>
          </cell>
          <cell r="BS176">
            <v>45.069749972495373</v>
          </cell>
          <cell r="BT176">
            <v>43.805723397215992</v>
          </cell>
          <cell r="BU176">
            <v>46.780529627466109</v>
          </cell>
          <cell r="BV176">
            <v>41.76545728030365</v>
          </cell>
          <cell r="BW176">
            <v>38.497264263364997</v>
          </cell>
          <cell r="BZ176">
            <v>0.19923548097718502</v>
          </cell>
          <cell r="CA176">
            <v>0.15733497693499554</v>
          </cell>
        </row>
        <row r="177">
          <cell r="Q177">
            <v>22.9039720259</v>
          </cell>
          <cell r="R177">
            <v>25.0219692973</v>
          </cell>
          <cell r="S177">
            <v>21.114573597</v>
          </cell>
          <cell r="T177">
            <v>20.491068197259999</v>
          </cell>
          <cell r="U177">
            <v>18.793302554930001</v>
          </cell>
          <cell r="V177">
            <v>20.673125192440001</v>
          </cell>
          <cell r="W177">
            <v>21.788663787080001</v>
          </cell>
          <cell r="X177">
            <v>23.042011341850003</v>
          </cell>
          <cell r="Y177">
            <v>10.44828470136</v>
          </cell>
          <cell r="Z177">
            <v>47.236163857398111</v>
          </cell>
          <cell r="AA177">
            <v>281.14187918592813</v>
          </cell>
          <cell r="AB177">
            <v>0.31086268638339837</v>
          </cell>
          <cell r="AC177" t="str">
            <v xml:space="preserve"> </v>
          </cell>
          <cell r="AD177">
            <v>0.31086268638339837</v>
          </cell>
          <cell r="AE177">
            <v>22</v>
          </cell>
          <cell r="AF177">
            <v>22</v>
          </cell>
          <cell r="AG177">
            <v>22</v>
          </cell>
          <cell r="AH177">
            <v>23</v>
          </cell>
          <cell r="AI177">
            <v>26.92924657871426</v>
          </cell>
          <cell r="AJ177">
            <v>26.854149303394049</v>
          </cell>
          <cell r="AK177">
            <v>26.855239421008392</v>
          </cell>
          <cell r="AL177">
            <v>29.218076853133606</v>
          </cell>
          <cell r="AP177">
            <v>0.79152494470999457</v>
          </cell>
          <cell r="AQ177">
            <v>4.8372196887000065</v>
          </cell>
          <cell r="AR177">
            <v>0.90397202589999992</v>
          </cell>
          <cell r="AS177">
            <v>2.0219692973000001</v>
          </cell>
          <cell r="AT177">
            <v>-5.8146729817142599</v>
          </cell>
          <cell r="AU177">
            <v>-6.3630811061340502</v>
          </cell>
          <cell r="AV177">
            <v>-8.0619368660783906</v>
          </cell>
          <cell r="AW177">
            <v>-8.5449516606936058</v>
          </cell>
          <cell r="AY177">
            <v>49.628744633410001</v>
          </cell>
          <cell r="AZ177">
            <v>72.532716659309997</v>
          </cell>
          <cell r="BA177">
            <v>97.554685956610001</v>
          </cell>
          <cell r="BB177">
            <v>118.66925955361</v>
          </cell>
          <cell r="BC177">
            <v>139.16032775087001</v>
          </cell>
          <cell r="BD177">
            <v>157.9536303058</v>
          </cell>
          <cell r="BE177">
            <v>178.62675549824002</v>
          </cell>
          <cell r="BH177">
            <v>0</v>
          </cell>
          <cell r="BI177">
            <v>66</v>
          </cell>
          <cell r="BJ177">
            <v>89</v>
          </cell>
          <cell r="BK177">
            <v>115.92924657871426</v>
          </cell>
          <cell r="BL177">
            <v>142.78339588210829</v>
          </cell>
          <cell r="BM177">
            <v>169.6386353031167</v>
          </cell>
          <cell r="BN177">
            <v>198.8567121562503</v>
          </cell>
          <cell r="BQ177">
            <v>49.628744633410001</v>
          </cell>
          <cell r="BR177">
            <v>6.5327166593099975</v>
          </cell>
          <cell r="BS177">
            <v>8.5546859566100011</v>
          </cell>
          <cell r="BT177">
            <v>2.7400129748957482</v>
          </cell>
          <cell r="BU177">
            <v>-3.6230681312382842</v>
          </cell>
          <cell r="BV177">
            <v>-11.685004997316696</v>
          </cell>
          <cell r="BW177">
            <v>-20.229956658010281</v>
          </cell>
          <cell r="BZ177">
            <v>0.12464347714469375</v>
          </cell>
          <cell r="CA177">
            <v>0.12788859604537731</v>
          </cell>
        </row>
        <row r="178">
          <cell r="Q178">
            <v>12.190499738249997</v>
          </cell>
          <cell r="R178">
            <v>10.12459340965</v>
          </cell>
          <cell r="S178">
            <v>8.0661434987099998</v>
          </cell>
          <cell r="T178">
            <v>11.26848938571</v>
          </cell>
          <cell r="U178">
            <v>7.2195980356000007</v>
          </cell>
          <cell r="V178">
            <v>7.8774558767399991</v>
          </cell>
          <cell r="W178">
            <v>7.9224979344999999</v>
          </cell>
          <cell r="X178">
            <v>6.4590816672500004</v>
          </cell>
          <cell r="Y178">
            <v>6.0332625985000004</v>
          </cell>
          <cell r="Z178">
            <v>7.6449179077245635</v>
          </cell>
          <cell r="AA178">
            <v>126.43632401724457</v>
          </cell>
          <cell r="AB178">
            <v>4.8919455424211347E-2</v>
          </cell>
          <cell r="AC178" t="str">
            <v xml:space="preserve"> </v>
          </cell>
          <cell r="AD178">
            <v>4.8919455424211347E-2</v>
          </cell>
          <cell r="AE178">
            <v>7.19886910883322</v>
          </cell>
          <cell r="AF178">
            <v>6.8000000000000007</v>
          </cell>
          <cell r="AG178">
            <v>9.3000000000000007</v>
          </cell>
          <cell r="AH178">
            <v>4.1309439877914071</v>
          </cell>
          <cell r="AI178">
            <v>3.5154970922751296</v>
          </cell>
          <cell r="AJ178">
            <v>1.9306020493258464</v>
          </cell>
          <cell r="AK178">
            <v>4.1727335166840263</v>
          </cell>
          <cell r="AL178">
            <v>2.6006972329850533</v>
          </cell>
          <cell r="AP178">
            <v>5.5436499708567784</v>
          </cell>
          <cell r="AQ178">
            <v>22.087264884919996</v>
          </cell>
          <cell r="AR178">
            <v>2.8904997382499964</v>
          </cell>
          <cell r="AS178">
            <v>5.993649421858593</v>
          </cell>
          <cell r="AT178">
            <v>4.5506464064348702</v>
          </cell>
          <cell r="AU178">
            <v>9.3378873363841528</v>
          </cell>
          <cell r="AV178">
            <v>3.0468645189159744</v>
          </cell>
          <cell r="AW178">
            <v>5.2767586437549454</v>
          </cell>
          <cell r="AY178">
            <v>41.629783964609999</v>
          </cell>
          <cell r="AZ178">
            <v>53.820283702859996</v>
          </cell>
          <cell r="BA178">
            <v>63.94487711251</v>
          </cell>
          <cell r="BB178">
            <v>72.011020611220005</v>
          </cell>
          <cell r="BC178">
            <v>83.279509996930003</v>
          </cell>
          <cell r="BD178">
            <v>90.499108032530003</v>
          </cell>
          <cell r="BE178">
            <v>98.376563909270004</v>
          </cell>
          <cell r="BH178">
            <v>0</v>
          </cell>
          <cell r="BI178">
            <v>23.298869108833223</v>
          </cell>
          <cell r="BJ178">
            <v>27.429813096624631</v>
          </cell>
          <cell r="BK178">
            <v>30.945310188899761</v>
          </cell>
          <cell r="BL178">
            <v>32.875912238225609</v>
          </cell>
          <cell r="BM178">
            <v>37.048645754909636</v>
          </cell>
          <cell r="BN178">
            <v>39.649342987894691</v>
          </cell>
          <cell r="BQ178">
            <v>41.629783964609999</v>
          </cell>
          <cell r="BR178">
            <v>30.521414594026773</v>
          </cell>
          <cell r="BS178">
            <v>36.515064015885372</v>
          </cell>
          <cell r="BT178">
            <v>41.065710422320244</v>
          </cell>
          <cell r="BU178">
            <v>50.403597758704393</v>
          </cell>
          <cell r="BV178">
            <v>53.450462277620368</v>
          </cell>
          <cell r="BW178">
            <v>58.727220921375313</v>
          </cell>
          <cell r="BZ178">
            <v>7.4592003832491288E-2</v>
          </cell>
          <cell r="CA178">
            <v>2.9446380889618252E-2</v>
          </cell>
        </row>
        <row r="179">
          <cell r="Q179">
            <v>155.65266027014036</v>
          </cell>
          <cell r="R179">
            <v>58.087687214378782</v>
          </cell>
          <cell r="S179">
            <v>86.553286193795373</v>
          </cell>
          <cell r="T179">
            <v>155.67925618670219</v>
          </cell>
          <cell r="U179">
            <v>294.66962690616242</v>
          </cell>
          <cell r="V179">
            <v>183.87394367286561</v>
          </cell>
          <cell r="W179">
            <v>223.57232915489456</v>
          </cell>
          <cell r="X179">
            <v>12.998436634050623</v>
          </cell>
          <cell r="Y179">
            <v>6.4403356636901039</v>
          </cell>
          <cell r="Z179">
            <v>1.2586452902</v>
          </cell>
          <cell r="AA179">
            <v>102.02637491710546</v>
          </cell>
          <cell r="AB179">
            <v>0.11528057547271719</v>
          </cell>
          <cell r="AC179" t="e">
            <v>#VALUE!</v>
          </cell>
          <cell r="AD179">
            <v>0.11528057547271719</v>
          </cell>
          <cell r="AE179">
            <v>43.358681283538402</v>
          </cell>
          <cell r="AF179">
            <v>54.703301943100755</v>
          </cell>
          <cell r="AG179">
            <v>206.42999999999998</v>
          </cell>
          <cell r="AH179">
            <v>70.698789840206189</v>
          </cell>
          <cell r="AI179">
            <v>59.375908959537568</v>
          </cell>
          <cell r="AJ179">
            <v>96.220930635838158</v>
          </cell>
          <cell r="AK179">
            <v>335.83759517341036</v>
          </cell>
          <cell r="AL179">
            <v>85.101789017341048</v>
          </cell>
          <cell r="AP179">
            <v>83.805314235128293</v>
          </cell>
          <cell r="AQ179">
            <v>-12.008406786217925</v>
          </cell>
          <cell r="AR179">
            <v>-50.777339729859619</v>
          </cell>
          <cell r="AS179">
            <v>-12.611102625827407</v>
          </cell>
          <cell r="AT179">
            <v>27.177377234257804</v>
          </cell>
          <cell r="AU179">
            <v>59.458325550864032</v>
          </cell>
          <cell r="AV179">
            <v>-41.167968267247943</v>
          </cell>
          <cell r="AW179">
            <v>98.77215465552456</v>
          </cell>
          <cell r="AY179">
            <v>169.85889067554956</v>
          </cell>
          <cell r="AZ179">
            <v>325.51155094568986</v>
          </cell>
          <cell r="BA179">
            <v>383.59923816006869</v>
          </cell>
          <cell r="BB179">
            <v>470.15252435386401</v>
          </cell>
          <cell r="BC179">
            <v>625.83178054056623</v>
          </cell>
          <cell r="BD179">
            <v>920.50140744672865</v>
          </cell>
          <cell r="BE179">
            <v>1104.3753511195941</v>
          </cell>
          <cell r="BH179">
            <v>98.061983226639157</v>
          </cell>
          <cell r="BI179">
            <v>304.49198322663915</v>
          </cell>
          <cell r="BJ179">
            <v>375.19077306684534</v>
          </cell>
          <cell r="BK179">
            <v>434.56668202638292</v>
          </cell>
          <cell r="BL179">
            <v>530.78761266222102</v>
          </cell>
          <cell r="BM179">
            <v>866.6252078356315</v>
          </cell>
          <cell r="BN179">
            <v>951.72699685297255</v>
          </cell>
          <cell r="BQ179">
            <v>71.79690744891036</v>
          </cell>
          <cell r="BR179">
            <v>21.019567719050727</v>
          </cell>
          <cell r="BS179">
            <v>8.4084650932233131</v>
          </cell>
          <cell r="BT179">
            <v>35.585842327481132</v>
          </cell>
          <cell r="BU179">
            <v>95.044167878345149</v>
          </cell>
          <cell r="BV179">
            <v>53.876199611097149</v>
          </cell>
          <cell r="BW179">
            <v>152.6483542666216</v>
          </cell>
          <cell r="BZ179">
            <v>0.56054660473263629</v>
          </cell>
          <cell r="CA179">
            <v>0.47541720213530098</v>
          </cell>
        </row>
        <row r="180">
          <cell r="Q180">
            <v>20.389989183469996</v>
          </cell>
          <cell r="R180">
            <v>23.18330702766</v>
          </cell>
          <cell r="S180">
            <v>26.06416653558</v>
          </cell>
          <cell r="T180">
            <v>47.061405926010011</v>
          </cell>
          <cell r="U180">
            <v>30.953203019040004</v>
          </cell>
          <cell r="V180">
            <v>36.708243836569999</v>
          </cell>
          <cell r="W180">
            <v>24.578930537091001</v>
          </cell>
          <cell r="AE180">
            <v>27.7</v>
          </cell>
          <cell r="AF180">
            <v>36</v>
          </cell>
          <cell r="AG180">
            <v>32.700000000000003</v>
          </cell>
          <cell r="AH180">
            <v>24.7</v>
          </cell>
          <cell r="AI180">
            <v>31.9</v>
          </cell>
          <cell r="AJ180">
            <v>52.1</v>
          </cell>
          <cell r="AK180">
            <v>39</v>
          </cell>
          <cell r="AL180">
            <v>43.2</v>
          </cell>
          <cell r="AP180">
            <v>10.564640287859877</v>
          </cell>
          <cell r="AQ180">
            <v>-11.601199240870002</v>
          </cell>
          <cell r="AR180">
            <v>-12.310010816530006</v>
          </cell>
          <cell r="AT180">
            <v>-5.8358334644199985</v>
          </cell>
          <cell r="AU180">
            <v>-5.0385940739899908</v>
          </cell>
          <cell r="AV180">
            <v>-8.0467969809599964</v>
          </cell>
          <cell r="AW180">
            <v>-6.4917561634300043</v>
          </cell>
          <cell r="AY180">
            <v>62.663441046989874</v>
          </cell>
          <cell r="AZ180">
            <v>83.053430230459867</v>
          </cell>
          <cell r="BA180">
            <v>106.23673725811986</v>
          </cell>
          <cell r="BB180">
            <v>132.30090379369986</v>
          </cell>
          <cell r="BC180">
            <v>179.36230971970986</v>
          </cell>
          <cell r="BD180">
            <v>210.31551273874987</v>
          </cell>
          <cell r="BE180">
            <v>247.02375657531988</v>
          </cell>
          <cell r="BH180">
            <v>63.7</v>
          </cell>
          <cell r="BI180">
            <v>96.4</v>
          </cell>
          <cell r="BJ180">
            <v>121.10000000000001</v>
          </cell>
          <cell r="BK180">
            <v>153</v>
          </cell>
          <cell r="BL180">
            <v>205.1</v>
          </cell>
          <cell r="BM180">
            <v>244.1</v>
          </cell>
          <cell r="BN180">
            <v>287.3</v>
          </cell>
          <cell r="BQ180">
            <v>-1.0365589530101289</v>
          </cell>
          <cell r="BR180">
            <v>-13.346569769540139</v>
          </cell>
          <cell r="BS180">
            <v>-14.863262741880149</v>
          </cell>
          <cell r="BT180">
            <v>-20.69909620630014</v>
          </cell>
          <cell r="BU180">
            <v>-25.737690280290138</v>
          </cell>
          <cell r="BV180">
            <v>-33.784487261250121</v>
          </cell>
          <cell r="BW180">
            <v>-40.276243424680132</v>
          </cell>
          <cell r="BZ180">
            <v>0.16065169084820849</v>
          </cell>
          <cell r="CA180">
            <v>0.18370449089587504</v>
          </cell>
        </row>
        <row r="181">
          <cell r="Q181">
            <v>20.419145816216478</v>
          </cell>
          <cell r="R181">
            <v>18.153312371182583</v>
          </cell>
          <cell r="S181">
            <v>17.05947118514537</v>
          </cell>
          <cell r="T181">
            <v>12.247566229500725</v>
          </cell>
          <cell r="U181">
            <v>25.380658931673061</v>
          </cell>
          <cell r="V181">
            <v>21.110588443768986</v>
          </cell>
          <cell r="W181">
            <v>19.332088271396032</v>
          </cell>
          <cell r="AE181">
            <v>2</v>
          </cell>
          <cell r="AF181">
            <v>4.0999999999999996</v>
          </cell>
          <cell r="AG181">
            <v>5</v>
          </cell>
          <cell r="AH181">
            <v>22</v>
          </cell>
          <cell r="AI181">
            <v>10.4</v>
          </cell>
          <cell r="AJ181">
            <v>11.8</v>
          </cell>
          <cell r="AK181">
            <v>23.4</v>
          </cell>
          <cell r="AL181">
            <v>7.2</v>
          </cell>
          <cell r="AP181">
            <v>6.741418895517878</v>
          </cell>
          <cell r="AQ181">
            <v>2.3909133710559747</v>
          </cell>
          <cell r="AR181">
            <v>15.419145816216478</v>
          </cell>
          <cell r="AT181">
            <v>6.6594711851453692</v>
          </cell>
          <cell r="AU181">
            <v>0.44756622950072433</v>
          </cell>
          <cell r="AV181">
            <v>1.9806589316730623</v>
          </cell>
          <cell r="AW181">
            <v>13.910588443768987</v>
          </cell>
          <cell r="AY181">
            <v>15.232332266573852</v>
          </cell>
          <cell r="AZ181">
            <v>35.651478082790334</v>
          </cell>
          <cell r="BA181">
            <v>53.804790453972913</v>
          </cell>
          <cell r="BB181">
            <v>70.864261639118283</v>
          </cell>
          <cell r="BC181">
            <v>83.111827868619002</v>
          </cell>
          <cell r="BD181">
            <v>108.49248680029206</v>
          </cell>
          <cell r="BE181">
            <v>129.60307524406105</v>
          </cell>
          <cell r="BH181">
            <v>6.1</v>
          </cell>
          <cell r="BI181">
            <v>11.1</v>
          </cell>
          <cell r="BJ181">
            <v>33.1</v>
          </cell>
          <cell r="BK181">
            <v>43.5</v>
          </cell>
          <cell r="BL181">
            <v>55.3</v>
          </cell>
          <cell r="BM181">
            <v>78.699999999999989</v>
          </cell>
          <cell r="BN181">
            <v>85.899999999999991</v>
          </cell>
          <cell r="BQ181">
            <v>9.1323322665738527</v>
          </cell>
          <cell r="BR181">
            <v>24.551478082790332</v>
          </cell>
          <cell r="BS181">
            <v>20.704790453972912</v>
          </cell>
          <cell r="BT181">
            <v>27.364261639118283</v>
          </cell>
          <cell r="BU181">
            <v>27.811827868619005</v>
          </cell>
          <cell r="BV181">
            <v>29.792486800292068</v>
          </cell>
          <cell r="BW181">
            <v>43.703075244061054</v>
          </cell>
          <cell r="BZ181">
            <v>7.4441813876305482E-2</v>
          </cell>
          <cell r="CA181">
            <v>4.9531244985577226E-2</v>
          </cell>
        </row>
        <row r="182">
          <cell r="Q182">
            <v>5.0113765807009782</v>
          </cell>
          <cell r="R182">
            <v>4.7818756766337636</v>
          </cell>
          <cell r="S182">
            <v>21.554095750260004</v>
          </cell>
          <cell r="T182">
            <v>5.9497288321294901</v>
          </cell>
          <cell r="U182">
            <v>3.9456540861499994</v>
          </cell>
          <cell r="V182">
            <v>21.941462904838779</v>
          </cell>
          <cell r="W182">
            <v>6.9551681920775339</v>
          </cell>
          <cell r="AE182">
            <v>10.119681283538403</v>
          </cell>
          <cell r="AF182">
            <v>10.35904385061521</v>
          </cell>
          <cell r="AG182">
            <v>9.3999999999999986</v>
          </cell>
          <cell r="AH182">
            <v>7.7757898402061905</v>
          </cell>
          <cell r="AI182">
            <v>10.8</v>
          </cell>
          <cell r="AJ182">
            <v>24</v>
          </cell>
          <cell r="AK182">
            <v>5.2</v>
          </cell>
          <cell r="AL182">
            <v>29.5</v>
          </cell>
          <cell r="AP182">
            <v>53.538706444161605</v>
          </cell>
          <cell r="AQ182">
            <v>-1.4290486148652075</v>
          </cell>
          <cell r="AR182">
            <v>-4.3886234192990203</v>
          </cell>
          <cell r="AT182">
            <v>10.754095750260003</v>
          </cell>
          <cell r="AU182">
            <v>-18.050271167870509</v>
          </cell>
          <cell r="AV182">
            <v>-1.2543459138500008</v>
          </cell>
          <cell r="AW182">
            <v>-7.5585370951612205</v>
          </cell>
          <cell r="AY182">
            <v>72.588382963450016</v>
          </cell>
          <cell r="AZ182">
            <v>77.599759544150999</v>
          </cell>
          <cell r="BA182">
            <v>82.381635220784759</v>
          </cell>
          <cell r="BB182">
            <v>103.93573097104476</v>
          </cell>
          <cell r="BC182">
            <v>109.88545980317426</v>
          </cell>
          <cell r="BD182">
            <v>113.83111388932426</v>
          </cell>
          <cell r="BE182">
            <v>135.77257679416303</v>
          </cell>
          <cell r="BH182">
            <v>20.478725134153613</v>
          </cell>
          <cell r="BI182">
            <v>29.878725134153612</v>
          </cell>
          <cell r="BJ182">
            <v>37.654514974359799</v>
          </cell>
          <cell r="BK182">
            <v>48.454514974359796</v>
          </cell>
          <cell r="BL182">
            <v>72.454514974359796</v>
          </cell>
          <cell r="BM182">
            <v>77.654514974359799</v>
          </cell>
          <cell r="BN182">
            <v>107.1545149743598</v>
          </cell>
          <cell r="BQ182">
            <v>52.109657829296403</v>
          </cell>
          <cell r="BR182">
            <v>47.721034409997387</v>
          </cell>
          <cell r="BS182">
            <v>44.72712024642496</v>
          </cell>
          <cell r="BT182">
            <v>55.481215996684966</v>
          </cell>
          <cell r="BU182">
            <v>37.430944828814461</v>
          </cell>
          <cell r="BV182">
            <v>36.176598914964458</v>
          </cell>
          <cell r="BW182">
            <v>28.618061819803231</v>
          </cell>
          <cell r="BZ182">
            <v>9.8422488785964254E-2</v>
          </cell>
          <cell r="CA182">
            <v>6.4896244692697808E-2</v>
          </cell>
        </row>
        <row r="183">
          <cell r="Q183">
            <v>100</v>
          </cell>
          <cell r="R183">
            <v>0</v>
          </cell>
          <cell r="S183">
            <v>17.899999999999999</v>
          </cell>
          <cell r="T183">
            <v>88.812268683499994</v>
          </cell>
          <cell r="U183">
            <v>114.15</v>
          </cell>
          <cell r="V183">
            <v>98.247960756910004</v>
          </cell>
          <cell r="W183">
            <v>150.15</v>
          </cell>
          <cell r="AE183">
            <v>0</v>
          </cell>
          <cell r="AF183">
            <v>0</v>
          </cell>
          <cell r="AG183">
            <v>138.19999999999999</v>
          </cell>
          <cell r="AH183">
            <v>0</v>
          </cell>
          <cell r="AI183">
            <v>0</v>
          </cell>
          <cell r="AJ183">
            <v>0</v>
          </cell>
          <cell r="AK183">
            <v>139.078495</v>
          </cell>
          <cell r="AL183">
            <v>0</v>
          </cell>
          <cell r="AP183">
            <v>4.4000000000000004</v>
          </cell>
          <cell r="AQ183">
            <v>0.5</v>
          </cell>
          <cell r="AR183">
            <v>-38.199999999999989</v>
          </cell>
          <cell r="AT183">
            <v>17.899999999999999</v>
          </cell>
          <cell r="AU183">
            <v>88.812268683499994</v>
          </cell>
          <cell r="AV183">
            <v>-24.928494999999998</v>
          </cell>
          <cell r="AW183">
            <v>98.247960756910004</v>
          </cell>
          <cell r="AY183">
            <v>4.9000000000000004</v>
          </cell>
          <cell r="AZ183">
            <v>104.9</v>
          </cell>
          <cell r="BA183">
            <v>104.9</v>
          </cell>
          <cell r="BB183">
            <v>122.8</v>
          </cell>
          <cell r="BC183">
            <v>211.61226868349999</v>
          </cell>
          <cell r="BD183">
            <v>325.7622686835</v>
          </cell>
          <cell r="BE183">
            <v>424.01022944041</v>
          </cell>
          <cell r="BH183">
            <v>0</v>
          </cell>
          <cell r="BI183">
            <v>138.19999999999999</v>
          </cell>
          <cell r="BJ183">
            <v>138.19999999999999</v>
          </cell>
          <cell r="BK183">
            <v>138.19999999999999</v>
          </cell>
          <cell r="BL183">
            <v>138.19999999999999</v>
          </cell>
          <cell r="BM183">
            <v>277.27849500000002</v>
          </cell>
          <cell r="BN183">
            <v>277.27849500000002</v>
          </cell>
          <cell r="BQ183">
            <v>4.9000000000000004</v>
          </cell>
          <cell r="BR183">
            <v>-33.29999999999999</v>
          </cell>
          <cell r="BS183">
            <v>-33.29999999999999</v>
          </cell>
          <cell r="BT183">
            <v>-15.399999999999991</v>
          </cell>
          <cell r="BU183">
            <v>73.412268683500002</v>
          </cell>
          <cell r="BV183">
            <v>48.483773683499976</v>
          </cell>
          <cell r="BW183">
            <v>146.73173444040998</v>
          </cell>
          <cell r="BZ183">
            <v>0.18953741631313256</v>
          </cell>
          <cell r="CA183">
            <v>0.12378332833646967</v>
          </cell>
        </row>
        <row r="184"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109.19289789080555</v>
          </cell>
          <cell r="V184">
            <v>0</v>
          </cell>
          <cell r="W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111.04121000000001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-1.8483121091944525</v>
          </cell>
          <cell r="AW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109.19289789080555</v>
          </cell>
          <cell r="BE184">
            <v>109.19289789080555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111.04121000000001</v>
          </cell>
          <cell r="BN184">
            <v>111.04121000000001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-1.8483121091944525</v>
          </cell>
          <cell r="BW184">
            <v>-1.8483121091944525</v>
          </cell>
        </row>
        <row r="185">
          <cell r="Q185">
            <v>9.8321486897529002</v>
          </cell>
          <cell r="R185">
            <v>11.969192138902438</v>
          </cell>
          <cell r="S185">
            <v>3.9755527228100003</v>
          </cell>
          <cell r="T185">
            <v>1.608286515561961</v>
          </cell>
          <cell r="U185">
            <v>11.047212978493802</v>
          </cell>
          <cell r="V185">
            <v>5.8656877307778501</v>
          </cell>
          <cell r="W185">
            <v>22.556142154329997</v>
          </cell>
          <cell r="X185">
            <v>12.998436634050623</v>
          </cell>
          <cell r="Y185">
            <v>6.4403356636901039</v>
          </cell>
          <cell r="Z185">
            <v>1.2586452902</v>
          </cell>
          <cell r="AA185">
            <v>102.02637491710546</v>
          </cell>
          <cell r="AB185">
            <v>0.11528057547271719</v>
          </cell>
          <cell r="AC185" t="e">
            <v>#VALUE!</v>
          </cell>
          <cell r="AD185">
            <v>0.11528057547271719</v>
          </cell>
          <cell r="AE185">
            <v>3.5389999999999997</v>
          </cell>
          <cell r="AF185">
            <v>4.2442580924855484</v>
          </cell>
          <cell r="AG185">
            <v>21.13</v>
          </cell>
          <cell r="AH185">
            <v>16.222999999999999</v>
          </cell>
          <cell r="AI185">
            <v>6.2759089595375706</v>
          </cell>
          <cell r="AJ185">
            <v>8.320930635838149</v>
          </cell>
          <cell r="AK185">
            <v>18.117890173410402</v>
          </cell>
          <cell r="AL185">
            <v>5.2017890173410404</v>
          </cell>
          <cell r="AP185">
            <v>8.5605486075889345</v>
          </cell>
          <cell r="AQ185">
            <v>-1.869072301538699</v>
          </cell>
          <cell r="AR185">
            <v>-11.297851310247099</v>
          </cell>
          <cell r="AT185">
            <v>-2.3003562367275698</v>
          </cell>
          <cell r="AU185">
            <v>-6.7126441202761882</v>
          </cell>
          <cell r="AV185">
            <v>-7.0706771949166001</v>
          </cell>
          <cell r="AW185">
            <v>0.66389871343680973</v>
          </cell>
          <cell r="AY185">
            <v>14.474734398535784</v>
          </cell>
          <cell r="AZ185">
            <v>24.306883088288686</v>
          </cell>
          <cell r="BA185">
            <v>36.276075227191122</v>
          </cell>
          <cell r="BB185">
            <v>40.251627950001122</v>
          </cell>
          <cell r="BC185">
            <v>41.859914465563087</v>
          </cell>
          <cell r="BD185">
            <v>52.90712744405689</v>
          </cell>
          <cell r="BE185">
            <v>58.77281517483474</v>
          </cell>
          <cell r="BH185">
            <v>7.783258092485549</v>
          </cell>
          <cell r="BI185">
            <v>28.913258092485549</v>
          </cell>
          <cell r="BJ185">
            <v>45.136258092485548</v>
          </cell>
          <cell r="BK185">
            <v>51.412167052023108</v>
          </cell>
          <cell r="BL185">
            <v>59.73309768786126</v>
          </cell>
          <cell r="BM185">
            <v>77.850987861271676</v>
          </cell>
          <cell r="BN185">
            <v>83.052776878612718</v>
          </cell>
          <cell r="BQ185">
            <v>6.6914763060502338</v>
          </cell>
          <cell r="BR185">
            <v>-4.6063750041968614</v>
          </cell>
          <cell r="BS185">
            <v>-8.860182865294421</v>
          </cell>
          <cell r="BT185">
            <v>-11.160539102021989</v>
          </cell>
          <cell r="BU185">
            <v>-17.873183222298174</v>
          </cell>
          <cell r="BV185">
            <v>-24.943860417214786</v>
          </cell>
          <cell r="BW185">
            <v>-24.279961703777978</v>
          </cell>
          <cell r="BZ185">
            <v>3.7493194909025564E-2</v>
          </cell>
          <cell r="CA185">
            <v>5.3501893224681248E-2</v>
          </cell>
        </row>
        <row r="188">
          <cell r="Q188">
            <v>1562.7831531930278</v>
          </cell>
          <cell r="R188">
            <v>1335.5517192517016</v>
          </cell>
          <cell r="S188">
            <v>1459.047491855642</v>
          </cell>
          <cell r="T188">
            <v>1159.3107929749726</v>
          </cell>
          <cell r="U188">
            <v>1597.5626542380755</v>
          </cell>
          <cell r="V188">
            <v>1158.6352938180446</v>
          </cell>
          <cell r="W188">
            <v>1776.2541291407799</v>
          </cell>
          <cell r="X188">
            <v>1148.16500459793</v>
          </cell>
          <cell r="Y188">
            <v>1326.2427183671002</v>
          </cell>
          <cell r="Z188">
            <v>1444.4205285488624</v>
          </cell>
          <cell r="AA188">
            <v>16173.372973017389</v>
          </cell>
          <cell r="AB188">
            <v>14.480122042055168</v>
          </cell>
          <cell r="AC188" t="e">
            <v>#VALUE!</v>
          </cell>
          <cell r="AD188">
            <v>14.606218679749187</v>
          </cell>
          <cell r="AE188">
            <v>1068.756363721712</v>
          </cell>
          <cell r="AF188">
            <v>1031.5777194433952</v>
          </cell>
          <cell r="AG188">
            <v>1690.6351448769883</v>
          </cell>
          <cell r="AH188">
            <v>1358.7798698023994</v>
          </cell>
          <cell r="AI188">
            <v>1374.4917745222101</v>
          </cell>
          <cell r="AJ188">
            <v>1179.3930006395633</v>
          </cell>
          <cell r="AK188">
            <v>1534.3171599107404</v>
          </cell>
          <cell r="AP188">
            <v>71.364277281834575</v>
          </cell>
          <cell r="AQ188">
            <v>33.701126584312306</v>
          </cell>
          <cell r="AR188">
            <v>-127.85199168396048</v>
          </cell>
          <cell r="AS188">
            <v>-23.228150550697819</v>
          </cell>
          <cell r="AT188">
            <v>84.555717333431858</v>
          </cell>
          <cell r="AU188">
            <v>-20.082207664590669</v>
          </cell>
          <cell r="AV188">
            <v>63.245494327335109</v>
          </cell>
          <cell r="AY188">
            <v>2205.399487031254</v>
          </cell>
          <cell r="AZ188">
            <v>3768.1826402242814</v>
          </cell>
          <cell r="BA188">
            <v>5103.7343594759841</v>
          </cell>
          <cell r="BB188">
            <v>6562.7818513316261</v>
          </cell>
          <cell r="BC188">
            <v>7722.0926443065991</v>
          </cell>
          <cell r="BD188">
            <v>9319.6552985446742</v>
          </cell>
          <cell r="BE188">
            <v>10478.290592362719</v>
          </cell>
          <cell r="BH188">
            <v>2100.3340831651071</v>
          </cell>
          <cell r="BI188">
            <v>3790.969228042095</v>
          </cell>
          <cell r="BJ188">
            <v>5149.7490978444939</v>
          </cell>
          <cell r="BK188">
            <v>6524.240872366704</v>
          </cell>
          <cell r="BL188">
            <v>7703.633873006268</v>
          </cell>
          <cell r="BM188">
            <v>9237.951032917008</v>
          </cell>
          <cell r="BN188">
            <v>9237.951032917008</v>
          </cell>
          <cell r="BQ188">
            <v>105.06540386614701</v>
          </cell>
          <cell r="BR188">
            <v>-22.786587817813107</v>
          </cell>
          <cell r="BS188">
            <v>-46.014738368510578</v>
          </cell>
          <cell r="BT188">
            <v>38.540978964921635</v>
          </cell>
          <cell r="BU188">
            <v>18.458771300331165</v>
          </cell>
          <cell r="BV188">
            <v>81.704265627666246</v>
          </cell>
          <cell r="BW188">
            <v>1240.3395594457106</v>
          </cell>
          <cell r="BZ188">
            <v>6.9165436268801814</v>
          </cell>
          <cell r="CA188">
            <v>6.9000104275418552</v>
          </cell>
        </row>
        <row r="189">
          <cell r="Q189">
            <v>1268.7220575171</v>
          </cell>
          <cell r="R189">
            <v>1092.9445943212645</v>
          </cell>
          <cell r="S189">
            <v>1295.417872444752</v>
          </cell>
          <cell r="T189">
            <v>1014.5812168482155</v>
          </cell>
          <cell r="U189">
            <v>1354.7337588262978</v>
          </cell>
          <cell r="V189">
            <v>960.02224971059331</v>
          </cell>
          <cell r="W189">
            <v>1265.1986597871232</v>
          </cell>
          <cell r="X189">
            <v>936.90342965859668</v>
          </cell>
          <cell r="Y189">
            <v>1228.3875718281001</v>
          </cell>
          <cell r="Z189">
            <v>1156.9326777232959</v>
          </cell>
          <cell r="AA189">
            <v>13489.213309872008</v>
          </cell>
          <cell r="AB189">
            <v>12.122117719974254</v>
          </cell>
          <cell r="AC189" t="e">
            <v>#VALUE!</v>
          </cell>
          <cell r="AD189">
            <v>12.248214357668274</v>
          </cell>
          <cell r="AE189">
            <v>929.45947908848927</v>
          </cell>
          <cell r="AF189">
            <v>892.92130767706817</v>
          </cell>
          <cell r="AG189">
            <v>1360.775263643369</v>
          </cell>
          <cell r="AH189">
            <v>1117.5272050139802</v>
          </cell>
          <cell r="AI189">
            <v>1194.5268260458204</v>
          </cell>
          <cell r="AJ189">
            <v>1015.6999489663854</v>
          </cell>
          <cell r="AK189">
            <v>1339.5282498029148</v>
          </cell>
          <cell r="AP189">
            <v>72.717097568724057</v>
          </cell>
          <cell r="AQ189">
            <v>20.271336872389384</v>
          </cell>
          <cell r="AR189">
            <v>-92.05320612626906</v>
          </cell>
          <cell r="AS189">
            <v>-24.582610692715662</v>
          </cell>
          <cell r="AT189">
            <v>100.89104639893162</v>
          </cell>
          <cell r="AU189">
            <v>-1.1187321181698735</v>
          </cell>
          <cell r="AV189">
            <v>15.205509023383001</v>
          </cell>
          <cell r="AY189">
            <v>1915.3692212066708</v>
          </cell>
          <cell r="AZ189">
            <v>3184.0912787237703</v>
          </cell>
          <cell r="BA189">
            <v>4277.0358730450353</v>
          </cell>
          <cell r="BB189">
            <v>5572.4537454897873</v>
          </cell>
          <cell r="BC189">
            <v>6587.0349623380034</v>
          </cell>
          <cell r="BD189">
            <v>7941.7687211643006</v>
          </cell>
          <cell r="BE189">
            <v>8901.7909708748939</v>
          </cell>
          <cell r="BH189">
            <v>1822.3807867655573</v>
          </cell>
          <cell r="BI189">
            <v>3183.1560504089261</v>
          </cell>
          <cell r="BJ189">
            <v>4300.6832554229059</v>
          </cell>
          <cell r="BK189">
            <v>5495.2100814687265</v>
          </cell>
          <cell r="BL189">
            <v>6510.9100304351123</v>
          </cell>
          <cell r="BM189">
            <v>7850.4382802380269</v>
          </cell>
          <cell r="BN189">
            <v>7850.4382802380269</v>
          </cell>
          <cell r="BQ189">
            <v>92.988434441113299</v>
          </cell>
          <cell r="BR189">
            <v>0.93522831484444424</v>
          </cell>
          <cell r="BS189">
            <v>-23.647382377871011</v>
          </cell>
          <cell r="BT189">
            <v>77.243664021060852</v>
          </cell>
          <cell r="BU189">
            <v>76.124931902891007</v>
          </cell>
          <cell r="BV189">
            <v>91.330440926273695</v>
          </cell>
          <cell r="BW189">
            <v>1051.352690636867</v>
          </cell>
          <cell r="BZ189">
            <v>5.8998922685013762</v>
          </cell>
          <cell r="CA189">
            <v>5.8317084954165219</v>
          </cell>
        </row>
        <row r="190">
          <cell r="Q190">
            <v>229.82562720125335</v>
          </cell>
          <cell r="R190">
            <v>231.78627338494337</v>
          </cell>
          <cell r="S190">
            <v>220.36962725388335</v>
          </cell>
          <cell r="T190">
            <v>260.44324293338332</v>
          </cell>
          <cell r="U190">
            <v>322.04120313933333</v>
          </cell>
          <cell r="V190">
            <v>236.95060855333335</v>
          </cell>
          <cell r="W190">
            <v>239.19305935433331</v>
          </cell>
          <cell r="X190">
            <v>228.78283836333335</v>
          </cell>
          <cell r="Y190">
            <v>240.99025244333333</v>
          </cell>
          <cell r="Z190">
            <v>489.89481366878056</v>
          </cell>
          <cell r="AA190">
            <v>3086.9989706022366</v>
          </cell>
          <cell r="AB190">
            <v>2.8239336017217149</v>
          </cell>
          <cell r="AC190" t="str">
            <v xml:space="preserve"> </v>
          </cell>
          <cell r="AD190">
            <v>2.8239336017217149</v>
          </cell>
          <cell r="AE190">
            <v>136.05759002946508</v>
          </cell>
          <cell r="AF190">
            <v>235.99584037193952</v>
          </cell>
          <cell r="AG190">
            <v>253.06730158728695</v>
          </cell>
          <cell r="AH190">
            <v>238.41410385292349</v>
          </cell>
          <cell r="AI190">
            <v>234.579779344998</v>
          </cell>
          <cell r="AJ190">
            <v>263.55543885477232</v>
          </cell>
          <cell r="AK190">
            <v>313.56136992002473</v>
          </cell>
          <cell r="AP190">
            <v>26.681482223868272</v>
          </cell>
          <cell r="AQ190">
            <v>-12.013488318946202</v>
          </cell>
          <cell r="AR190">
            <v>-23.241674386033594</v>
          </cell>
          <cell r="AS190">
            <v>-6.6278304679801181</v>
          </cell>
          <cell r="AT190">
            <v>-14.210152091114651</v>
          </cell>
          <cell r="AU190">
            <v>-3.1121959213890023</v>
          </cell>
          <cell r="AV190">
            <v>8.4798332193086026</v>
          </cell>
          <cell r="AY190">
            <v>386.72142430632664</v>
          </cell>
          <cell r="AZ190">
            <v>616.54705150758002</v>
          </cell>
          <cell r="BA190">
            <v>848.33332489252336</v>
          </cell>
          <cell r="BB190">
            <v>1068.7029521464067</v>
          </cell>
          <cell r="BC190">
            <v>1329.14619507979</v>
          </cell>
          <cell r="BD190">
            <v>1651.1873982191232</v>
          </cell>
          <cell r="BE190">
            <v>1888.1380067724565</v>
          </cell>
          <cell r="BH190">
            <v>372.05343040140463</v>
          </cell>
          <cell r="BI190">
            <v>625.12073198869155</v>
          </cell>
          <cell r="BJ190">
            <v>863.53483584161506</v>
          </cell>
          <cell r="BK190">
            <v>1098.114615186613</v>
          </cell>
          <cell r="BL190">
            <v>1361.6700540413854</v>
          </cell>
          <cell r="BM190">
            <v>1675.2314239614102</v>
          </cell>
          <cell r="BN190">
            <v>1675.2314239614102</v>
          </cell>
          <cell r="BQ190">
            <v>14.667993904922014</v>
          </cell>
          <cell r="BR190">
            <v>-8.5736804811115235</v>
          </cell>
          <cell r="BS190">
            <v>-15.201510949091698</v>
          </cell>
          <cell r="BT190">
            <v>-29.411663040206349</v>
          </cell>
          <cell r="BU190">
            <v>-32.523858961595352</v>
          </cell>
          <cell r="BV190">
            <v>-24.044025742286976</v>
          </cell>
          <cell r="BW190">
            <v>212.90658281104629</v>
          </cell>
          <cell r="BZ190">
            <v>1.1904930526246817</v>
          </cell>
          <cell r="CA190">
            <v>1.2196241055379393</v>
          </cell>
        </row>
        <row r="191">
          <cell r="Q191">
            <v>114.93062309356779</v>
          </cell>
          <cell r="R191">
            <v>97.577095191947578</v>
          </cell>
          <cell r="S191">
            <v>99.839122443596665</v>
          </cell>
          <cell r="T191">
            <v>80.184636532315565</v>
          </cell>
          <cell r="U191">
            <v>78.343778427148891</v>
          </cell>
          <cell r="V191">
            <v>99.025721802846675</v>
          </cell>
          <cell r="W191">
            <v>101.61939423679334</v>
          </cell>
          <cell r="X191">
            <v>104.04936530497446</v>
          </cell>
          <cell r="Y191">
            <v>111.93020796266667</v>
          </cell>
          <cell r="Z191">
            <v>99.254814024515426</v>
          </cell>
          <cell r="AA191">
            <v>1168.2704795129862</v>
          </cell>
          <cell r="AB191">
            <v>0.32142097994371183</v>
          </cell>
          <cell r="AC191">
            <v>0.12609663769402049</v>
          </cell>
          <cell r="AD191">
            <v>0.44751761763773235</v>
          </cell>
          <cell r="AE191">
            <v>38.699802558668416</v>
          </cell>
          <cell r="AF191">
            <v>119.90133607843137</v>
          </cell>
          <cell r="AG191">
            <v>90.284681960784297</v>
          </cell>
          <cell r="AH191">
            <v>72.295434640522842</v>
          </cell>
          <cell r="AI191">
            <v>91.401886405228737</v>
          </cell>
          <cell r="AJ191">
            <v>98.853333464052255</v>
          </cell>
          <cell r="AK191">
            <v>94.987434744842744</v>
          </cell>
          <cell r="AP191">
            <v>30.696783632878258</v>
          </cell>
          <cell r="AQ191">
            <v>-7.7822017773646905</v>
          </cell>
          <cell r="AR191">
            <v>24.645941132783491</v>
          </cell>
          <cell r="AS191">
            <v>25.281660551424736</v>
          </cell>
          <cell r="AT191">
            <v>8.4372360383679279</v>
          </cell>
          <cell r="AU191">
            <v>-18.66869693173669</v>
          </cell>
          <cell r="AV191">
            <v>-16.643656317693853</v>
          </cell>
          <cell r="AY191">
            <v>181.51572049261335</v>
          </cell>
          <cell r="AZ191">
            <v>296.44634358618111</v>
          </cell>
          <cell r="BA191">
            <v>394.02343877812871</v>
          </cell>
          <cell r="BB191">
            <v>493.8625612217254</v>
          </cell>
          <cell r="BC191">
            <v>574.04719775404101</v>
          </cell>
          <cell r="BD191">
            <v>652.3909761811899</v>
          </cell>
          <cell r="BE191">
            <v>751.41669798403655</v>
          </cell>
          <cell r="BH191">
            <v>158.60113863709981</v>
          </cell>
          <cell r="BI191">
            <v>248.88582059788411</v>
          </cell>
          <cell r="BJ191">
            <v>321.18125523840695</v>
          </cell>
          <cell r="BK191">
            <v>412.58314164363571</v>
          </cell>
          <cell r="BL191">
            <v>511.43647510768795</v>
          </cell>
          <cell r="BM191">
            <v>606.42390985253064</v>
          </cell>
          <cell r="BN191">
            <v>606.42390985253064</v>
          </cell>
          <cell r="BQ191">
            <v>22.914581855513553</v>
          </cell>
          <cell r="BR191">
            <v>47.560522988297038</v>
          </cell>
          <cell r="BS191">
            <v>72.842183539721773</v>
          </cell>
          <cell r="BT191">
            <v>81.279419578089701</v>
          </cell>
          <cell r="BU191">
            <v>62.61072264635299</v>
          </cell>
          <cell r="BV191">
            <v>45.967066328659257</v>
          </cell>
          <cell r="BW191">
            <v>144.9927881315059</v>
          </cell>
          <cell r="BZ191">
            <v>0.51416405759926775</v>
          </cell>
          <cell r="CA191">
            <v>0.45808472591535199</v>
          </cell>
        </row>
        <row r="192">
          <cell r="Q192">
            <v>26.136318601111117</v>
          </cell>
          <cell r="R192">
            <v>28.111831709090907</v>
          </cell>
          <cell r="S192">
            <v>10.912967109</v>
          </cell>
          <cell r="T192">
            <v>10.992378753888888</v>
          </cell>
          <cell r="U192">
            <v>12.36558303222222</v>
          </cell>
          <cell r="V192">
            <v>49.993232800000001</v>
          </cell>
          <cell r="W192">
            <v>32.539151746666668</v>
          </cell>
          <cell r="X192">
            <v>28.857724697777776</v>
          </cell>
          <cell r="Y192">
            <v>28.824999999999999</v>
          </cell>
          <cell r="Z192">
            <v>28.824999999999999</v>
          </cell>
          <cell r="AA192">
            <v>316.25375747975755</v>
          </cell>
          <cell r="AB192">
            <v>0.32142097994371183</v>
          </cell>
          <cell r="AC192">
            <v>0.12609663769402049</v>
          </cell>
          <cell r="AD192">
            <v>0.44751761763773235</v>
          </cell>
          <cell r="AE192">
            <v>0.38659411764705881</v>
          </cell>
          <cell r="AF192">
            <v>29.059669411764705</v>
          </cell>
          <cell r="AG192">
            <v>6.7430152941176473</v>
          </cell>
          <cell r="AH192">
            <v>6.4093235294117639</v>
          </cell>
          <cell r="AI192">
            <v>12.415775294117648</v>
          </cell>
          <cell r="AJ192">
            <v>22.467222352941175</v>
          </cell>
          <cell r="AK192">
            <v>29.995634117647054</v>
          </cell>
          <cell r="AP192">
            <v>34.455825252352952</v>
          </cell>
          <cell r="AQ192">
            <v>-5.2075197517646998</v>
          </cell>
          <cell r="AR192">
            <v>19.39330330699347</v>
          </cell>
          <cell r="AS192">
            <v>21.702508179679143</v>
          </cell>
          <cell r="AT192">
            <v>-1.5028081851176474</v>
          </cell>
          <cell r="AU192">
            <v>-11.474843599052287</v>
          </cell>
          <cell r="AV192">
            <v>-17.630051085424832</v>
          </cell>
          <cell r="AY192">
            <v>58.694569030000011</v>
          </cell>
          <cell r="AZ192">
            <v>84.830887631111125</v>
          </cell>
          <cell r="BA192">
            <v>112.94271934020203</v>
          </cell>
          <cell r="BB192">
            <v>123.85568644920204</v>
          </cell>
          <cell r="BC192">
            <v>134.84806520309093</v>
          </cell>
          <cell r="BD192">
            <v>147.21364823531314</v>
          </cell>
          <cell r="BE192">
            <v>197.20688103531313</v>
          </cell>
          <cell r="BH192">
            <v>29.446263529411763</v>
          </cell>
          <cell r="BI192">
            <v>36.189278823529406</v>
          </cell>
          <cell r="BJ192">
            <v>42.598602352941171</v>
          </cell>
          <cell r="BK192">
            <v>55.014377647058822</v>
          </cell>
          <cell r="BL192">
            <v>77.4816</v>
          </cell>
          <cell r="BM192">
            <v>107.47723411764706</v>
          </cell>
          <cell r="BN192">
            <v>107.47723411764706</v>
          </cell>
          <cell r="BQ192">
            <v>29.248305500588248</v>
          </cell>
          <cell r="BR192">
            <v>48.641608807581719</v>
          </cell>
          <cell r="BS192">
            <v>70.344116987260861</v>
          </cell>
          <cell r="BT192">
            <v>68.841308802143217</v>
          </cell>
          <cell r="BU192">
            <v>57.366465203090925</v>
          </cell>
          <cell r="BV192">
            <v>39.736414117666087</v>
          </cell>
          <cell r="BW192">
            <v>89.729646917666074</v>
          </cell>
          <cell r="BZ192">
            <v>0.12078105883192385</v>
          </cell>
          <cell r="CA192">
            <v>6.9398917024855344E-2</v>
          </cell>
        </row>
        <row r="193">
          <cell r="Q193">
            <v>88.794304492456675</v>
          </cell>
          <cell r="R193">
            <v>69.46526348285667</v>
          </cell>
          <cell r="S193">
            <v>88.926155334596658</v>
          </cell>
          <cell r="T193">
            <v>69.192257778426679</v>
          </cell>
          <cell r="U193">
            <v>65.978195394926672</v>
          </cell>
          <cell r="V193">
            <v>49.032489002846667</v>
          </cell>
          <cell r="W193">
            <v>69.080242490126665</v>
          </cell>
          <cell r="X193">
            <v>75.191640607196675</v>
          </cell>
          <cell r="Y193">
            <v>83.105207962666668</v>
          </cell>
          <cell r="Z193">
            <v>70.429814024515423</v>
          </cell>
          <cell r="AA193">
            <v>852.01672203322869</v>
          </cell>
          <cell r="AB193">
            <v>0</v>
          </cell>
          <cell r="AC193">
            <v>0</v>
          </cell>
          <cell r="AD193">
            <v>0</v>
          </cell>
          <cell r="AE193">
            <v>38.313208441021359</v>
          </cell>
          <cell r="AF193">
            <v>90.841666666666669</v>
          </cell>
          <cell r="AG193">
            <v>83.541666666666657</v>
          </cell>
          <cell r="AH193">
            <v>65.886111111111077</v>
          </cell>
          <cell r="AI193">
            <v>78.986111111111086</v>
          </cell>
          <cell r="AJ193">
            <v>76.386111111111077</v>
          </cell>
          <cell r="AK193">
            <v>64.991800627195687</v>
          </cell>
          <cell r="AP193">
            <v>-3.7590416194746936</v>
          </cell>
          <cell r="AQ193">
            <v>-2.5746820255999978</v>
          </cell>
          <cell r="AR193">
            <v>5.2526378257900177</v>
          </cell>
          <cell r="AS193">
            <v>3.5791523717455931</v>
          </cell>
          <cell r="AT193">
            <v>9.9400442234855717</v>
          </cell>
          <cell r="AU193">
            <v>-7.1938533326843981</v>
          </cell>
          <cell r="AV193">
            <v>0.98639476773098522</v>
          </cell>
          <cell r="AY193">
            <v>122.82115146261334</v>
          </cell>
          <cell r="AZ193">
            <v>211.61545595507002</v>
          </cell>
          <cell r="BA193">
            <v>281.08071943792669</v>
          </cell>
          <cell r="BB193">
            <v>370.00687477252336</v>
          </cell>
          <cell r="BC193">
            <v>439.19913255095003</v>
          </cell>
          <cell r="BD193">
            <v>505.17732794587664</v>
          </cell>
          <cell r="BE193">
            <v>554.2098169487233</v>
          </cell>
          <cell r="BH193">
            <v>129.15487510768804</v>
          </cell>
          <cell r="BI193">
            <v>212.6965417743547</v>
          </cell>
          <cell r="BJ193">
            <v>278.58265288546579</v>
          </cell>
          <cell r="BK193">
            <v>357.56876399657688</v>
          </cell>
          <cell r="BL193">
            <v>433.95487510768794</v>
          </cell>
          <cell r="BM193">
            <v>498.94667573488363</v>
          </cell>
          <cell r="BN193">
            <v>498.94667573488363</v>
          </cell>
          <cell r="BQ193">
            <v>-6.3337236450746959</v>
          </cell>
          <cell r="BR193">
            <v>-1.0810858192846786</v>
          </cell>
          <cell r="BS193">
            <v>2.498066552460906</v>
          </cell>
          <cell r="BT193">
            <v>12.438110775946482</v>
          </cell>
          <cell r="BU193">
            <v>5.2442574432620646</v>
          </cell>
          <cell r="BV193">
            <v>6.2306522109930143</v>
          </cell>
          <cell r="BW193">
            <v>55.263141213839674</v>
          </cell>
          <cell r="BZ193">
            <v>0.39338299876734384</v>
          </cell>
          <cell r="CA193">
            <v>0.38868580889049659</v>
          </cell>
        </row>
        <row r="194">
          <cell r="Q194">
            <v>923.96580722227884</v>
          </cell>
          <cell r="R194">
            <v>763.58122574437368</v>
          </cell>
          <cell r="S194">
            <v>975.20912274727209</v>
          </cell>
          <cell r="T194">
            <v>673.95333738251657</v>
          </cell>
          <cell r="U194">
            <v>954.34877725981562</v>
          </cell>
          <cell r="V194">
            <v>624.04591935441329</v>
          </cell>
          <cell r="W194">
            <v>924.38620619599646</v>
          </cell>
          <cell r="X194">
            <v>604.07122599028889</v>
          </cell>
          <cell r="Y194">
            <v>875.46711142210006</v>
          </cell>
          <cell r="Z194">
            <v>567.78305003000003</v>
          </cell>
          <cell r="AA194">
            <v>9233.943859756786</v>
          </cell>
          <cell r="AB194">
            <v>8.9767631383088275</v>
          </cell>
          <cell r="AC194" t="str">
            <v xml:space="preserve"> </v>
          </cell>
          <cell r="AD194">
            <v>8.9767631383088275</v>
          </cell>
          <cell r="AE194">
            <v>754.70208650035579</v>
          </cell>
          <cell r="AF194">
            <v>537.02413122669725</v>
          </cell>
          <cell r="AG194">
            <v>1017.4232800952977</v>
          </cell>
          <cell r="AH194">
            <v>806.81766652053375</v>
          </cell>
          <cell r="AI194">
            <v>868.54516029559363</v>
          </cell>
          <cell r="AJ194">
            <v>653.29117664756075</v>
          </cell>
          <cell r="AK194">
            <v>930.97944513804737</v>
          </cell>
          <cell r="AP194">
            <v>15.338831711977491</v>
          </cell>
          <cell r="AQ194">
            <v>40.067026968700247</v>
          </cell>
          <cell r="AR194">
            <v>-93.457472873018901</v>
          </cell>
          <cell r="AS194">
            <v>-43.236440776160066</v>
          </cell>
          <cell r="AT194">
            <v>106.66396245167846</v>
          </cell>
          <cell r="AU194">
            <v>20.662160734955819</v>
          </cell>
          <cell r="AV194">
            <v>23.369332121768252</v>
          </cell>
          <cell r="AY194">
            <v>1347.1320764077307</v>
          </cell>
          <cell r="AZ194">
            <v>2271.0978836300092</v>
          </cell>
          <cell r="BA194">
            <v>3034.6791093743832</v>
          </cell>
          <cell r="BB194">
            <v>4009.8882321216556</v>
          </cell>
          <cell r="BC194">
            <v>4683.8415695041722</v>
          </cell>
          <cell r="BD194">
            <v>5638.1903467639868</v>
          </cell>
          <cell r="BE194">
            <v>6262.2362661183997</v>
          </cell>
          <cell r="BH194">
            <v>1291.7262177270529</v>
          </cell>
          <cell r="BI194">
            <v>2309.1494978223504</v>
          </cell>
          <cell r="BJ194">
            <v>3115.9671643428842</v>
          </cell>
          <cell r="BK194">
            <v>3984.5123246384778</v>
          </cell>
          <cell r="BL194">
            <v>4637.8035012860391</v>
          </cell>
          <cell r="BM194">
            <v>5568.7829464240867</v>
          </cell>
          <cell r="BN194">
            <v>5568.7829464240867</v>
          </cell>
          <cell r="BQ194">
            <v>55.405858680677731</v>
          </cell>
          <cell r="BR194">
            <v>-38.05161419234107</v>
          </cell>
          <cell r="BS194">
            <v>-81.288054968501086</v>
          </cell>
          <cell r="BT194">
            <v>25.375907483177507</v>
          </cell>
          <cell r="BU194">
            <v>46.038068218133375</v>
          </cell>
          <cell r="BV194">
            <v>69.40740033990005</v>
          </cell>
          <cell r="BW194">
            <v>693.453319694313</v>
          </cell>
          <cell r="BZ194">
            <v>4.195235158277427</v>
          </cell>
          <cell r="CA194">
            <v>4.1539996639632308</v>
          </cell>
        </row>
        <row r="196">
          <cell r="Q196">
            <v>294.0610956759279</v>
          </cell>
          <cell r="R196">
            <v>242.60712493043712</v>
          </cell>
          <cell r="S196">
            <v>163.62961941089</v>
          </cell>
          <cell r="T196">
            <v>144.72957612675719</v>
          </cell>
          <cell r="U196">
            <v>242.82889541177775</v>
          </cell>
          <cell r="V196">
            <v>198.61304410745123</v>
          </cell>
          <cell r="W196">
            <v>511.05546935365669</v>
          </cell>
          <cell r="X196">
            <v>211.26157493933331</v>
          </cell>
          <cell r="Y196">
            <v>97.855146539000003</v>
          </cell>
          <cell r="Z196">
            <v>287.48785082556651</v>
          </cell>
          <cell r="AA196">
            <v>2684.1596631453808</v>
          </cell>
          <cell r="AB196">
            <v>2.3580043220809133</v>
          </cell>
          <cell r="AC196" t="e">
            <v>#VALUE!</v>
          </cell>
          <cell r="AD196">
            <v>2.3580043220809133</v>
          </cell>
          <cell r="AE196">
            <v>139.29688463322262</v>
          </cell>
          <cell r="AF196">
            <v>138.65641176632701</v>
          </cell>
          <cell r="AG196">
            <v>329.85988123361915</v>
          </cell>
          <cell r="AH196">
            <v>241.25266478841922</v>
          </cell>
          <cell r="AI196">
            <v>179.96494847638968</v>
          </cell>
          <cell r="AJ196">
            <v>163.69305167317788</v>
          </cell>
          <cell r="AK196">
            <v>194.7889101078257</v>
          </cell>
          <cell r="AP196">
            <v>-1.3528202868892834</v>
          </cell>
          <cell r="AQ196">
            <v>13.429789711923007</v>
          </cell>
          <cell r="AR196">
            <v>-35.798785557691247</v>
          </cell>
          <cell r="AS196">
            <v>1.3544601420178992</v>
          </cell>
          <cell r="AT196">
            <v>-16.335329065499678</v>
          </cell>
          <cell r="AU196">
            <v>-18.963475546420682</v>
          </cell>
          <cell r="AV196">
            <v>48.039985303952051</v>
          </cell>
          <cell r="AY196">
            <v>290.03026582458335</v>
          </cell>
          <cell r="AZ196">
            <v>584.09136150051131</v>
          </cell>
          <cell r="BA196">
            <v>826.69848643094838</v>
          </cell>
          <cell r="BB196">
            <v>990.32810584183846</v>
          </cell>
          <cell r="BC196">
            <v>1135.0576819685957</v>
          </cell>
          <cell r="BD196">
            <v>1377.8865773803732</v>
          </cell>
          <cell r="BE196">
            <v>1576.4996214878245</v>
          </cell>
          <cell r="BH196">
            <v>277.95329639954963</v>
          </cell>
          <cell r="BI196">
            <v>607.81317763316883</v>
          </cell>
          <cell r="BJ196">
            <v>849.06584242158806</v>
          </cell>
          <cell r="BK196">
            <v>1029.0307908979776</v>
          </cell>
          <cell r="BL196">
            <v>1192.7238425711555</v>
          </cell>
          <cell r="BM196">
            <v>1387.5127526789815</v>
          </cell>
          <cell r="BN196">
            <v>1387.5127526789815</v>
          </cell>
          <cell r="BQ196">
            <v>12.07696942503371</v>
          </cell>
          <cell r="BR196">
            <v>-23.721816132657551</v>
          </cell>
          <cell r="BS196">
            <v>-22.367355990639567</v>
          </cell>
          <cell r="BT196">
            <v>-38.702685056139217</v>
          </cell>
          <cell r="BU196">
            <v>-57.666160602559842</v>
          </cell>
          <cell r="BV196">
            <v>-9.6261752986083593</v>
          </cell>
          <cell r="BW196">
            <v>188.98686880884293</v>
          </cell>
          <cell r="BZ196">
            <v>1.016651358378805</v>
          </cell>
          <cell r="CA196">
            <v>1.0683019321253338</v>
          </cell>
        </row>
        <row r="197">
          <cell r="Q197">
            <v>250.2770903</v>
          </cell>
          <cell r="R197">
            <v>181.92547436683</v>
          </cell>
          <cell r="S197">
            <v>136.10404965729001</v>
          </cell>
          <cell r="T197">
            <v>66.59179432900001</v>
          </cell>
          <cell r="U197">
            <v>201.49002999999999</v>
          </cell>
          <cell r="V197">
            <v>117.15720660522</v>
          </cell>
          <cell r="W197">
            <v>455.76433764899002</v>
          </cell>
          <cell r="X197">
            <v>119.3005</v>
          </cell>
          <cell r="Y197">
            <v>80.678799999999995</v>
          </cell>
          <cell r="Z197">
            <v>223.83</v>
          </cell>
          <cell r="AA197">
            <v>2034.9541098073298</v>
          </cell>
          <cell r="AB197">
            <v>1.725590518563513</v>
          </cell>
          <cell r="AC197" t="str">
            <v xml:space="preserve"> </v>
          </cell>
          <cell r="AD197">
            <v>1.725590518563513</v>
          </cell>
          <cell r="AE197">
            <v>105.5949751885439</v>
          </cell>
          <cell r="AF197">
            <v>83.460269798793149</v>
          </cell>
          <cell r="AG197">
            <v>259.77615401441949</v>
          </cell>
          <cell r="AH197">
            <v>167.34054464170501</v>
          </cell>
          <cell r="AI197">
            <v>133.32951094867099</v>
          </cell>
          <cell r="AJ197">
            <v>88.77389837829439</v>
          </cell>
          <cell r="AK197">
            <v>161.08700066314699</v>
          </cell>
          <cell r="AP197">
            <v>2.2549181114560923</v>
          </cell>
          <cell r="AQ197">
            <v>10.524663801206856</v>
          </cell>
          <cell r="AR197">
            <v>-9.499063714419492</v>
          </cell>
          <cell r="AS197">
            <v>14.584929725124994</v>
          </cell>
          <cell r="AT197">
            <v>2.7745387086190192</v>
          </cell>
          <cell r="AU197">
            <v>-22.182104049294381</v>
          </cell>
          <cell r="AV197">
            <v>40.403029336852995</v>
          </cell>
          <cell r="AY197">
            <v>201.8348269</v>
          </cell>
          <cell r="AZ197">
            <v>452.11191719999999</v>
          </cell>
          <cell r="BA197">
            <v>634.03739156683002</v>
          </cell>
          <cell r="BB197">
            <v>770.14144122412006</v>
          </cell>
          <cell r="BC197">
            <v>836.73323555312004</v>
          </cell>
          <cell r="BD197">
            <v>1038.22326555312</v>
          </cell>
          <cell r="BE197">
            <v>1155.3804721583399</v>
          </cell>
          <cell r="BH197">
            <v>189.05524498733706</v>
          </cell>
          <cell r="BI197">
            <v>448.83139900175655</v>
          </cell>
          <cell r="BJ197">
            <v>616.17194364346153</v>
          </cell>
          <cell r="BK197">
            <v>749.50145459213252</v>
          </cell>
          <cell r="BL197">
            <v>838.27535297042687</v>
          </cell>
          <cell r="BM197">
            <v>999.36235363357389</v>
          </cell>
          <cell r="BN197">
            <v>999.36235363357389</v>
          </cell>
          <cell r="BQ197">
            <v>12.779581912662934</v>
          </cell>
          <cell r="BR197">
            <v>3.2805181982434419</v>
          </cell>
          <cell r="BS197">
            <v>17.865447923368492</v>
          </cell>
          <cell r="BT197">
            <v>20.63998663198754</v>
          </cell>
          <cell r="BU197">
            <v>-1.5421174173068266</v>
          </cell>
          <cell r="BV197">
            <v>38.860911919546083</v>
          </cell>
          <cell r="BW197">
            <v>156.01811852476601</v>
          </cell>
          <cell r="BZ197">
            <v>0.74944735764477921</v>
          </cell>
          <cell r="CA197">
            <v>0.75082860530469142</v>
          </cell>
        </row>
        <row r="198">
          <cell r="Q198">
            <v>43.784005375927912</v>
          </cell>
          <cell r="R198">
            <v>60.681650563607135</v>
          </cell>
          <cell r="S198">
            <v>27.525569753600006</v>
          </cell>
          <cell r="T198">
            <v>78.137781797757199</v>
          </cell>
          <cell r="U198">
            <v>41.338865411777768</v>
          </cell>
          <cell r="V198">
            <v>81.455837502231233</v>
          </cell>
          <cell r="W198">
            <v>55.291131704666668</v>
          </cell>
          <cell r="X198">
            <v>91.961074939333315</v>
          </cell>
          <cell r="Y198">
            <v>17.176346539000001</v>
          </cell>
          <cell r="Z198">
            <v>63.657850825566527</v>
          </cell>
          <cell r="AA198">
            <v>649.205553338051</v>
          </cell>
          <cell r="AB198">
            <v>0.63241380351740051</v>
          </cell>
          <cell r="AC198" t="str">
            <v xml:space="preserve"> </v>
          </cell>
          <cell r="AD198">
            <v>0.63241380351740051</v>
          </cell>
          <cell r="AE198">
            <v>33.701909444678712</v>
          </cell>
          <cell r="AF198">
            <v>55.196141967533862</v>
          </cell>
          <cell r="AG198">
            <v>70.083727219199687</v>
          </cell>
          <cell r="AH198">
            <v>73.91212014671423</v>
          </cell>
          <cell r="AI198">
            <v>46.635437527718707</v>
          </cell>
          <cell r="AJ198">
            <v>74.9191532948835</v>
          </cell>
          <cell r="AK198">
            <v>33.701909444678712</v>
          </cell>
          <cell r="AP198">
            <v>-3.6077383983453757</v>
          </cell>
          <cell r="AQ198">
            <v>2.9051259107161442</v>
          </cell>
          <cell r="AR198">
            <v>-26.299721843271776</v>
          </cell>
          <cell r="AS198">
            <v>-13.230469583107094</v>
          </cell>
          <cell r="AT198">
            <v>-19.109867774118701</v>
          </cell>
          <cell r="AU198">
            <v>3.2186285028736989</v>
          </cell>
          <cell r="AV198">
            <v>7.6369559670990554</v>
          </cell>
          <cell r="AY198">
            <v>88.195438924583343</v>
          </cell>
          <cell r="AZ198">
            <v>131.97944430051126</v>
          </cell>
          <cell r="BA198">
            <v>192.66109486411841</v>
          </cell>
          <cell r="BB198">
            <v>220.18666461771841</v>
          </cell>
          <cell r="BC198">
            <v>298.32444641547562</v>
          </cell>
          <cell r="BD198">
            <v>339.66331182725338</v>
          </cell>
          <cell r="BE198">
            <v>421.11914932948463</v>
          </cell>
          <cell r="BH198">
            <v>88.898051412212567</v>
          </cell>
          <cell r="BI198">
            <v>158.98177863141225</v>
          </cell>
          <cell r="BJ198">
            <v>232.89389877812647</v>
          </cell>
          <cell r="BK198">
            <v>279.52933630584516</v>
          </cell>
          <cell r="BL198">
            <v>354.44848960072864</v>
          </cell>
          <cell r="BM198">
            <v>388.15039904540737</v>
          </cell>
          <cell r="BN198">
            <v>388.15039904540737</v>
          </cell>
          <cell r="BQ198">
            <v>-0.70261248762922435</v>
          </cell>
          <cell r="BR198">
            <v>-27.002334330900993</v>
          </cell>
          <cell r="BS198">
            <v>-40.232803914008059</v>
          </cell>
          <cell r="BT198">
            <v>-59.342671688126757</v>
          </cell>
          <cell r="BU198">
            <v>-56.124043185253015</v>
          </cell>
          <cell r="BV198">
            <v>-48.487087218153988</v>
          </cell>
          <cell r="BW198">
            <v>32.968750284077259</v>
          </cell>
          <cell r="BZ198">
            <v>0.26720400073402589</v>
          </cell>
          <cell r="CA198">
            <v>0.31747332682064217</v>
          </cell>
        </row>
        <row r="201">
          <cell r="Q201">
            <v>-453.36060913068718</v>
          </cell>
          <cell r="R201">
            <v>-200.99598413182298</v>
          </cell>
          <cell r="S201">
            <v>-282.85149968235692</v>
          </cell>
          <cell r="T201">
            <v>211.58693265500938</v>
          </cell>
          <cell r="U201">
            <v>-101.53025537148301</v>
          </cell>
          <cell r="V201">
            <v>354.6165870373809</v>
          </cell>
          <cell r="W201">
            <v>-492.70167044281538</v>
          </cell>
          <cell r="X201">
            <v>179.51424757188079</v>
          </cell>
          <cell r="Y201">
            <v>-386.7501104948301</v>
          </cell>
          <cell r="Z201">
            <v>-20.858405670287311</v>
          </cell>
          <cell r="AA201">
            <v>-2588.1556149846056</v>
          </cell>
          <cell r="AB201">
            <v>-2.3932970142848156</v>
          </cell>
          <cell r="AC201" t="e">
            <v>#VALUE!</v>
          </cell>
          <cell r="AD201">
            <v>-2.5193936519788345</v>
          </cell>
          <cell r="AE201">
            <v>-342.42051332934034</v>
          </cell>
          <cell r="AF201">
            <v>406.54498249970561</v>
          </cell>
          <cell r="AG201">
            <v>-666.02484487698825</v>
          </cell>
          <cell r="AH201">
            <v>-139.50961375217958</v>
          </cell>
          <cell r="AI201">
            <v>-349.43378398148525</v>
          </cell>
          <cell r="AJ201">
            <v>139.11951925919243</v>
          </cell>
          <cell r="AK201">
            <v>-147.46399630213136</v>
          </cell>
          <cell r="AP201">
            <v>-57.990141249089447</v>
          </cell>
          <cell r="AQ201">
            <v>-154.3404523005504</v>
          </cell>
          <cell r="AR201">
            <v>212.66423574630107</v>
          </cell>
          <cell r="AS201">
            <v>-61.486370379643404</v>
          </cell>
          <cell r="AT201">
            <v>66.582284299128332</v>
          </cell>
          <cell r="AU201">
            <v>72.467413395816948</v>
          </cell>
          <cell r="AV201">
            <v>45.933740930648355</v>
          </cell>
          <cell r="AY201">
            <v>-148.20612437927457</v>
          </cell>
          <cell r="AZ201">
            <v>-601.56673350996107</v>
          </cell>
          <cell r="BA201">
            <v>-802.56271764178473</v>
          </cell>
          <cell r="BB201">
            <v>-1085.4142173241407</v>
          </cell>
          <cell r="BC201">
            <v>-873.82728466913341</v>
          </cell>
          <cell r="BD201">
            <v>-975.35754004061528</v>
          </cell>
          <cell r="BE201">
            <v>-620.74095300323438</v>
          </cell>
          <cell r="BH201">
            <v>6.1256000615321682</v>
          </cell>
          <cell r="BI201">
            <v>-601.90037570662298</v>
          </cell>
          <cell r="BJ201">
            <v>-741.40998945880165</v>
          </cell>
          <cell r="BK201">
            <v>-1090.8437734402869</v>
          </cell>
          <cell r="BL201">
            <v>-951.72425418109469</v>
          </cell>
          <cell r="BM201">
            <v>-1099.1882504832267</v>
          </cell>
          <cell r="BN201">
            <v>-1099.1882504832267</v>
          </cell>
          <cell r="BQ201">
            <v>-154.33172444080662</v>
          </cell>
          <cell r="BR201">
            <v>0.33364219666083272</v>
          </cell>
          <cell r="BS201">
            <v>-61.152728182982742</v>
          </cell>
          <cell r="BT201">
            <v>5.4295561161453136</v>
          </cell>
          <cell r="BU201">
            <v>77.8969695119618</v>
          </cell>
          <cell r="BV201">
            <v>123.83071044261146</v>
          </cell>
          <cell r="BW201">
            <v>478.44729747999236</v>
          </cell>
          <cell r="BZ201">
            <v>-0.78267185012709917</v>
          </cell>
          <cell r="CA201">
            <v>-0.85244280637539926</v>
          </cell>
        </row>
        <row r="203">
          <cell r="Q203">
            <v>404.7786453096212</v>
          </cell>
          <cell r="R203">
            <v>265.80763936931908</v>
          </cell>
          <cell r="S203">
            <v>241.58523357122994</v>
          </cell>
          <cell r="T203">
            <v>258.14069976800113</v>
          </cell>
          <cell r="U203">
            <v>246.26153916855324</v>
          </cell>
          <cell r="V203">
            <v>254.81999630365004</v>
          </cell>
          <cell r="W203">
            <v>217.43101778686668</v>
          </cell>
          <cell r="X203">
            <v>294.67137153757579</v>
          </cell>
          <cell r="Y203">
            <v>292.82296226800003</v>
          </cell>
          <cell r="Z203">
            <v>671.79916426696855</v>
          </cell>
          <cell r="AA203">
            <v>3593.7375903045527</v>
          </cell>
          <cell r="AB203" t="e">
            <v>#VALUE!</v>
          </cell>
          <cell r="AC203" t="e">
            <v>#VALUE!</v>
          </cell>
          <cell r="AD203">
            <v>2.6715333763513591</v>
          </cell>
          <cell r="AE203">
            <v>233.55099404603934</v>
          </cell>
          <cell r="AF203">
            <v>376.67698818875624</v>
          </cell>
          <cell r="AG203">
            <v>566.83263536502761</v>
          </cell>
          <cell r="AH203">
            <v>243.77043497050661</v>
          </cell>
          <cell r="AI203">
            <v>212.5075514024339</v>
          </cell>
          <cell r="AJ203">
            <v>245.09899648454331</v>
          </cell>
          <cell r="AK203">
            <v>225.82966824904469</v>
          </cell>
          <cell r="AP203">
            <v>-82.345610499372668</v>
          </cell>
          <cell r="AQ203">
            <v>-82.263050780656215</v>
          </cell>
          <cell r="AR203">
            <v>-162.05399005540642</v>
          </cell>
          <cell r="AS203">
            <v>22.037204398812463</v>
          </cell>
          <cell r="AT203">
            <v>29.077682168796031</v>
          </cell>
          <cell r="AU203">
            <v>13.041703283457821</v>
          </cell>
          <cell r="AV203">
            <v>20.431870919508555</v>
          </cell>
          <cell r="AY203">
            <v>445.61932095476669</v>
          </cell>
          <cell r="AZ203">
            <v>850.39796626438783</v>
          </cell>
          <cell r="BA203">
            <v>1116.2056056337069</v>
          </cell>
          <cell r="BB203">
            <v>1357.7908392049369</v>
          </cell>
          <cell r="BC203">
            <v>1615.9315389729379</v>
          </cell>
          <cell r="BD203">
            <v>1862.1930781414915</v>
          </cell>
          <cell r="BE203">
            <v>2117.0130744451417</v>
          </cell>
          <cell r="BH203">
            <v>610.22798223479549</v>
          </cell>
          <cell r="BI203">
            <v>1177.0606175998232</v>
          </cell>
          <cell r="BJ203">
            <v>1420.8310525703296</v>
          </cell>
          <cell r="BK203">
            <v>1633.3386039727634</v>
          </cell>
          <cell r="BL203">
            <v>1878.4376004573069</v>
          </cell>
          <cell r="BM203">
            <v>2104.2672687063514</v>
          </cell>
          <cell r="BN203">
            <v>2104.2672687063514</v>
          </cell>
          <cell r="BQ203">
            <v>-164.60866128002888</v>
          </cell>
          <cell r="BR203">
            <v>-326.66265133543533</v>
          </cell>
          <cell r="BS203">
            <v>-304.62544693662289</v>
          </cell>
          <cell r="BT203">
            <v>-275.54776476782672</v>
          </cell>
          <cell r="BU203">
            <v>-262.5060614843689</v>
          </cell>
          <cell r="BV203">
            <v>-242.07419056485992</v>
          </cell>
          <cell r="BW203">
            <v>12.745805738790295</v>
          </cell>
          <cell r="BZ203">
            <v>1.4473616805929372</v>
          </cell>
          <cell r="CA203">
            <v>1.6824837789940452</v>
          </cell>
        </row>
        <row r="205">
          <cell r="Q205">
            <v>1967.561798502649</v>
          </cell>
          <cell r="R205">
            <v>1601.3593586210206</v>
          </cell>
          <cell r="S205">
            <v>1700.632725426872</v>
          </cell>
          <cell r="T205">
            <v>1417.4514927429736</v>
          </cell>
          <cell r="U205">
            <v>1843.8241934066289</v>
          </cell>
          <cell r="V205">
            <v>1413.4552901216946</v>
          </cell>
          <cell r="W205">
            <v>1993.6851469276467</v>
          </cell>
          <cell r="X205">
            <v>1442.8363761355058</v>
          </cell>
          <cell r="Y205">
            <v>1619.0656806351003</v>
          </cell>
          <cell r="Z205">
            <v>2116.219692815831</v>
          </cell>
          <cell r="AA205">
            <v>19767.110563321941</v>
          </cell>
          <cell r="AB205" t="e">
            <v>#VALUE!</v>
          </cell>
          <cell r="AC205" t="e">
            <v>#VALUE!</v>
          </cell>
          <cell r="AD205">
            <v>17.277752056100546</v>
          </cell>
          <cell r="AE205">
            <v>1302.3073577677512</v>
          </cell>
          <cell r="AF205">
            <v>1408.2547076321514</v>
          </cell>
          <cell r="AG205">
            <v>2257.467780242016</v>
          </cell>
          <cell r="AH205">
            <v>1602.550304772906</v>
          </cell>
          <cell r="AI205">
            <v>1586.9993259246439</v>
          </cell>
          <cell r="AJ205">
            <v>1424.4919971241065</v>
          </cell>
          <cell r="AK205">
            <v>1760.1468281597852</v>
          </cell>
          <cell r="AP205">
            <v>-10.981333217537895</v>
          </cell>
          <cell r="AQ205">
            <v>-48.561924196343853</v>
          </cell>
          <cell r="AR205">
            <v>-289.90598173936701</v>
          </cell>
          <cell r="AS205">
            <v>-1.1909461518853277</v>
          </cell>
          <cell r="AT205">
            <v>113.63339950222803</v>
          </cell>
          <cell r="AU205">
            <v>-7.0405043811329051</v>
          </cell>
          <cell r="AV205">
            <v>83.677365246843692</v>
          </cell>
          <cell r="AY205">
            <v>2651.0188079860209</v>
          </cell>
          <cell r="AZ205">
            <v>4618.5806064886692</v>
          </cell>
          <cell r="BA205">
            <v>6219.939965109691</v>
          </cell>
          <cell r="BB205">
            <v>7920.5726905365627</v>
          </cell>
          <cell r="BC205">
            <v>9338.0241832795364</v>
          </cell>
          <cell r="BD205">
            <v>11181.848376686165</v>
          </cell>
          <cell r="BE205">
            <v>12595.303666807858</v>
          </cell>
          <cell r="BH205">
            <v>2710.5620653999026</v>
          </cell>
          <cell r="BI205">
            <v>4968.0298456419187</v>
          </cell>
          <cell r="BJ205">
            <v>6570.5801504148239</v>
          </cell>
          <cell r="BK205">
            <v>8157.5794763394679</v>
          </cell>
          <cell r="BL205">
            <v>9582.0714734635749</v>
          </cell>
          <cell r="BM205">
            <v>11342.218301623359</v>
          </cell>
          <cell r="BN205">
            <v>11342.218301623359</v>
          </cell>
          <cell r="BQ205">
            <v>-59.543257413881875</v>
          </cell>
          <cell r="BR205">
            <v>-349.44923915324841</v>
          </cell>
          <cell r="BS205">
            <v>-350.64018530513346</v>
          </cell>
          <cell r="BT205">
            <v>-237.00678580290509</v>
          </cell>
          <cell r="BU205">
            <v>-244.04729018403773</v>
          </cell>
          <cell r="BV205">
            <v>-160.36992493719481</v>
          </cell>
          <cell r="BW205">
            <v>1253.0853651844991</v>
          </cell>
          <cell r="BZ205">
            <v>8.363905307473118</v>
          </cell>
          <cell r="CA205">
            <v>8.5824942065359018</v>
          </cell>
        </row>
        <row r="207">
          <cell r="Q207">
            <v>-858.13925444030838</v>
          </cell>
          <cell r="R207">
            <v>-466.80362350114206</v>
          </cell>
          <cell r="S207">
            <v>-524.43673325358691</v>
          </cell>
          <cell r="T207">
            <v>-46.553767112991636</v>
          </cell>
          <cell r="U207">
            <v>-347.79179454003634</v>
          </cell>
          <cell r="V207">
            <v>99.796590733730909</v>
          </cell>
          <cell r="W207">
            <v>-710.13268822968212</v>
          </cell>
          <cell r="X207">
            <v>-115.15712396569506</v>
          </cell>
          <cell r="Y207">
            <v>-679.57307276283018</v>
          </cell>
          <cell r="Z207">
            <v>-692.65756993725586</v>
          </cell>
          <cell r="AA207">
            <v>-6181.8932052891578</v>
          </cell>
          <cell r="AB207" t="e">
            <v>#VALUE!</v>
          </cell>
          <cell r="AC207" t="e">
            <v>#VALUE!</v>
          </cell>
          <cell r="AD207">
            <v>-5.1909270283301936</v>
          </cell>
          <cell r="AE207">
            <v>-575.97150737537959</v>
          </cell>
          <cell r="AF207">
            <v>29.867994310949371</v>
          </cell>
          <cell r="AG207">
            <v>-1232.857480242016</v>
          </cell>
          <cell r="AH207">
            <v>-383.28004872268616</v>
          </cell>
          <cell r="AI207">
            <v>-561.94133538391907</v>
          </cell>
          <cell r="AJ207">
            <v>-105.97947722535082</v>
          </cell>
          <cell r="AK207">
            <v>-373.29366455117611</v>
          </cell>
          <cell r="AP207">
            <v>24.355469250283022</v>
          </cell>
          <cell r="AQ207">
            <v>-72.077401519894238</v>
          </cell>
          <cell r="AR207">
            <v>374.7182258017076</v>
          </cell>
          <cell r="AS207">
            <v>-83.523574778455895</v>
          </cell>
          <cell r="AT207">
            <v>37.50460213033216</v>
          </cell>
          <cell r="AU207">
            <v>59.425710112359184</v>
          </cell>
          <cell r="AV207">
            <v>25.501870011139772</v>
          </cell>
          <cell r="AY207">
            <v>-593.82544533404143</v>
          </cell>
          <cell r="AZ207">
            <v>-1451.9646997743489</v>
          </cell>
          <cell r="BA207">
            <v>-1918.7683232754916</v>
          </cell>
          <cell r="BB207">
            <v>-2443.2050565290774</v>
          </cell>
          <cell r="BC207">
            <v>-2489.7588236420706</v>
          </cell>
          <cell r="BD207">
            <v>-2837.550618182107</v>
          </cell>
          <cell r="BE207">
            <v>-2737.7540274483763</v>
          </cell>
          <cell r="BH207">
            <v>-604.10238217326332</v>
          </cell>
          <cell r="BI207">
            <v>-1778.9609933064467</v>
          </cell>
          <cell r="BJ207">
            <v>-2162.2410420291317</v>
          </cell>
          <cell r="BK207">
            <v>-2724.1823774130507</v>
          </cell>
          <cell r="BL207">
            <v>-2830.1618546384016</v>
          </cell>
          <cell r="BM207">
            <v>-3203.4555191895788</v>
          </cell>
          <cell r="BN207">
            <v>-3203.4555191895788</v>
          </cell>
          <cell r="BQ207">
            <v>10.276936839222273</v>
          </cell>
          <cell r="BR207">
            <v>326.99629353209616</v>
          </cell>
          <cell r="BS207">
            <v>243.47271875364015</v>
          </cell>
          <cell r="BT207">
            <v>280.97732088397203</v>
          </cell>
          <cell r="BU207">
            <v>340.4030309963307</v>
          </cell>
          <cell r="BV207">
            <v>365.90490100747184</v>
          </cell>
          <cell r="BW207">
            <v>465.70149174120252</v>
          </cell>
          <cell r="BZ207">
            <v>-2.2300335307200356</v>
          </cell>
          <cell r="CA207">
            <v>-2.5349265853694445</v>
          </cell>
        </row>
        <row r="209">
          <cell r="Q209">
            <v>40.036821937128892</v>
          </cell>
          <cell r="R209">
            <v>25.893005499405454</v>
          </cell>
          <cell r="S209">
            <v>5.5265848677800014</v>
          </cell>
          <cell r="T209">
            <v>1.5822323980600004</v>
          </cell>
          <cell r="U209">
            <v>4.3351867676299989</v>
          </cell>
          <cell r="V209">
            <v>31.716771812076669</v>
          </cell>
          <cell r="W209">
            <v>30.122478628093333</v>
          </cell>
          <cell r="X209">
            <v>5.2764389490909096</v>
          </cell>
          <cell r="Y209">
            <v>-1.8040880479999979</v>
          </cell>
          <cell r="Z209">
            <v>-2.3055015394444442</v>
          </cell>
          <cell r="AA209">
            <v>196.03832182802412</v>
          </cell>
          <cell r="AB209">
            <v>0.13664361298893576</v>
          </cell>
          <cell r="AC209">
            <v>4.6182777401568315E-2</v>
          </cell>
          <cell r="AD209">
            <v>0.18282639039050408</v>
          </cell>
          <cell r="AE209">
            <v>14.874000000000001</v>
          </cell>
          <cell r="AF209">
            <v>35.719349956987656</v>
          </cell>
          <cell r="AG209">
            <v>45.633769106525087</v>
          </cell>
          <cell r="AH209">
            <v>29.007659191067077</v>
          </cell>
          <cell r="AI209">
            <v>13.842499999999999</v>
          </cell>
          <cell r="AJ209">
            <v>18.993415301163697</v>
          </cell>
          <cell r="AK209">
            <v>10.192499999999999</v>
          </cell>
          <cell r="AP209">
            <v>-3.6613825587766673</v>
          </cell>
          <cell r="AQ209">
            <v>8.7264231579923432</v>
          </cell>
          <cell r="AR209">
            <v>-5.596947169396195</v>
          </cell>
          <cell r="AS209">
            <v>-3.1146536916616228</v>
          </cell>
          <cell r="AT209">
            <v>-8.3159151322199989</v>
          </cell>
          <cell r="AU209">
            <v>-17.411182903103697</v>
          </cell>
          <cell r="AV209">
            <v>-5.8573132323700001</v>
          </cell>
          <cell r="AY209">
            <v>55.658390556203337</v>
          </cell>
          <cell r="AZ209">
            <v>95.695212493332235</v>
          </cell>
          <cell r="BA209">
            <v>121.58821799273768</v>
          </cell>
          <cell r="BB209">
            <v>127.11480286051768</v>
          </cell>
          <cell r="BC209">
            <v>128.69703525857767</v>
          </cell>
          <cell r="BD209">
            <v>133.03222202620768</v>
          </cell>
          <cell r="BE209">
            <v>164.74899383828435</v>
          </cell>
          <cell r="BH209">
            <v>50.593349956987652</v>
          </cell>
          <cell r="BI209">
            <v>96.227119063512731</v>
          </cell>
          <cell r="BJ209">
            <v>125.23477825457981</v>
          </cell>
          <cell r="BK209">
            <v>139.07727825457982</v>
          </cell>
          <cell r="BL209">
            <v>158.07069355574353</v>
          </cell>
          <cell r="BM209">
            <v>168.26319355574353</v>
          </cell>
          <cell r="BN209">
            <v>168.26319355574353</v>
          </cell>
          <cell r="BQ209">
            <v>5.0650405992156795</v>
          </cell>
          <cell r="BR209">
            <v>-0.53190657018050835</v>
          </cell>
          <cell r="BS209">
            <v>-3.6465602618421329</v>
          </cell>
          <cell r="BT209">
            <v>-11.962475394062128</v>
          </cell>
          <cell r="BU209">
            <v>-29.373658297165818</v>
          </cell>
          <cell r="BV209">
            <v>-35.23097152953585</v>
          </cell>
          <cell r="BW209">
            <v>-3.5141997174591779</v>
          </cell>
          <cell r="BZ209">
            <v>0.11527168864936856</v>
          </cell>
          <cell r="CA209">
            <v>0.14158116180017424</v>
          </cell>
        </row>
        <row r="211">
          <cell r="Q211">
            <v>-898.17607637743731</v>
          </cell>
          <cell r="R211">
            <v>-492.69662900054749</v>
          </cell>
          <cell r="S211">
            <v>-529.96331812136691</v>
          </cell>
          <cell r="T211">
            <v>-48.135999511051637</v>
          </cell>
          <cell r="U211">
            <v>-352.12698130766631</v>
          </cell>
          <cell r="V211">
            <v>68.079818921654237</v>
          </cell>
          <cell r="W211">
            <v>-740.25516685777541</v>
          </cell>
          <cell r="X211">
            <v>-120.43356291478597</v>
          </cell>
          <cell r="Y211">
            <v>-677.76898471483014</v>
          </cell>
          <cell r="Z211">
            <v>-690.35206839781142</v>
          </cell>
          <cell r="AA211">
            <v>-6377.9315271171818</v>
          </cell>
          <cell r="AB211" t="e">
            <v>#VALUE!</v>
          </cell>
          <cell r="AC211" t="e">
            <v>#VALUE!</v>
          </cell>
          <cell r="AD211">
            <v>-5.3737534187206979</v>
          </cell>
          <cell r="AE211">
            <v>-590.84550737537961</v>
          </cell>
          <cell r="AF211">
            <v>-5.8513556460382858</v>
          </cell>
          <cell r="AG211">
            <v>-1278.491249348541</v>
          </cell>
          <cell r="AH211">
            <v>-412.28770791375325</v>
          </cell>
          <cell r="AI211">
            <v>-575.78383538391904</v>
          </cell>
          <cell r="AJ211">
            <v>-124.97289252651451</v>
          </cell>
          <cell r="AK211">
            <v>-383.4861645511761</v>
          </cell>
          <cell r="AP211">
            <v>28.016851809059744</v>
          </cell>
          <cell r="AQ211">
            <v>-80.803824677886581</v>
          </cell>
          <cell r="AR211">
            <v>380.31517297110372</v>
          </cell>
          <cell r="AS211">
            <v>-80.408921086794237</v>
          </cell>
          <cell r="AT211">
            <v>45.82051726255213</v>
          </cell>
          <cell r="AU211">
            <v>76.836893015462877</v>
          </cell>
          <cell r="AV211">
            <v>31.35918324350979</v>
          </cell>
          <cell r="AY211">
            <v>-649.48383589024479</v>
          </cell>
          <cell r="AZ211">
            <v>-1547.6599122676812</v>
          </cell>
          <cell r="BA211">
            <v>-2040.3565412682294</v>
          </cell>
          <cell r="BB211">
            <v>-2570.319859389595</v>
          </cell>
          <cell r="BC211">
            <v>-2618.4558589006483</v>
          </cell>
          <cell r="BD211">
            <v>-2970.5828402083148</v>
          </cell>
          <cell r="BE211">
            <v>-2902.5030212866604</v>
          </cell>
          <cell r="BH211">
            <v>-654.69573213025092</v>
          </cell>
          <cell r="BI211">
            <v>-1875.1881123699593</v>
          </cell>
          <cell r="BJ211">
            <v>-2287.4758202837115</v>
          </cell>
          <cell r="BK211">
            <v>-2863.2596556676308</v>
          </cell>
          <cell r="BL211">
            <v>-2988.2325481941452</v>
          </cell>
          <cell r="BM211">
            <v>-3371.7187127453221</v>
          </cell>
          <cell r="BN211">
            <v>-3371.7187127453221</v>
          </cell>
          <cell r="BQ211">
            <v>5.2118962400065936</v>
          </cell>
          <cell r="BR211">
            <v>327.52820010227668</v>
          </cell>
          <cell r="BS211">
            <v>247.11927901548228</v>
          </cell>
          <cell r="BT211">
            <v>292.93979627803418</v>
          </cell>
          <cell r="BU211">
            <v>369.77668929349653</v>
          </cell>
          <cell r="BV211">
            <v>401.13587253700734</v>
          </cell>
          <cell r="BW211">
            <v>469.21569145866169</v>
          </cell>
          <cell r="BZ211">
            <v>-2.3453052193694042</v>
          </cell>
          <cell r="CA211">
            <v>-2.6765077471696186</v>
          </cell>
        </row>
        <row r="213">
          <cell r="Q213">
            <v>890.21048852006777</v>
          </cell>
          <cell r="R213">
            <v>489.17203684915734</v>
          </cell>
          <cell r="S213">
            <v>526.4204178422068</v>
          </cell>
          <cell r="T213">
            <v>43.394175336371745</v>
          </cell>
          <cell r="U213">
            <v>349.40508194797616</v>
          </cell>
          <cell r="V213">
            <v>-71.192121544294196</v>
          </cell>
          <cell r="W213">
            <v>731.83657163718533</v>
          </cell>
          <cell r="X213">
            <v>67.723031706633833</v>
          </cell>
          <cell r="Y213">
            <v>525.49327769146953</v>
          </cell>
          <cell r="Z213">
            <v>602.33735328808928</v>
          </cell>
          <cell r="AA213">
            <v>4794.4480445924892</v>
          </cell>
          <cell r="AB213" t="e">
            <v>#REF!</v>
          </cell>
          <cell r="AC213" t="e">
            <v>#VALUE!</v>
          </cell>
          <cell r="AD213" t="e">
            <v>#REF!</v>
          </cell>
          <cell r="AE213">
            <v>590.84550737537973</v>
          </cell>
          <cell r="AF213">
            <v>5.8513556460382006</v>
          </cell>
          <cell r="AG213">
            <v>1278.4912493485408</v>
          </cell>
          <cell r="AH213">
            <v>412.28770791375325</v>
          </cell>
          <cell r="AI213">
            <v>575.78383538391915</v>
          </cell>
          <cell r="AJ213">
            <v>124.97289252651456</v>
          </cell>
          <cell r="AK213">
            <v>383.48616455117605</v>
          </cell>
          <cell r="AP213">
            <v>-31.100615840510159</v>
          </cell>
          <cell r="AQ213">
            <v>74.051484136716454</v>
          </cell>
          <cell r="AR213">
            <v>-388.28076082847303</v>
          </cell>
          <cell r="AS213">
            <v>76.884328935404085</v>
          </cell>
          <cell r="AT213">
            <v>-49.363417541712352</v>
          </cell>
          <cell r="AU213">
            <v>-81.578717190142811</v>
          </cell>
          <cell r="AV213">
            <v>-34.081082603199889</v>
          </cell>
          <cell r="AY213">
            <v>846.91361491698945</v>
          </cell>
          <cell r="AZ213">
            <v>1529.8582198376919</v>
          </cell>
          <cell r="BA213">
            <v>2019.030256686849</v>
          </cell>
          <cell r="BB213">
            <v>2545.450674529056</v>
          </cell>
          <cell r="BC213">
            <v>2588.8448498654279</v>
          </cell>
          <cell r="BD213">
            <v>2938.2499318134041</v>
          </cell>
          <cell r="BE213">
            <v>2867.0578102691097</v>
          </cell>
          <cell r="BH213">
            <v>1958.1032157369573</v>
          </cell>
          <cell r="BI213">
            <v>1875.1881123699591</v>
          </cell>
          <cell r="BJ213">
            <v>2287.475820283712</v>
          </cell>
          <cell r="BK213">
            <v>2863.2596556676313</v>
          </cell>
          <cell r="BL213">
            <v>2988.2325481941457</v>
          </cell>
          <cell r="BM213">
            <v>3371.7187127453217</v>
          </cell>
          <cell r="BN213">
            <v>3371.7187127453217</v>
          </cell>
          <cell r="BQ213">
            <v>-1111.1896008199676</v>
          </cell>
          <cell r="BR213">
            <v>-345.32989253226719</v>
          </cell>
          <cell r="BS213">
            <v>-268.44556359686328</v>
          </cell>
          <cell r="BT213">
            <v>-317.80898113857529</v>
          </cell>
          <cell r="BU213">
            <v>-399.38769832871822</v>
          </cell>
          <cell r="BV213">
            <v>-433.46878093191754</v>
          </cell>
          <cell r="BW213">
            <v>-504.66090247621196</v>
          </cell>
          <cell r="BZ213">
            <v>2.3187831553044198</v>
          </cell>
          <cell r="CA213">
            <v>2.6765077471696195</v>
          </cell>
        </row>
        <row r="215">
          <cell r="Q215">
            <v>2.9894620952923319</v>
          </cell>
          <cell r="R215">
            <v>-164.77816799706926</v>
          </cell>
          <cell r="S215">
            <v>-295.41200307049195</v>
          </cell>
          <cell r="T215">
            <v>1.1693489214799122</v>
          </cell>
          <cell r="U215">
            <v>-10.156778040254203</v>
          </cell>
          <cell r="V215">
            <v>2.7434353768728386</v>
          </cell>
          <cell r="W215">
            <v>-93.031746413190135</v>
          </cell>
          <cell r="X215">
            <v>43.998957597113261</v>
          </cell>
          <cell r="Y215">
            <v>24.711978947638865</v>
          </cell>
          <cell r="Z215">
            <v>189.83435812515449</v>
          </cell>
          <cell r="AA215">
            <v>759.39219859510604</v>
          </cell>
          <cell r="AB215">
            <v>0.59382894509799877</v>
          </cell>
          <cell r="AC215" t="e">
            <v>#VALUE!</v>
          </cell>
          <cell r="AD215">
            <v>0.90598130732779336</v>
          </cell>
          <cell r="AE215">
            <v>34.883341659996759</v>
          </cell>
          <cell r="AF215">
            <v>828.78595952418698</v>
          </cell>
          <cell r="AG215">
            <v>36.778636096465263</v>
          </cell>
          <cell r="AH215">
            <v>-103.89689032556608</v>
          </cell>
          <cell r="AI215">
            <v>-242.52994766108284</v>
          </cell>
          <cell r="AJ215">
            <v>52.087356112903294</v>
          </cell>
          <cell r="AK215">
            <v>40.920096609244311</v>
          </cell>
          <cell r="AP215">
            <v>-20.444387593865255</v>
          </cell>
          <cell r="AQ215">
            <v>214.09843946224112</v>
          </cell>
          <cell r="AR215">
            <v>-33.789174001172931</v>
          </cell>
          <cell r="AS215">
            <v>-60.881277671503184</v>
          </cell>
          <cell r="AT215">
            <v>-52.882055409409105</v>
          </cell>
          <cell r="AU215">
            <v>-50.918007191423385</v>
          </cell>
          <cell r="AV215">
            <v>-51.076874649498514</v>
          </cell>
          <cell r="AY215">
            <v>1057.3233530525597</v>
          </cell>
          <cell r="AZ215">
            <v>1060.3128151478522</v>
          </cell>
          <cell r="BA215">
            <v>895.53464715078269</v>
          </cell>
          <cell r="BB215">
            <v>600.12264408029068</v>
          </cell>
          <cell r="BC215">
            <v>601.29199300177049</v>
          </cell>
          <cell r="BD215">
            <v>591.13521496151668</v>
          </cell>
          <cell r="BE215">
            <v>593.87865033838955</v>
          </cell>
          <cell r="BH215">
            <v>863.66930118418372</v>
          </cell>
          <cell r="BI215">
            <v>900.44793728064883</v>
          </cell>
          <cell r="BJ215">
            <v>796.55104695508282</v>
          </cell>
          <cell r="BK215">
            <v>554.0210992939999</v>
          </cell>
          <cell r="BL215">
            <v>606.10845540690343</v>
          </cell>
          <cell r="BM215">
            <v>647.02855201614761</v>
          </cell>
          <cell r="BN215">
            <v>647.02855201614761</v>
          </cell>
          <cell r="BQ215">
            <v>193.65405186837592</v>
          </cell>
          <cell r="BR215">
            <v>159.86487786720298</v>
          </cell>
          <cell r="BS215">
            <v>98.983600195699808</v>
          </cell>
          <cell r="BT215">
            <v>46.101544786290731</v>
          </cell>
          <cell r="BU215">
            <v>-4.8164624051326967</v>
          </cell>
          <cell r="BV215">
            <v>-55.893337054630933</v>
          </cell>
          <cell r="BW215">
            <v>-53.149901677758066</v>
          </cell>
          <cell r="BZ215">
            <v>0.53856674526648618</v>
          </cell>
          <cell r="CA215">
            <v>0.54288076659293216</v>
          </cell>
        </row>
        <row r="216">
          <cell r="Q216">
            <v>50.937557258403459</v>
          </cell>
          <cell r="R216">
            <v>37.39597355783981</v>
          </cell>
          <cell r="S216">
            <v>28.940566820708035</v>
          </cell>
          <cell r="T216">
            <v>30.712036930479918</v>
          </cell>
          <cell r="U216">
            <v>35.931942268301334</v>
          </cell>
          <cell r="V216">
            <v>84.686021780539505</v>
          </cell>
          <cell r="W216">
            <v>19.657021299809866</v>
          </cell>
          <cell r="X216">
            <v>156.90923406822435</v>
          </cell>
          <cell r="Y216">
            <v>37.102043533638863</v>
          </cell>
          <cell r="Z216">
            <v>219.22892079860355</v>
          </cell>
          <cell r="AA216">
            <v>1857.9286864009418</v>
          </cell>
          <cell r="AB216">
            <v>1.3273924406620223</v>
          </cell>
          <cell r="AC216">
            <v>0.31215236222979464</v>
          </cell>
          <cell r="AD216">
            <v>1.6395448028918169</v>
          </cell>
          <cell r="AE216">
            <v>60.376594117647059</v>
          </cell>
          <cell r="AF216">
            <v>907.19443251295115</v>
          </cell>
          <cell r="AG216">
            <v>88.734204559688919</v>
          </cell>
          <cell r="AH216">
            <v>42.168021793740976</v>
          </cell>
          <cell r="AI216">
            <v>57.148968347815327</v>
          </cell>
          <cell r="AJ216">
            <v>74.831563446766765</v>
          </cell>
          <cell r="AK216">
            <v>92.394756404912712</v>
          </cell>
          <cell r="AP216">
            <v>-21.052551138182217</v>
          </cell>
          <cell r="AQ216">
            <v>209.90889259197706</v>
          </cell>
          <cell r="AR216">
            <v>-37.796647301285461</v>
          </cell>
          <cell r="AS216">
            <v>-4.7720482359011669</v>
          </cell>
          <cell r="AT216">
            <v>-28.208401527107291</v>
          </cell>
          <cell r="AU216">
            <v>-44.119526516286847</v>
          </cell>
          <cell r="AV216">
            <v>-56.462814136611378</v>
          </cell>
          <cell r="AY216">
            <v>1156.427368084393</v>
          </cell>
          <cell r="AZ216">
            <v>1207.3649253427966</v>
          </cell>
          <cell r="BA216">
            <v>1244.7608989006362</v>
          </cell>
          <cell r="BB216">
            <v>1273.7014657213442</v>
          </cell>
          <cell r="BC216">
            <v>1304.413502651824</v>
          </cell>
          <cell r="BD216">
            <v>1340.3454449201256</v>
          </cell>
          <cell r="BE216">
            <v>1425.0314667006651</v>
          </cell>
          <cell r="BH216">
            <v>967.57102663059823</v>
          </cell>
          <cell r="BI216">
            <v>1056.305231190287</v>
          </cell>
          <cell r="BJ216">
            <v>1098.473252984028</v>
          </cell>
          <cell r="BK216">
            <v>1155.6222213318433</v>
          </cell>
          <cell r="BL216">
            <v>1230.4537847786103</v>
          </cell>
          <cell r="BM216">
            <v>1322.8485411835227</v>
          </cell>
          <cell r="BN216">
            <v>1322.8485411835227</v>
          </cell>
          <cell r="BQ216">
            <v>188.85634145379476</v>
          </cell>
          <cell r="BR216">
            <v>151.05969415250931</v>
          </cell>
          <cell r="BS216">
            <v>146.28764591660814</v>
          </cell>
          <cell r="BT216">
            <v>118.07924438950084</v>
          </cell>
          <cell r="BU216">
            <v>73.959717873214018</v>
          </cell>
          <cell r="BV216">
            <v>17.496903736602917</v>
          </cell>
          <cell r="BW216">
            <v>102.18292551714239</v>
          </cell>
          <cell r="BZ216">
            <v>1.1683404116155947</v>
          </cell>
          <cell r="CA216">
            <v>1.1020959829529851</v>
          </cell>
        </row>
        <row r="217">
          <cell r="Q217">
            <v>47.948095163111127</v>
          </cell>
          <cell r="R217">
            <v>202.17414155490908</v>
          </cell>
          <cell r="S217">
            <v>324.35256989120001</v>
          </cell>
          <cell r="T217">
            <v>29.542688009000006</v>
          </cell>
          <cell r="U217">
            <v>46.088720308555537</v>
          </cell>
          <cell r="V217">
            <v>81.942586403666667</v>
          </cell>
          <cell r="W217">
            <v>112.688767713</v>
          </cell>
          <cell r="X217">
            <v>112.91027647111109</v>
          </cell>
          <cell r="Y217">
            <v>12.390064585999998</v>
          </cell>
          <cell r="Z217">
            <v>29.394562673449055</v>
          </cell>
          <cell r="AA217">
            <v>1098.5364878058358</v>
          </cell>
          <cell r="AB217">
            <v>0.73356349556402356</v>
          </cell>
          <cell r="AC217" t="str">
            <v xml:space="preserve"> </v>
          </cell>
          <cell r="AD217">
            <v>0.73356349556402356</v>
          </cell>
          <cell r="AE217">
            <v>25.493252457650296</v>
          </cell>
          <cell r="AF217">
            <v>78.408472988764188</v>
          </cell>
          <cell r="AG217">
            <v>51.955568463223656</v>
          </cell>
          <cell r="AH217">
            <v>146.06491211930705</v>
          </cell>
          <cell r="AI217">
            <v>299.67891600889817</v>
          </cell>
          <cell r="AJ217">
            <v>22.744207333863471</v>
          </cell>
          <cell r="AK217">
            <v>51.474659795668401</v>
          </cell>
          <cell r="AP217">
            <v>-0.60816354431695885</v>
          </cell>
          <cell r="AQ217">
            <v>-4.1895468702641807</v>
          </cell>
          <cell r="AR217">
            <v>-4.0074733001125296</v>
          </cell>
          <cell r="AS217">
            <v>56.109229435602032</v>
          </cell>
          <cell r="AT217">
            <v>24.673653882301835</v>
          </cell>
          <cell r="AU217">
            <v>6.7984806751365348</v>
          </cell>
          <cell r="AV217">
            <v>-5.3859394871128643</v>
          </cell>
          <cell r="AY217">
            <v>99.104015031833342</v>
          </cell>
          <cell r="AZ217">
            <v>147.05211019494448</v>
          </cell>
          <cell r="BA217">
            <v>349.22625174985353</v>
          </cell>
          <cell r="BB217">
            <v>673.57882164105354</v>
          </cell>
          <cell r="BC217">
            <v>703.12150965005355</v>
          </cell>
          <cell r="BD217">
            <v>749.21022995860903</v>
          </cell>
          <cell r="BE217">
            <v>831.15281636227564</v>
          </cell>
          <cell r="BH217">
            <v>103.90172544641449</v>
          </cell>
          <cell r="BI217">
            <v>155.85729390963814</v>
          </cell>
          <cell r="BJ217">
            <v>301.9222060289452</v>
          </cell>
          <cell r="BK217">
            <v>601.60112203784342</v>
          </cell>
          <cell r="BL217">
            <v>624.34532937170684</v>
          </cell>
          <cell r="BM217">
            <v>675.8199891673753</v>
          </cell>
          <cell r="BN217">
            <v>675.8199891673753</v>
          </cell>
          <cell r="BQ217">
            <v>-4.7977104145811467</v>
          </cell>
          <cell r="BR217">
            <v>-8.8051837146936691</v>
          </cell>
          <cell r="BS217">
            <v>47.304045720908334</v>
          </cell>
          <cell r="BT217">
            <v>71.977699603210112</v>
          </cell>
          <cell r="BU217">
            <v>78.776180278346715</v>
          </cell>
          <cell r="BV217">
            <v>73.390240791233737</v>
          </cell>
          <cell r="BW217">
            <v>155.33282719490035</v>
          </cell>
          <cell r="BZ217">
            <v>0.6297736663491087</v>
          </cell>
          <cell r="CA217">
            <v>0.55921521636005278</v>
          </cell>
        </row>
        <row r="219">
          <cell r="Q219">
            <v>206.27681502049001</v>
          </cell>
          <cell r="R219">
            <v>639.88448619985002</v>
          </cell>
          <cell r="S219">
            <v>652.53199717977998</v>
          </cell>
          <cell r="T219">
            <v>248.23939259432001</v>
          </cell>
          <cell r="U219">
            <v>304.01528822100011</v>
          </cell>
          <cell r="V219">
            <v>420.99438568722007</v>
          </cell>
          <cell r="W219">
            <v>46.367790962989829</v>
          </cell>
          <cell r="X219">
            <v>583.99450135899986</v>
          </cell>
          <cell r="Y219">
            <v>70.188505643999989</v>
          </cell>
          <cell r="Z219">
            <v>-202.6288738400001</v>
          </cell>
          <cell r="AA219">
            <v>4055.4105103676493</v>
          </cell>
          <cell r="AB219" t="e">
            <v>#REF!</v>
          </cell>
          <cell r="AC219" t="e">
            <v>#REF!</v>
          </cell>
          <cell r="AD219" t="e">
            <v>#REF!</v>
          </cell>
          <cell r="AE219">
            <v>257.41269150581837</v>
          </cell>
          <cell r="AF219">
            <v>166.61080914380179</v>
          </cell>
          <cell r="AG219">
            <v>202.07436370859196</v>
          </cell>
          <cell r="AH219">
            <v>577.5588673884979</v>
          </cell>
          <cell r="AI219">
            <v>367.08218172257608</v>
          </cell>
          <cell r="AJ219">
            <v>346.06187568583243</v>
          </cell>
          <cell r="AK219">
            <v>117.1763798686485</v>
          </cell>
          <cell r="AP219">
            <v>602.54650179418172</v>
          </cell>
          <cell r="AQ219">
            <v>58.97621889519823</v>
          </cell>
          <cell r="AR219">
            <v>4.2024513118980451</v>
          </cell>
          <cell r="AS219">
            <v>62.325618811352115</v>
          </cell>
          <cell r="AT219">
            <v>285.4498154572039</v>
          </cell>
          <cell r="AU219">
            <v>-97.822483091512424</v>
          </cell>
          <cell r="AV219">
            <v>186.83890835235161</v>
          </cell>
          <cell r="AY219">
            <v>1085.5462213389999</v>
          </cell>
          <cell r="AZ219">
            <v>1291.8230363594898</v>
          </cell>
          <cell r="BA219">
            <v>1931.7075225593398</v>
          </cell>
          <cell r="BB219">
            <v>2584.2395197391197</v>
          </cell>
          <cell r="BC219">
            <v>2832.4789123334403</v>
          </cell>
          <cell r="BD219">
            <v>3136.4942005544403</v>
          </cell>
          <cell r="BE219">
            <v>3557.4885862416604</v>
          </cell>
          <cell r="BH219">
            <v>424.02350064962013</v>
          </cell>
          <cell r="BI219">
            <v>626.09786435821229</v>
          </cell>
          <cell r="BJ219">
            <v>1203.6567317467102</v>
          </cell>
          <cell r="BK219">
            <v>1570.7389134692862</v>
          </cell>
          <cell r="BL219">
            <v>1916.8007891551183</v>
          </cell>
          <cell r="BM219">
            <v>2033.9771690237667</v>
          </cell>
          <cell r="BN219">
            <v>2033.9771690237667</v>
          </cell>
          <cell r="BQ219">
            <v>661.52272068937975</v>
          </cell>
          <cell r="BR219">
            <v>665.72517200127766</v>
          </cell>
          <cell r="BS219">
            <v>728.05079081262954</v>
          </cell>
          <cell r="BT219">
            <v>1013.5006062698337</v>
          </cell>
          <cell r="BU219">
            <v>915.67812317832113</v>
          </cell>
          <cell r="BV219">
            <v>1102.5170315306736</v>
          </cell>
          <cell r="BW219">
            <v>1523.5114172178937</v>
          </cell>
          <cell r="BZ219">
            <v>2.5370019335130012</v>
          </cell>
          <cell r="CA219">
            <v>1.7168450176526209</v>
          </cell>
        </row>
        <row r="220">
          <cell r="Q220">
            <v>462.70712472049001</v>
          </cell>
          <cell r="R220">
            <v>1088.91101183302</v>
          </cell>
          <cell r="S220">
            <v>927.42099089452995</v>
          </cell>
          <cell r="T220">
            <v>395.50859826532002</v>
          </cell>
          <cell r="U220">
            <v>828.39575822100005</v>
          </cell>
          <cell r="V220">
            <v>692.66227908200005</v>
          </cell>
          <cell r="W220">
            <v>559.36255331399991</v>
          </cell>
          <cell r="X220">
            <v>641.7194013589999</v>
          </cell>
          <cell r="Y220">
            <v>155.74210564399999</v>
          </cell>
          <cell r="Z220">
            <v>149.57612615999989</v>
          </cell>
          <cell r="AA220">
            <v>7196.4493439323596</v>
          </cell>
          <cell r="AB220" t="e">
            <v>#REF!</v>
          </cell>
          <cell r="AC220" t="e">
            <v>#REF!</v>
          </cell>
          <cell r="AD220" t="e">
            <v>#REF!</v>
          </cell>
          <cell r="AE220">
            <v>396.71800000000002</v>
          </cell>
          <cell r="AF220">
            <v>230.15110914380179</v>
          </cell>
          <cell r="AG220">
            <v>437.34327619978995</v>
          </cell>
          <cell r="AH220">
            <v>997.21158021495796</v>
          </cell>
          <cell r="AI220">
            <v>670.7728257158501</v>
          </cell>
          <cell r="AJ220">
            <v>511.91857889883244</v>
          </cell>
          <cell r="AK220">
            <v>714.08966999580252</v>
          </cell>
          <cell r="AP220">
            <v>617.52199999999993</v>
          </cell>
          <cell r="AQ220">
            <v>50.052285295198232</v>
          </cell>
          <cell r="AR220">
            <v>25.36384852070006</v>
          </cell>
          <cell r="AS220">
            <v>91.699431618062022</v>
          </cell>
          <cell r="AT220">
            <v>256.64816517867985</v>
          </cell>
          <cell r="AU220">
            <v>-116.40998063351242</v>
          </cell>
          <cell r="AV220">
            <v>114.30608822519753</v>
          </cell>
          <cell r="AY220">
            <v>1294.4433944389998</v>
          </cell>
          <cell r="AZ220">
            <v>1757.1505191594899</v>
          </cell>
          <cell r="BA220">
            <v>2846.0615309925097</v>
          </cell>
          <cell r="BB220">
            <v>3773.4825218870396</v>
          </cell>
          <cell r="BC220">
            <v>4168.9911201523601</v>
          </cell>
          <cell r="BD220">
            <v>4997.3868783733597</v>
          </cell>
          <cell r="BE220">
            <v>5690.0491574553598</v>
          </cell>
          <cell r="BH220">
            <v>626.86910914380178</v>
          </cell>
          <cell r="BI220">
            <v>1064.2123853435919</v>
          </cell>
          <cell r="BJ220">
            <v>2061.4239655585498</v>
          </cell>
          <cell r="BK220">
            <v>2732.1967912743999</v>
          </cell>
          <cell r="BL220">
            <v>3244.1153701732319</v>
          </cell>
          <cell r="BM220">
            <v>3958.2050401690349</v>
          </cell>
          <cell r="BN220">
            <v>3958.2050401690349</v>
          </cell>
          <cell r="BQ220">
            <v>667.57428529519814</v>
          </cell>
          <cell r="BR220">
            <v>692.93813381589803</v>
          </cell>
          <cell r="BS220">
            <v>784.63756543395994</v>
          </cell>
          <cell r="BT220">
            <v>1041.28573061264</v>
          </cell>
          <cell r="BU220">
            <v>924.87574997912748</v>
          </cell>
          <cell r="BV220">
            <v>1039.1818382043248</v>
          </cell>
          <cell r="BW220">
            <v>1731.8441172863249</v>
          </cell>
          <cell r="BZ220">
            <v>3.7340925952072799</v>
          </cell>
          <cell r="CA220">
            <v>2.9056975255248991</v>
          </cell>
        </row>
        <row r="221">
          <cell r="Q221">
            <v>256.43030970000001</v>
          </cell>
          <cell r="R221">
            <v>449.02652563316997</v>
          </cell>
          <cell r="S221">
            <v>274.88899371474997</v>
          </cell>
          <cell r="T221">
            <v>147.26920567100001</v>
          </cell>
          <cell r="U221">
            <v>524.38046999999995</v>
          </cell>
          <cell r="V221">
            <v>271.66789339477998</v>
          </cell>
          <cell r="W221">
            <v>512.99476235101008</v>
          </cell>
          <cell r="X221">
            <v>57.724899999999998</v>
          </cell>
          <cell r="Y221">
            <v>85.553600000000003</v>
          </cell>
          <cell r="Z221">
            <v>352.20499999999998</v>
          </cell>
          <cell r="AA221">
            <v>3141.0388335647103</v>
          </cell>
          <cell r="AB221">
            <v>3.150803278221824</v>
          </cell>
          <cell r="AC221">
            <v>4.460308481439193E-2</v>
          </cell>
          <cell r="AD221">
            <v>3.1954063630362164</v>
          </cell>
          <cell r="AE221">
            <v>139.30530849418165</v>
          </cell>
          <cell r="AF221">
            <v>63.540300000000002</v>
          </cell>
          <cell r="AG221">
            <v>235.26891249119799</v>
          </cell>
          <cell r="AH221">
            <v>419.65271282646</v>
          </cell>
          <cell r="AI221">
            <v>303.69064399327402</v>
          </cell>
          <cell r="AJ221">
            <v>165.856703213</v>
          </cell>
          <cell r="AK221">
            <v>596.91329012715403</v>
          </cell>
          <cell r="AP221">
            <v>14.975498205818354</v>
          </cell>
          <cell r="AQ221">
            <v>-8.9239336000000051</v>
          </cell>
          <cell r="AR221">
            <v>21.161397208802015</v>
          </cell>
          <cell r="AS221">
            <v>29.373812806709964</v>
          </cell>
          <cell r="AT221">
            <v>-28.80165027852405</v>
          </cell>
          <cell r="AU221">
            <v>-18.587497541999994</v>
          </cell>
          <cell r="AV221">
            <v>-72.532820127154082</v>
          </cell>
          <cell r="AY221">
            <v>208.8971731</v>
          </cell>
          <cell r="AZ221">
            <v>465.32748279999998</v>
          </cell>
          <cell r="BA221">
            <v>914.35400843316995</v>
          </cell>
          <cell r="BB221">
            <v>1189.2430021479199</v>
          </cell>
          <cell r="BC221">
            <v>1336.5122078189199</v>
          </cell>
          <cell r="BD221">
            <v>1860.8926778189198</v>
          </cell>
          <cell r="BE221">
            <v>2132.5605712136999</v>
          </cell>
          <cell r="BH221">
            <v>202.84560849418165</v>
          </cell>
          <cell r="BI221">
            <v>438.11452098537961</v>
          </cell>
          <cell r="BJ221">
            <v>857.76723381183956</v>
          </cell>
          <cell r="BK221">
            <v>1161.4578778051136</v>
          </cell>
          <cell r="BL221">
            <v>1327.3145810181136</v>
          </cell>
          <cell r="BM221">
            <v>1924.2278711452677</v>
          </cell>
          <cell r="BN221">
            <v>1924.2278711452677</v>
          </cell>
          <cell r="BQ221">
            <v>6.0515646058183563</v>
          </cell>
          <cell r="BR221">
            <v>27.212961814620371</v>
          </cell>
          <cell r="BS221">
            <v>56.586774621330392</v>
          </cell>
          <cell r="BT221">
            <v>27.785124342806284</v>
          </cell>
          <cell r="BU221">
            <v>9.1976268008063471</v>
          </cell>
          <cell r="BV221">
            <v>-63.335193326347962</v>
          </cell>
          <cell r="BW221">
            <v>208.33270006843213</v>
          </cell>
          <cell r="BZ221">
            <v>1.1970906616942789</v>
          </cell>
          <cell r="CA221">
            <v>1.188852507872278</v>
          </cell>
        </row>
        <row r="223">
          <cell r="Q223">
            <v>1.5</v>
          </cell>
          <cell r="R223">
            <v>1.7</v>
          </cell>
          <cell r="S223">
            <v>0</v>
          </cell>
          <cell r="T223">
            <v>531.70000000000005</v>
          </cell>
          <cell r="U223">
            <v>6.7278700999999996E-2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699.42638120100003</v>
          </cell>
          <cell r="AB223">
            <v>0.44292034051667567</v>
          </cell>
          <cell r="AC223" t="str">
            <v xml:space="preserve"> </v>
          </cell>
          <cell r="AD223">
            <v>0.44292034051667567</v>
          </cell>
          <cell r="AE223">
            <v>0</v>
          </cell>
          <cell r="AF223">
            <v>161.71041390315327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535</v>
          </cell>
          <cell r="AP223">
            <v>0</v>
          </cell>
          <cell r="AQ223">
            <v>2.7486885968467334</v>
          </cell>
          <cell r="AR223">
            <v>1.5</v>
          </cell>
          <cell r="AS223">
            <v>1.7</v>
          </cell>
          <cell r="AT223">
            <v>0</v>
          </cell>
          <cell r="AU223">
            <v>531.70000000000005</v>
          </cell>
          <cell r="AV223">
            <v>-534.93272129900004</v>
          </cell>
          <cell r="AY223">
            <v>164.4591025</v>
          </cell>
          <cell r="AZ223">
            <v>165.9591025</v>
          </cell>
          <cell r="BA223">
            <v>167.65910250000002</v>
          </cell>
          <cell r="BB223">
            <v>167.65910250000002</v>
          </cell>
          <cell r="BC223">
            <v>699.35910250000006</v>
          </cell>
          <cell r="BD223">
            <v>699.42638120100003</v>
          </cell>
          <cell r="BE223">
            <v>699.42638120100003</v>
          </cell>
          <cell r="BH223">
            <v>161.71041390315327</v>
          </cell>
          <cell r="BI223">
            <v>161.71041390315327</v>
          </cell>
          <cell r="BJ223">
            <v>161.71041390315327</v>
          </cell>
          <cell r="BK223">
            <v>161.71041390315327</v>
          </cell>
          <cell r="BL223">
            <v>161.71041390315327</v>
          </cell>
          <cell r="BM223">
            <v>696.71041390315327</v>
          </cell>
          <cell r="BN223">
            <v>696.71041390315327</v>
          </cell>
          <cell r="BQ223">
            <v>2.7486885968467392</v>
          </cell>
          <cell r="BR223">
            <v>4.2486885968467387</v>
          </cell>
          <cell r="BS223">
            <v>5.9486885968467389</v>
          </cell>
          <cell r="BT223">
            <v>5.9486885968467389</v>
          </cell>
          <cell r="BU223">
            <v>537.6486885968468</v>
          </cell>
          <cell r="BV223">
            <v>2.7159672978467597</v>
          </cell>
          <cell r="BW223">
            <v>2.7159672978467597</v>
          </cell>
          <cell r="BZ223">
            <v>0.62640374392081233</v>
          </cell>
          <cell r="CA223">
            <v>0.14484119580029256</v>
          </cell>
        </row>
        <row r="225">
          <cell r="Q225">
            <v>565.83517064273622</v>
          </cell>
          <cell r="R225">
            <v>42.685130151915928</v>
          </cell>
          <cell r="S225">
            <v>121.74199531563303</v>
          </cell>
          <cell r="T225">
            <v>-716.07373198375967</v>
          </cell>
          <cell r="U225">
            <v>52.654882650232103</v>
          </cell>
          <cell r="V225">
            <v>-437.69818666688025</v>
          </cell>
          <cell r="W225">
            <v>746.83107923199123</v>
          </cell>
          <cell r="X225">
            <v>-565.43032128721893</v>
          </cell>
          <cell r="Y225">
            <v>459.90283069623837</v>
          </cell>
          <cell r="Z225">
            <v>1576.7389019964503</v>
          </cell>
          <cell r="AA225">
            <v>386.77268877276822</v>
          </cell>
          <cell r="AB225">
            <v>0.45947304115191756</v>
          </cell>
          <cell r="AC225" t="e">
            <v>#VALUE!</v>
          </cell>
          <cell r="AD225">
            <v>0.36190379312043519</v>
          </cell>
          <cell r="AE225">
            <v>508.70000000000005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P225">
            <v>-728.72774775733319</v>
          </cell>
          <cell r="AQ225">
            <v>-1240.387314217237</v>
          </cell>
          <cell r="AR225">
            <v>565.83517064273622</v>
          </cell>
          <cell r="AS225">
            <v>42.685130151915928</v>
          </cell>
          <cell r="AT225">
            <v>121.74199531563303</v>
          </cell>
          <cell r="AU225">
            <v>-716.07373198375967</v>
          </cell>
          <cell r="AV225">
            <v>52.654882650232103</v>
          </cell>
          <cell r="AY225">
            <v>-1460.4150619745701</v>
          </cell>
          <cell r="AZ225">
            <v>-894.57989133183389</v>
          </cell>
          <cell r="BA225">
            <v>-851.89476117991796</v>
          </cell>
          <cell r="BB225">
            <v>-730.1527658642849</v>
          </cell>
          <cell r="BC225">
            <v>-1446.2264978480446</v>
          </cell>
          <cell r="BD225">
            <v>-1393.5716151978124</v>
          </cell>
          <cell r="BE225">
            <v>-1831.2698018646927</v>
          </cell>
          <cell r="BH225">
            <v>508.70000000000005</v>
          </cell>
          <cell r="BI225">
            <v>508.70000000000005</v>
          </cell>
          <cell r="BJ225">
            <v>508.70000000000005</v>
          </cell>
          <cell r="BK225">
            <v>508.70000000000005</v>
          </cell>
          <cell r="BL225">
            <v>508.70000000000005</v>
          </cell>
          <cell r="BM225">
            <v>508.70000000000005</v>
          </cell>
          <cell r="BN225">
            <v>508.70000000000005</v>
          </cell>
          <cell r="BQ225">
            <v>-1969.1150619745699</v>
          </cell>
          <cell r="BR225">
            <v>-1403.2798913318338</v>
          </cell>
          <cell r="BS225">
            <v>-1360.5947611799179</v>
          </cell>
          <cell r="BT225">
            <v>-1238.8527658642849</v>
          </cell>
          <cell r="BU225">
            <v>-1954.9264978480446</v>
          </cell>
          <cell r="BV225">
            <v>-1902.2716151978125</v>
          </cell>
          <cell r="BW225">
            <v>-2339.9698018646927</v>
          </cell>
          <cell r="BZ225">
            <v>-1.2953598367006307</v>
          </cell>
          <cell r="CA225">
            <v>0.45563371291434246</v>
          </cell>
        </row>
        <row r="226">
          <cell r="Q226">
            <v>-30.112321813264227</v>
          </cell>
          <cell r="R226">
            <v>293.96046498791429</v>
          </cell>
          <cell r="S226">
            <v>131.99697951248331</v>
          </cell>
          <cell r="T226">
            <v>-429.1030702787582</v>
          </cell>
          <cell r="U226">
            <v>53.862612822234006</v>
          </cell>
          <cell r="V226">
            <v>222.47641698612006</v>
          </cell>
          <cell r="W226">
            <v>264.01452723499602</v>
          </cell>
          <cell r="X226">
            <v>46.525055275661792</v>
          </cell>
          <cell r="Y226">
            <v>54.253219819235881</v>
          </cell>
          <cell r="Z226">
            <v>578.56029855644999</v>
          </cell>
          <cell r="AA226">
            <v>603.55169489150296</v>
          </cell>
          <cell r="AB226">
            <v>0.3713819486434935</v>
          </cell>
          <cell r="AC226" t="str">
            <v xml:space="preserve"> </v>
          </cell>
          <cell r="AD226">
            <v>0.3713819486434935</v>
          </cell>
          <cell r="AE226">
            <v>538.70000000000005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P226">
            <v>-305.24850433333336</v>
          </cell>
          <cell r="AQ226">
            <v>-816.33398387823672</v>
          </cell>
          <cell r="AR226">
            <v>-30.112321813264227</v>
          </cell>
          <cell r="AS226">
            <v>293.96046498791429</v>
          </cell>
          <cell r="AT226">
            <v>131.99697951248331</v>
          </cell>
          <cell r="AU226">
            <v>-429.1030702787582</v>
          </cell>
          <cell r="AV226">
            <v>53.862612822234006</v>
          </cell>
          <cell r="AY226">
            <v>-582.88248821157003</v>
          </cell>
          <cell r="AZ226">
            <v>-612.99481002483424</v>
          </cell>
          <cell r="BA226">
            <v>-319.03434503691994</v>
          </cell>
          <cell r="BB226">
            <v>-187.03736552443661</v>
          </cell>
          <cell r="BC226">
            <v>-616.1404358031948</v>
          </cell>
          <cell r="BD226">
            <v>-562.27782298096076</v>
          </cell>
          <cell r="BE226">
            <v>-339.80140599484071</v>
          </cell>
          <cell r="BH226">
            <v>538.70000000000005</v>
          </cell>
          <cell r="BI226">
            <v>538.70000000000005</v>
          </cell>
          <cell r="BJ226">
            <v>538.70000000000005</v>
          </cell>
          <cell r="BK226">
            <v>538.70000000000005</v>
          </cell>
          <cell r="BL226">
            <v>538.70000000000005</v>
          </cell>
          <cell r="BM226">
            <v>538.70000000000005</v>
          </cell>
          <cell r="BN226">
            <v>538.70000000000005</v>
          </cell>
          <cell r="BQ226">
            <v>-1121.5824882115699</v>
          </cell>
          <cell r="BR226">
            <v>-1151.6948100248342</v>
          </cell>
          <cell r="BS226">
            <v>-857.73434503691999</v>
          </cell>
          <cell r="BT226">
            <v>-725.73736552443665</v>
          </cell>
          <cell r="BU226">
            <v>-1154.8404358031949</v>
          </cell>
          <cell r="BV226">
            <v>-1100.9778229809608</v>
          </cell>
          <cell r="BW226">
            <v>-878.50140599484075</v>
          </cell>
          <cell r="BZ226">
            <v>-0.55186623637049481</v>
          </cell>
          <cell r="CA226">
            <v>0.48250418939838075</v>
          </cell>
        </row>
        <row r="227">
          <cell r="Q227">
            <v>595.94749245600042</v>
          </cell>
          <cell r="R227">
            <v>-251.27533483599836</v>
          </cell>
          <cell r="S227">
            <v>-10.254984196850273</v>
          </cell>
          <cell r="T227">
            <v>-286.97066170500148</v>
          </cell>
          <cell r="U227">
            <v>-1.2077301720019022</v>
          </cell>
          <cell r="V227">
            <v>-660.1746036530003</v>
          </cell>
          <cell r="W227">
            <v>482.81655199699526</v>
          </cell>
          <cell r="X227">
            <v>-611.9553765628807</v>
          </cell>
          <cell r="Y227">
            <v>405.64961087700249</v>
          </cell>
          <cell r="Z227">
            <v>998.17860344000019</v>
          </cell>
          <cell r="AA227">
            <v>-216.77900611873474</v>
          </cell>
          <cell r="AB227">
            <v>8.8091092508424063E-2</v>
          </cell>
          <cell r="AC227">
            <v>-9.7569248031482342E-2</v>
          </cell>
          <cell r="AD227">
            <v>-9.4781555230582879E-3</v>
          </cell>
          <cell r="AE227">
            <v>-30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P227">
            <v>-423.47924342399983</v>
          </cell>
          <cell r="AQ227">
            <v>-424.05333033900024</v>
          </cell>
          <cell r="AR227">
            <v>595.94749245600042</v>
          </cell>
          <cell r="AS227">
            <v>-251.27533483599836</v>
          </cell>
          <cell r="AT227">
            <v>-10.254984196850273</v>
          </cell>
          <cell r="AU227">
            <v>-286.97066170500148</v>
          </cell>
          <cell r="AV227">
            <v>-1.2077301720019022</v>
          </cell>
          <cell r="AY227">
            <v>-877.53257376300007</v>
          </cell>
          <cell r="AZ227">
            <v>-281.58508130699965</v>
          </cell>
          <cell r="BA227">
            <v>-532.86041614299802</v>
          </cell>
          <cell r="BB227">
            <v>-543.11540033984829</v>
          </cell>
          <cell r="BC227">
            <v>-830.08606204484977</v>
          </cell>
          <cell r="BD227">
            <v>-831.29379221685167</v>
          </cell>
          <cell r="BE227">
            <v>-1491.468395869852</v>
          </cell>
          <cell r="BH227">
            <v>-30</v>
          </cell>
          <cell r="BI227">
            <v>-30</v>
          </cell>
          <cell r="BJ227">
            <v>-30</v>
          </cell>
          <cell r="BK227">
            <v>-30</v>
          </cell>
          <cell r="BL227">
            <v>-30</v>
          </cell>
          <cell r="BM227">
            <v>-30</v>
          </cell>
          <cell r="BN227">
            <v>-30</v>
          </cell>
          <cell r="BQ227">
            <v>-847.53257376300007</v>
          </cell>
          <cell r="BR227">
            <v>-251.58508130699965</v>
          </cell>
          <cell r="BS227">
            <v>-502.86041614299802</v>
          </cell>
          <cell r="BT227">
            <v>-513.11540033984829</v>
          </cell>
          <cell r="BU227">
            <v>-800.08606204484977</v>
          </cell>
          <cell r="BV227">
            <v>-801.29379221685167</v>
          </cell>
          <cell r="BW227">
            <v>-1461.468395869852</v>
          </cell>
          <cell r="BZ227">
            <v>-0.7434936003301359</v>
          </cell>
          <cell r="CA227">
            <v>-2.6870476484038279E-2</v>
          </cell>
        </row>
        <row r="229">
          <cell r="Q229">
            <v>113.60904076154917</v>
          </cell>
          <cell r="R229">
            <v>-30.31941150553935</v>
          </cell>
          <cell r="S229">
            <v>47.558428417285803</v>
          </cell>
          <cell r="T229">
            <v>-21.640834195668504</v>
          </cell>
          <cell r="U229">
            <v>2.8244104159981589</v>
          </cell>
          <cell r="V229">
            <v>-57.23175594150689</v>
          </cell>
          <cell r="W229">
            <v>31.669447855394424</v>
          </cell>
          <cell r="X229">
            <v>5.1598940377396048</v>
          </cell>
          <cell r="Y229">
            <v>-29.310037596407653</v>
          </cell>
          <cell r="Z229">
            <v>-961.60703299351542</v>
          </cell>
          <cell r="AA229">
            <v>-1106.553734344036</v>
          </cell>
          <cell r="AB229">
            <v>0</v>
          </cell>
          <cell r="AC229">
            <v>0</v>
          </cell>
          <cell r="AD229">
            <v>0</v>
          </cell>
          <cell r="AE229">
            <v>-210.15052579043538</v>
          </cell>
          <cell r="AF229">
            <v>-1151.2558269251037</v>
          </cell>
          <cell r="AG229">
            <v>1039.6382495434837</v>
          </cell>
          <cell r="AH229">
            <v>-61.374269149178588</v>
          </cell>
          <cell r="AI229">
            <v>451.23160132242594</v>
          </cell>
          <cell r="AJ229">
            <v>-273.17633927222118</v>
          </cell>
          <cell r="AK229">
            <v>-309.61031192671675</v>
          </cell>
          <cell r="AP229">
            <v>115.52501771650657</v>
          </cell>
          <cell r="AQ229">
            <v>1038.6154513996673</v>
          </cell>
          <cell r="AR229">
            <v>-926.02920878193447</v>
          </cell>
          <cell r="AS229">
            <v>31.054857643639238</v>
          </cell>
          <cell r="AT229">
            <v>-403.67317290514012</v>
          </cell>
          <cell r="AU229">
            <v>251.53550507655268</v>
          </cell>
          <cell r="AV229">
            <v>312.43472234271491</v>
          </cell>
          <cell r="AY229">
            <v>0</v>
          </cell>
          <cell r="AZ229">
            <v>-93.656842837816058</v>
          </cell>
          <cell r="BA229">
            <v>-123.97625434335541</v>
          </cell>
          <cell r="BB229">
            <v>-76.417825926069611</v>
          </cell>
          <cell r="BC229">
            <v>-98.058660121738114</v>
          </cell>
          <cell r="BD229">
            <v>-95.234249705739956</v>
          </cell>
          <cell r="BE229">
            <v>-152.46600564724685</v>
          </cell>
          <cell r="BH229">
            <v>0</v>
          </cell>
          <cell r="BI229">
            <v>-321.76810317205536</v>
          </cell>
          <cell r="BJ229">
            <v>-383.14237232123395</v>
          </cell>
          <cell r="BK229">
            <v>68.089229001191995</v>
          </cell>
          <cell r="BL229">
            <v>-205.08711027102919</v>
          </cell>
          <cell r="BM229">
            <v>-514.69742219774594</v>
          </cell>
          <cell r="BN229">
            <v>-514.69742219774594</v>
          </cell>
          <cell r="BQ229">
            <v>0</v>
          </cell>
          <cell r="BR229">
            <v>228.11126033423932</v>
          </cell>
          <cell r="BS229">
            <v>259.16611797787857</v>
          </cell>
          <cell r="BT229">
            <v>-144.50705492726161</v>
          </cell>
          <cell r="BU229">
            <v>107.02845014929107</v>
          </cell>
          <cell r="BV229">
            <v>419.46317249200598</v>
          </cell>
          <cell r="BW229">
            <v>362.23141655049909</v>
          </cell>
          <cell r="BZ229">
            <v>-8.7829430695248872E-2</v>
          </cell>
          <cell r="CA229">
            <v>-0.18369294579056852</v>
          </cell>
        </row>
        <row r="231">
          <cell r="Q231">
            <v>-0.768620355215615</v>
          </cell>
          <cell r="R231">
            <v>-0.41810785959837654</v>
          </cell>
          <cell r="S231">
            <v>-0.46972883027521212</v>
          </cell>
          <cell r="T231">
            <v>-4.1697396815101213E-2</v>
          </cell>
          <cell r="U231">
            <v>-0.31151104121765066</v>
          </cell>
          <cell r="V231">
            <v>8.9386064816596972E-2</v>
          </cell>
          <cell r="W231">
            <v>-0.6360534566540853</v>
          </cell>
          <cell r="X231">
            <v>-0.10314422638298967</v>
          </cell>
          <cell r="Y231">
            <v>-0.60868174236197548</v>
          </cell>
          <cell r="Z231">
            <v>-0.62040129814967115</v>
          </cell>
          <cell r="AA231">
            <v>-5.5370138666519448</v>
          </cell>
          <cell r="AB231" t="e">
            <v>#VALUE!</v>
          </cell>
          <cell r="AC231" t="e">
            <v>#VALUE!</v>
          </cell>
          <cell r="AD231">
            <v>-4.6494227548368391E-3</v>
          </cell>
          <cell r="AE231">
            <v>-0.51588762814687394</v>
          </cell>
          <cell r="AF231">
            <v>2.675224129192514E-2</v>
          </cell>
          <cell r="AG231">
            <v>-1.1042489310337926</v>
          </cell>
          <cell r="AH231">
            <v>-0.34329725120013282</v>
          </cell>
          <cell r="AI231">
            <v>-0.50332104792808885</v>
          </cell>
          <cell r="AJ231">
            <v>-9.4923968352481985E-2</v>
          </cell>
          <cell r="AK231">
            <v>-0.33435262116542841</v>
          </cell>
          <cell r="AP231">
            <v>2.1814768791581562E-2</v>
          </cell>
          <cell r="AQ231">
            <v>-6.4558470752363428E-2</v>
          </cell>
          <cell r="AR231">
            <v>0.33562857581817762</v>
          </cell>
          <cell r="AS231">
            <v>-7.4810608398243716E-2</v>
          </cell>
          <cell r="AT231">
            <v>3.3592217652876732E-2</v>
          </cell>
          <cell r="AU231">
            <v>5.3226571537380772E-2</v>
          </cell>
          <cell r="AV231">
            <v>-2.2841579947777746E-2</v>
          </cell>
          <cell r="AY231">
            <v>-0.53187908881573065</v>
          </cell>
          <cell r="AZ231">
            <v>-1.3004994440313449</v>
          </cell>
          <cell r="BA231">
            <v>-1.7186073036297218</v>
          </cell>
          <cell r="BB231">
            <v>-2.188336133904933</v>
          </cell>
          <cell r="BC231">
            <v>-2.2300335307200356</v>
          </cell>
          <cell r="BD231">
            <v>-2.5415445719376861</v>
          </cell>
          <cell r="BE231">
            <v>-2.452158507121089</v>
          </cell>
          <cell r="BH231">
            <v>-0.54108396180460594</v>
          </cell>
          <cell r="BI231">
            <v>-1.5933843178887419</v>
          </cell>
          <cell r="BJ231">
            <v>-1.9366815690888737</v>
          </cell>
          <cell r="BK231">
            <v>-2.4400026170169626</v>
          </cell>
          <cell r="BL231">
            <v>-2.5349265853694445</v>
          </cell>
          <cell r="BM231">
            <v>-2.8692792065348733</v>
          </cell>
          <cell r="BN231">
            <v>-2.8692792065348733</v>
          </cell>
          <cell r="BQ231">
            <v>9.2048729888756248E-3</v>
          </cell>
          <cell r="BR231">
            <v>0.29288487385739564</v>
          </cell>
          <cell r="BS231">
            <v>0.21807426545915179</v>
          </cell>
          <cell r="BT231">
            <v>0.25166648311202827</v>
          </cell>
          <cell r="BU231">
            <v>0.30489305464940863</v>
          </cell>
          <cell r="BV231">
            <v>0.32773463459718721</v>
          </cell>
          <cell r="BW231">
            <v>0.41712069941378438</v>
          </cell>
        </row>
        <row r="232">
          <cell r="Q232">
            <v>-0.76727683139141312</v>
          </cell>
          <cell r="R232">
            <v>-0.41658519926428106</v>
          </cell>
          <cell r="S232">
            <v>-0.46972883027521212</v>
          </cell>
          <cell r="T232">
            <v>0.4345370147370039</v>
          </cell>
          <cell r="U232">
            <v>-0.31145078085921407</v>
          </cell>
          <cell r="V232">
            <v>8.9386064816596972E-2</v>
          </cell>
          <cell r="W232">
            <v>-0.6360534566540853</v>
          </cell>
          <cell r="X232">
            <v>-0.10314422638298967</v>
          </cell>
          <cell r="Y232">
            <v>-0.60868174236197548</v>
          </cell>
          <cell r="Z232">
            <v>-0.62040129814967115</v>
          </cell>
          <cell r="AA232">
            <v>-4.9105498623726955</v>
          </cell>
          <cell r="AB232" t="e">
            <v>#VALUE!</v>
          </cell>
          <cell r="AC232" t="e">
            <v>#VALUE!</v>
          </cell>
          <cell r="AD232">
            <v>-4.2527067350316538E-3</v>
          </cell>
          <cell r="AE232">
            <v>-0.51588762814687394</v>
          </cell>
          <cell r="AF232">
            <v>0.17159343709221769</v>
          </cell>
          <cell r="AG232">
            <v>-1.1042489310337926</v>
          </cell>
          <cell r="AH232">
            <v>-0.34329725120013282</v>
          </cell>
          <cell r="AI232">
            <v>-0.50332104792808885</v>
          </cell>
          <cell r="AJ232">
            <v>-9.4923968352481985E-2</v>
          </cell>
          <cell r="AK232">
            <v>0.14483754279992095</v>
          </cell>
          <cell r="AP232">
            <v>2.1814768791581562E-2</v>
          </cell>
          <cell r="AQ232">
            <v>-6.209651834224629E-2</v>
          </cell>
          <cell r="AR232">
            <v>0.33697209964237951</v>
          </cell>
          <cell r="AS232">
            <v>-7.3287948064148234E-2</v>
          </cell>
          <cell r="AT232">
            <v>3.3592217652876732E-2</v>
          </cell>
          <cell r="AU232">
            <v>0.52946098308948586</v>
          </cell>
          <cell r="AV232">
            <v>0.45628832365913502</v>
          </cell>
          <cell r="AY232">
            <v>-0.38457594060532102</v>
          </cell>
          <cell r="AZ232">
            <v>-1.1518527719967331</v>
          </cell>
          <cell r="BA232">
            <v>-1.568437971261015</v>
          </cell>
          <cell r="BB232">
            <v>-2.0381668015362262</v>
          </cell>
          <cell r="BC232">
            <v>-1.6036297867992235</v>
          </cell>
          <cell r="BD232">
            <v>-1.9150805676584373</v>
          </cell>
          <cell r="BE232">
            <v>-1.8256945028418403</v>
          </cell>
          <cell r="BH232">
            <v>-0.39624276600431341</v>
          </cell>
          <cell r="BI232">
            <v>-1.4485431220884493</v>
          </cell>
          <cell r="BJ232">
            <v>-1.791840373288581</v>
          </cell>
          <cell r="BK232">
            <v>-2.2951614212166698</v>
          </cell>
          <cell r="BL232">
            <v>-2.3900853895691516</v>
          </cell>
          <cell r="BM232">
            <v>-2.2452478467692316</v>
          </cell>
          <cell r="BN232">
            <v>-2.2452478467692316</v>
          </cell>
          <cell r="BQ232">
            <v>1.1666825398992775E-2</v>
          </cell>
          <cell r="BR232">
            <v>0.29669035009171468</v>
          </cell>
          <cell r="BS232">
            <v>0.22340240202756637</v>
          </cell>
          <cell r="BT232">
            <v>0.25699461968044285</v>
          </cell>
          <cell r="BU232">
            <v>0.78645560276992843</v>
          </cell>
          <cell r="BV232">
            <v>0.33016727911079435</v>
          </cell>
          <cell r="BW232">
            <v>0.4195533439273913</v>
          </cell>
        </row>
      </sheetData>
      <sheetData sheetId="1" refreshError="1"/>
      <sheetData sheetId="2" refreshError="1"/>
      <sheetData sheetId="3" refreshError="1"/>
      <sheetData sheetId="4" refreshError="1">
        <row r="7">
          <cell r="C7" t="str">
            <v>Plan Finan.</v>
          </cell>
          <cell r="E7" t="str">
            <v>Plan Financiero</v>
          </cell>
          <cell r="F7" t="str">
            <v>Plan Financiero</v>
          </cell>
          <cell r="G7" t="str">
            <v>Actual</v>
          </cell>
          <cell r="H7" t="str">
            <v>Escenario</v>
          </cell>
          <cell r="I7" t="str">
            <v>Diferencias</v>
          </cell>
          <cell r="J7" t="str">
            <v>Diferencias</v>
          </cell>
          <cell r="K7" t="str">
            <v>Diferencias</v>
          </cell>
          <cell r="L7" t="str">
            <v>Var. %</v>
          </cell>
          <cell r="M7" t="str">
            <v>Var. %</v>
          </cell>
          <cell r="N7" t="str">
            <v>Var.%</v>
          </cell>
          <cell r="O7" t="str">
            <v>% PIB</v>
          </cell>
          <cell r="P7" t="str">
            <v>% PIB</v>
          </cell>
          <cell r="Q7" t="str">
            <v>% PIB</v>
          </cell>
        </row>
        <row r="8">
          <cell r="C8" t="str">
            <v>Dic 20/96</v>
          </cell>
          <cell r="E8" t="str">
            <v>Dic20/96</v>
          </cell>
          <cell r="F8" t="str">
            <v>Mar07/97</v>
          </cell>
          <cell r="G8">
            <v>1997</v>
          </cell>
          <cell r="H8" t="str">
            <v>Alternativo</v>
          </cell>
          <cell r="I8">
            <v>1997</v>
          </cell>
          <cell r="J8">
            <v>1997</v>
          </cell>
          <cell r="K8">
            <v>1996</v>
          </cell>
          <cell r="L8" t="str">
            <v>P.F. Dic20-97/96</v>
          </cell>
          <cell r="M8" t="str">
            <v>P.F. Mar07-97/96</v>
          </cell>
          <cell r="N8" t="str">
            <v>Actual/96</v>
          </cell>
          <cell r="O8" t="str">
            <v>P.F. Dic20/96</v>
          </cell>
          <cell r="P8" t="str">
            <v>P.F. Mar07/97</v>
          </cell>
          <cell r="Q8" t="str">
            <v>Actual</v>
          </cell>
        </row>
        <row r="9">
          <cell r="C9">
            <v>1</v>
          </cell>
          <cell r="E9">
            <v>2</v>
          </cell>
          <cell r="F9">
            <v>2</v>
          </cell>
          <cell r="G9">
            <v>3</v>
          </cell>
          <cell r="I9" t="str">
            <v>5=3-2</v>
          </cell>
          <cell r="J9" t="str">
            <v>4=3-2</v>
          </cell>
          <cell r="K9" t="str">
            <v>3=2-1</v>
          </cell>
          <cell r="L9">
            <v>7</v>
          </cell>
          <cell r="M9">
            <v>5</v>
          </cell>
          <cell r="N9" t="str">
            <v>6=3/1</v>
          </cell>
          <cell r="O9">
            <v>10</v>
          </cell>
          <cell r="P9">
            <v>7</v>
          </cell>
          <cell r="Q9">
            <v>8</v>
          </cell>
        </row>
        <row r="11">
          <cell r="C11">
            <v>12004378.989300001</v>
          </cell>
          <cell r="E11">
            <v>14505177</v>
          </cell>
          <cell r="F11">
            <v>15137015.515000002</v>
          </cell>
          <cell r="G11">
            <v>14482198.458000001</v>
          </cell>
          <cell r="H11">
            <v>14154523.199999999</v>
          </cell>
          <cell r="I11">
            <v>631838.51500000246</v>
          </cell>
          <cell r="J11">
            <v>-654817.05700000189</v>
          </cell>
          <cell r="K11">
            <v>48989.000900000334</v>
          </cell>
          <cell r="L11">
            <v>20.341277324258613</v>
          </cell>
          <cell r="M11">
            <v>25.583285329935677</v>
          </cell>
          <cell r="N11">
            <v>20.150637313776198</v>
          </cell>
          <cell r="O11">
            <v>13.057849175859474</v>
          </cell>
          <cell r="P11">
            <v>13.557960647811004</v>
          </cell>
          <cell r="Q11">
            <v>13.067324726148918</v>
          </cell>
        </row>
        <row r="12">
          <cell r="C12">
            <v>10516955.6931</v>
          </cell>
          <cell r="E12">
            <v>12882399</v>
          </cell>
          <cell r="F12">
            <v>13620616.300000003</v>
          </cell>
          <cell r="G12">
            <v>12862955.058</v>
          </cell>
          <cell r="H12">
            <v>12522745.799999999</v>
          </cell>
          <cell r="I12">
            <v>738217.30000000261</v>
          </cell>
          <cell r="J12">
            <v>-757661.24200000241</v>
          </cell>
          <cell r="K12">
            <v>-13452.759099999443</v>
          </cell>
          <cell r="L12">
            <v>22.648597148475822</v>
          </cell>
          <cell r="M12">
            <v>29.676893371542356</v>
          </cell>
          <cell r="N12">
            <v>22.463478506417299</v>
          </cell>
          <cell r="O12">
            <v>11.596992106007592</v>
          </cell>
          <cell r="P12">
            <v>12.199748332908618</v>
          </cell>
          <cell r="Q12">
            <v>11.606277262959027</v>
          </cell>
        </row>
        <row r="13">
          <cell r="C13">
            <v>10210273.6931</v>
          </cell>
          <cell r="E13">
            <v>12491331</v>
          </cell>
          <cell r="F13">
            <v>13087082.000000002</v>
          </cell>
          <cell r="G13">
            <v>12329420.800000001</v>
          </cell>
          <cell r="H13">
            <v>12135562.799999999</v>
          </cell>
          <cell r="I13">
            <v>595751.00000000186</v>
          </cell>
          <cell r="J13">
            <v>-757661.20000000112</v>
          </cell>
          <cell r="K13">
            <v>-38558.759099999443</v>
          </cell>
          <cell r="L13">
            <v>22.804572100683295</v>
          </cell>
          <cell r="M13">
            <v>28.661509734755629</v>
          </cell>
          <cell r="N13">
            <v>21.212803150702221</v>
          </cell>
          <cell r="O13">
            <v>11.244944905100978</v>
          </cell>
          <cell r="P13">
            <v>11.721870970856022</v>
          </cell>
          <cell r="Q13">
            <v>11.124867936741733</v>
          </cell>
        </row>
        <row r="14">
          <cell r="C14">
            <v>3856038.1</v>
          </cell>
          <cell r="E14">
            <v>4723222</v>
          </cell>
          <cell r="F14">
            <v>4723106.5999999996</v>
          </cell>
          <cell r="G14">
            <v>4723106.5999999996</v>
          </cell>
          <cell r="H14">
            <v>4723106.5999999996</v>
          </cell>
          <cell r="I14">
            <v>-115.40000000037253</v>
          </cell>
          <cell r="J14">
            <v>0</v>
          </cell>
          <cell r="K14">
            <v>0</v>
          </cell>
          <cell r="L14">
            <v>22.488986817842903</v>
          </cell>
          <cell r="M14">
            <v>22.485994108823746</v>
          </cell>
          <cell r="N14">
            <v>22.485994108823746</v>
          </cell>
          <cell r="O14">
            <v>4.2519384975516896</v>
          </cell>
          <cell r="P14">
            <v>4.2304041608968657</v>
          </cell>
          <cell r="Q14">
            <v>4.2616711708106561</v>
          </cell>
        </row>
        <row r="15">
          <cell r="C15">
            <v>3166088.8</v>
          </cell>
          <cell r="E15">
            <v>3955483</v>
          </cell>
          <cell r="F15">
            <v>3955462.2</v>
          </cell>
          <cell r="G15">
            <v>3955462.2</v>
          </cell>
          <cell r="H15">
            <v>3955483</v>
          </cell>
          <cell r="I15">
            <v>-20.799999999813735</v>
          </cell>
          <cell r="J15">
            <v>0</v>
          </cell>
          <cell r="K15">
            <v>0</v>
          </cell>
          <cell r="L15">
            <v>24.93278773482286</v>
          </cell>
          <cell r="M15">
            <v>24.932130772832405</v>
          </cell>
          <cell r="N15">
            <v>24.932130772832405</v>
          </cell>
          <cell r="O15">
            <v>3.5608045618247992</v>
          </cell>
          <cell r="P15">
            <v>3.5428384676200775</v>
          </cell>
          <cell r="Q15">
            <v>3.5690236644185198</v>
          </cell>
        </row>
        <row r="16">
          <cell r="C16">
            <v>1574237.4510000001</v>
          </cell>
          <cell r="E16">
            <v>1918504</v>
          </cell>
          <cell r="F16">
            <v>1889979.5</v>
          </cell>
          <cell r="G16">
            <v>1756987</v>
          </cell>
          <cell r="H16">
            <v>1623994.5</v>
          </cell>
          <cell r="I16">
            <v>-28524.5</v>
          </cell>
          <cell r="J16">
            <v>-132992.5</v>
          </cell>
          <cell r="K16">
            <v>0</v>
          </cell>
          <cell r="L16">
            <v>21.868781534914696</v>
          </cell>
          <cell r="M16">
            <v>20.05682489636056</v>
          </cell>
          <cell r="N16">
            <v>11.60876644650477</v>
          </cell>
          <cell r="O16">
            <v>1.7270755038206773</v>
          </cell>
          <cell r="P16">
            <v>1.6928216570021475</v>
          </cell>
          <cell r="Q16">
            <v>1.5853338659324572</v>
          </cell>
        </row>
        <row r="17">
          <cell r="C17">
            <v>912709.549</v>
          </cell>
          <cell r="E17">
            <v>1086222</v>
          </cell>
          <cell r="F17">
            <v>1083587.8</v>
          </cell>
          <cell r="G17">
            <v>1018663</v>
          </cell>
          <cell r="H17">
            <v>953738.2</v>
          </cell>
          <cell r="I17">
            <v>-2634.1999999999534</v>
          </cell>
          <cell r="J17">
            <v>-64924.800000000047</v>
          </cell>
          <cell r="K17">
            <v>0</v>
          </cell>
          <cell r="L17">
            <v>19.010697454640081</v>
          </cell>
          <cell r="M17">
            <v>18.722084280505324</v>
          </cell>
          <cell r="N17">
            <v>11.608671248820258</v>
          </cell>
          <cell r="O17">
            <v>0.97783867425405624</v>
          </cell>
          <cell r="P17">
            <v>0.97055068327635918</v>
          </cell>
          <cell r="Q17">
            <v>0.91914223148626284</v>
          </cell>
        </row>
        <row r="18">
          <cell r="C18">
            <v>675739.2182</v>
          </cell>
          <cell r="E18">
            <v>790400</v>
          </cell>
          <cell r="F18">
            <v>790433.5</v>
          </cell>
          <cell r="G18">
            <v>797972</v>
          </cell>
          <cell r="H18">
            <v>805510.5</v>
          </cell>
          <cell r="I18">
            <v>33.5</v>
          </cell>
          <cell r="J18">
            <v>7538.5</v>
          </cell>
          <cell r="K18">
            <v>-38558.759099999908</v>
          </cell>
          <cell r="L18">
            <v>24.046490866405158</v>
          </cell>
          <cell r="M18">
            <v>24.051748403657204</v>
          </cell>
          <cell r="N18">
            <v>25.234851226780176</v>
          </cell>
          <cell r="O18">
            <v>0.71153381917361835</v>
          </cell>
          <cell r="P18">
            <v>0.70797749246486907</v>
          </cell>
          <cell r="Q18">
            <v>0.72001217747533397</v>
          </cell>
        </row>
        <row r="19">
          <cell r="C19">
            <v>25460.5749</v>
          </cell>
          <cell r="E19">
            <v>17500</v>
          </cell>
          <cell r="F19">
            <v>17530</v>
          </cell>
          <cell r="G19">
            <v>17530</v>
          </cell>
          <cell r="H19">
            <v>17530</v>
          </cell>
          <cell r="I19">
            <v>30</v>
          </cell>
          <cell r="J19">
            <v>0</v>
          </cell>
          <cell r="K19">
            <v>0</v>
          </cell>
          <cell r="L19">
            <v>-31.266281029655772</v>
          </cell>
          <cell r="M19">
            <v>-31.148451797135181</v>
          </cell>
          <cell r="N19">
            <v>-31.148451797135181</v>
          </cell>
          <cell r="O19">
            <v>1.5753848476136537E-2</v>
          </cell>
          <cell r="P19">
            <v>1.5701315092173034E-2</v>
          </cell>
          <cell r="Q19">
            <v>1.5817363856303987E-2</v>
          </cell>
        </row>
        <row r="20">
          <cell r="C20">
            <v>0</v>
          </cell>
          <cell r="E20">
            <v>0</v>
          </cell>
          <cell r="F20">
            <v>626982.40000000002</v>
          </cell>
          <cell r="G20">
            <v>59700</v>
          </cell>
          <cell r="H20">
            <v>56200</v>
          </cell>
          <cell r="I20">
            <v>626982.40000000002</v>
          </cell>
          <cell r="J20">
            <v>-567282.4</v>
          </cell>
          <cell r="K20">
            <v>0</v>
          </cell>
          <cell r="L20" t="str">
            <v>n.a.</v>
          </cell>
          <cell r="M20" t="str">
            <v>n.a.</v>
          </cell>
          <cell r="N20" t="str">
            <v>n.a.</v>
          </cell>
          <cell r="O20" t="str">
            <v xml:space="preserve"> </v>
          </cell>
          <cell r="P20">
            <v>0.56157719450352939</v>
          </cell>
          <cell r="Q20">
            <v>5.3867462762198969E-2</v>
          </cell>
        </row>
        <row r="21">
          <cell r="C21">
            <v>0</v>
          </cell>
          <cell r="E21">
            <v>0</v>
          </cell>
          <cell r="F21">
            <v>446095.4</v>
          </cell>
          <cell r="G21">
            <v>59700</v>
          </cell>
          <cell r="H21">
            <v>56200</v>
          </cell>
          <cell r="I21">
            <v>446095.4</v>
          </cell>
          <cell r="J21">
            <v>-386395.4</v>
          </cell>
          <cell r="K21">
            <v>0</v>
          </cell>
          <cell r="L21" t="str">
            <v>n.a.</v>
          </cell>
          <cell r="M21" t="str">
            <v>n.a.</v>
          </cell>
          <cell r="N21" t="str">
            <v>n.a.</v>
          </cell>
          <cell r="O21" t="str">
            <v xml:space="preserve"> </v>
          </cell>
          <cell r="P21">
            <v>0.39955986517792169</v>
          </cell>
          <cell r="Q21">
            <v>5.3867462762198969E-2</v>
          </cell>
        </row>
        <row r="22">
          <cell r="F22">
            <v>180887</v>
          </cell>
          <cell r="G22">
            <v>0</v>
          </cell>
          <cell r="H22">
            <v>0</v>
          </cell>
          <cell r="I22">
            <v>180887</v>
          </cell>
          <cell r="J22">
            <v>-180887</v>
          </cell>
          <cell r="K22">
            <v>0</v>
          </cell>
          <cell r="L22" t="str">
            <v>n.a.</v>
          </cell>
          <cell r="M22" t="str">
            <v>n.a.</v>
          </cell>
          <cell r="N22" t="str">
            <v>n.a.</v>
          </cell>
          <cell r="O22" t="str">
            <v xml:space="preserve"> </v>
          </cell>
          <cell r="P22">
            <v>0.16201732932560772</v>
          </cell>
          <cell r="Q22" t="str">
            <v xml:space="preserve"> </v>
          </cell>
        </row>
        <row r="23">
          <cell r="C23">
            <v>0</v>
          </cell>
          <cell r="E23">
            <v>0</v>
          </cell>
          <cell r="F23">
            <v>114412</v>
          </cell>
          <cell r="G23">
            <v>0</v>
          </cell>
          <cell r="H23">
            <v>57206</v>
          </cell>
          <cell r="I23">
            <v>114412</v>
          </cell>
          <cell r="J23">
            <v>-114412</v>
          </cell>
          <cell r="K23">
            <v>0</v>
          </cell>
          <cell r="L23" t="str">
            <v>n.a.</v>
          </cell>
          <cell r="M23" t="str">
            <v>n.a.</v>
          </cell>
          <cell r="N23" t="str">
            <v>n.a.</v>
          </cell>
          <cell r="O23" t="str">
            <v xml:space="preserve"> </v>
          </cell>
          <cell r="P23">
            <v>0.10247683184972625</v>
          </cell>
          <cell r="Q23" t="str">
            <v xml:space="preserve"> </v>
          </cell>
        </row>
        <row r="24">
          <cell r="C24">
            <v>0</v>
          </cell>
          <cell r="E24">
            <v>0</v>
          </cell>
          <cell r="F24">
            <v>16667</v>
          </cell>
          <cell r="G24">
            <v>0</v>
          </cell>
          <cell r="I24">
            <v>16667</v>
          </cell>
          <cell r="J24">
            <v>-16667</v>
          </cell>
          <cell r="K24">
            <v>0</v>
          </cell>
          <cell r="L24" t="str">
            <v>n.a.</v>
          </cell>
          <cell r="M24" t="str">
            <v>n.a.</v>
          </cell>
          <cell r="N24" t="str">
            <v>n.a.</v>
          </cell>
          <cell r="O24" t="str">
            <v xml:space="preserve"> </v>
          </cell>
          <cell r="P24">
            <v>1.4928341051982199E-2</v>
          </cell>
          <cell r="Q24" t="str">
            <v xml:space="preserve"> </v>
          </cell>
        </row>
        <row r="25">
          <cell r="C25">
            <v>0</v>
          </cell>
          <cell r="E25">
            <v>0</v>
          </cell>
          <cell r="F25">
            <v>4366</v>
          </cell>
          <cell r="G25">
            <v>0</v>
          </cell>
          <cell r="I25">
            <v>4366</v>
          </cell>
          <cell r="J25">
            <v>-4366</v>
          </cell>
          <cell r="K25">
            <v>0</v>
          </cell>
          <cell r="L25" t="str">
            <v>n.a.</v>
          </cell>
          <cell r="M25" t="str">
            <v>n.a.</v>
          </cell>
          <cell r="N25" t="str">
            <v>n.a.</v>
          </cell>
          <cell r="O25" t="str">
            <v xml:space="preserve"> </v>
          </cell>
          <cell r="P25">
            <v>3.9105500109770375E-3</v>
          </cell>
          <cell r="Q25" t="str">
            <v xml:space="preserve"> </v>
          </cell>
        </row>
        <row r="26">
          <cell r="C26">
            <v>0</v>
          </cell>
          <cell r="E26">
            <v>0</v>
          </cell>
          <cell r="F26">
            <v>45442</v>
          </cell>
          <cell r="G26">
            <v>0</v>
          </cell>
          <cell r="H26">
            <v>15147.333333333334</v>
          </cell>
          <cell r="I26">
            <v>45442</v>
          </cell>
          <cell r="J26">
            <v>-45442</v>
          </cell>
          <cell r="K26">
            <v>0</v>
          </cell>
          <cell r="L26" t="str">
            <v>n.a.</v>
          </cell>
          <cell r="M26" t="str">
            <v>n.a.</v>
          </cell>
          <cell r="N26" t="str">
            <v>n.a.</v>
          </cell>
          <cell r="O26" t="str">
            <v xml:space="preserve"> </v>
          </cell>
          <cell r="P26">
            <v>4.0701606412922253E-2</v>
          </cell>
          <cell r="Q26" t="str">
            <v xml:space="preserve"> </v>
          </cell>
        </row>
        <row r="27">
          <cell r="C27">
            <v>306682</v>
          </cell>
          <cell r="E27">
            <v>391068</v>
          </cell>
          <cell r="F27">
            <v>533534.30000000005</v>
          </cell>
          <cell r="G27">
            <v>533534.25800000003</v>
          </cell>
          <cell r="H27">
            <v>387183</v>
          </cell>
          <cell r="I27">
            <v>142466.30000000005</v>
          </cell>
          <cell r="J27">
            <v>-4.2000000015832484E-2</v>
          </cell>
          <cell r="K27">
            <v>25105.999999999942</v>
          </cell>
          <cell r="L27">
            <v>17.866830626785802</v>
          </cell>
          <cell r="M27">
            <v>60.805785622144292</v>
          </cell>
          <cell r="N27">
            <v>60.805772963458637</v>
          </cell>
          <cell r="O27">
            <v>0.35204720090661507</v>
          </cell>
          <cell r="P27">
            <v>0.47787736205259412</v>
          </cell>
          <cell r="Q27">
            <v>0.48140932621729415</v>
          </cell>
        </row>
        <row r="28">
          <cell r="C28">
            <v>266943</v>
          </cell>
          <cell r="E28">
            <v>324380</v>
          </cell>
          <cell r="F28">
            <v>334537.59999999998</v>
          </cell>
          <cell r="G28">
            <v>334537.59999999998</v>
          </cell>
          <cell r="H28">
            <v>334537.59999999998</v>
          </cell>
          <cell r="I28">
            <v>10157.599999999977</v>
          </cell>
          <cell r="J28">
            <v>0</v>
          </cell>
          <cell r="K28">
            <v>899.99999999994179</v>
          </cell>
          <cell r="L28">
            <v>21.108261182857156</v>
          </cell>
          <cell r="M28">
            <v>24.900632086707517</v>
          </cell>
          <cell r="N28">
            <v>24.900632086707517</v>
          </cell>
          <cell r="O28">
            <v>0.29201333535366686</v>
          </cell>
          <cell r="P28">
            <v>0.29963949046088678</v>
          </cell>
          <cell r="Q28">
            <v>0.30185413250511578</v>
          </cell>
        </row>
        <row r="29">
          <cell r="F29">
            <v>146351.29999999999</v>
          </cell>
          <cell r="G29">
            <v>146351.258</v>
          </cell>
          <cell r="I29">
            <v>146351.29999999999</v>
          </cell>
          <cell r="J29">
            <v>-4.1999999986728653E-2</v>
          </cell>
          <cell r="M29" t="str">
            <v>n.a.</v>
          </cell>
          <cell r="N29" t="str">
            <v>n.a.</v>
          </cell>
          <cell r="P29">
            <v>0.13108430550194769</v>
          </cell>
          <cell r="Q29">
            <v>0.13205311458150712</v>
          </cell>
        </row>
        <row r="30">
          <cell r="C30">
            <v>39739</v>
          </cell>
          <cell r="E30">
            <v>66688</v>
          </cell>
          <cell r="F30">
            <v>52645.4</v>
          </cell>
          <cell r="G30">
            <v>52645.4</v>
          </cell>
          <cell r="H30">
            <v>52645.4</v>
          </cell>
          <cell r="I30">
            <v>-14042.599999999999</v>
          </cell>
          <cell r="J30">
            <v>0</v>
          </cell>
          <cell r="K30">
            <v>24205.999999999993</v>
          </cell>
          <cell r="L30">
            <v>4.2896238955352439</v>
          </cell>
          <cell r="M30">
            <v>-17.670810853076844</v>
          </cell>
          <cell r="N30">
            <v>-17.670810853076844</v>
          </cell>
          <cell r="O30">
            <v>6.00338655529482E-2</v>
          </cell>
          <cell r="P30">
            <v>4.7153566089759631E-2</v>
          </cell>
          <cell r="Q30">
            <v>4.7502079130671185E-2</v>
          </cell>
        </row>
        <row r="31">
          <cell r="C31">
            <v>391876.6618</v>
          </cell>
          <cell r="E31">
            <v>490242</v>
          </cell>
          <cell r="F31">
            <v>501850.1</v>
          </cell>
          <cell r="G31">
            <v>501850.1</v>
          </cell>
          <cell r="H31">
            <v>501850.1</v>
          </cell>
          <cell r="I31">
            <v>11608.099999999977</v>
          </cell>
          <cell r="J31">
            <v>0</v>
          </cell>
          <cell r="K31">
            <v>13038</v>
          </cell>
          <cell r="L31">
            <v>21.072918876458434</v>
          </cell>
          <cell r="M31">
            <v>23.939720475688642</v>
          </cell>
          <cell r="N31">
            <v>23.939720475688642</v>
          </cell>
          <cell r="O31">
            <v>0.4413256105507502</v>
          </cell>
          <cell r="P31">
            <v>0.4494983770187419</v>
          </cell>
          <cell r="Q31">
            <v>0.45282062937949463</v>
          </cell>
        </row>
        <row r="32">
          <cell r="C32">
            <v>1095546.6343999999</v>
          </cell>
          <cell r="E32">
            <v>1132536</v>
          </cell>
          <cell r="F32">
            <v>1014549.115</v>
          </cell>
          <cell r="G32">
            <v>1117393.3</v>
          </cell>
          <cell r="H32">
            <v>1129927.3</v>
          </cell>
          <cell r="I32">
            <v>-117986.88500000001</v>
          </cell>
          <cell r="J32">
            <v>102844.18500000006</v>
          </cell>
          <cell r="K32">
            <v>49403.760000000242</v>
          </cell>
          <cell r="L32">
            <v>-1.0842735598607045</v>
          </cell>
          <cell r="M32">
            <v>-11.38925145035088</v>
          </cell>
          <cell r="N32">
            <v>-2.4068374083962896</v>
          </cell>
          <cell r="O32">
            <v>1.0195314593011298</v>
          </cell>
          <cell r="P32">
            <v>0.90871393788364496</v>
          </cell>
          <cell r="Q32">
            <v>1.0082268338103959</v>
          </cell>
        </row>
        <row r="33">
          <cell r="C33">
            <v>164252.17440000002</v>
          </cell>
          <cell r="E33">
            <v>69970</v>
          </cell>
          <cell r="F33">
            <v>74082.100000000006</v>
          </cell>
          <cell r="G33">
            <v>110000</v>
          </cell>
          <cell r="H33">
            <v>228517</v>
          </cell>
          <cell r="I33">
            <v>4112.1000000000058</v>
          </cell>
          <cell r="J33">
            <v>35917.899999999994</v>
          </cell>
          <cell r="K33">
            <v>0</v>
          </cell>
          <cell r="L33">
            <v>-57.400868356480039</v>
          </cell>
          <cell r="M33">
            <v>-54.897339855246386</v>
          </cell>
          <cell r="N33">
            <v>-33.029805905571017</v>
          </cell>
          <cell r="O33">
            <v>6.2988387307158486E-2</v>
          </cell>
          <cell r="P33">
            <v>6.6354044197939083E-2</v>
          </cell>
          <cell r="Q33">
            <v>9.9253281471388399E-2</v>
          </cell>
        </row>
        <row r="34">
          <cell r="F34">
            <v>31357</v>
          </cell>
          <cell r="G34">
            <v>31357</v>
          </cell>
          <cell r="I34">
            <v>31357</v>
          </cell>
          <cell r="J34">
            <v>0</v>
          </cell>
          <cell r="M34">
            <v>-36.395537525354968</v>
          </cell>
          <cell r="N34">
            <v>-36.395537525354968</v>
          </cell>
          <cell r="P34">
            <v>2.808591770366628E-2</v>
          </cell>
          <cell r="Q34">
            <v>2.8293501337257509E-2</v>
          </cell>
        </row>
        <row r="35">
          <cell r="F35">
            <v>87160</v>
          </cell>
          <cell r="G35">
            <v>87160</v>
          </cell>
          <cell r="I35">
            <v>87160</v>
          </cell>
          <cell r="J35">
            <v>0</v>
          </cell>
          <cell r="M35">
            <v>3.024786941052704</v>
          </cell>
          <cell r="N35">
            <v>3.024786941052704</v>
          </cell>
          <cell r="P35">
            <v>7.8067691011625889E-2</v>
          </cell>
          <cell r="Q35">
            <v>7.8644691027692837E-2</v>
          </cell>
        </row>
        <row r="36">
          <cell r="C36">
            <v>550049</v>
          </cell>
          <cell r="E36">
            <v>681100</v>
          </cell>
          <cell r="F36">
            <v>598900.01500000001</v>
          </cell>
          <cell r="G36">
            <v>654676.30000000005</v>
          </cell>
          <cell r="H36">
            <v>654676.30000000005</v>
          </cell>
          <cell r="I36">
            <v>-82199.984999999986</v>
          </cell>
          <cell r="J36">
            <v>55776.285000000033</v>
          </cell>
          <cell r="K36">
            <v>0</v>
          </cell>
          <cell r="L36">
            <v>23.825331924973959</v>
          </cell>
          <cell r="M36">
            <v>8.8812114920670648</v>
          </cell>
          <cell r="N36">
            <v>19.021450816200016</v>
          </cell>
          <cell r="O36">
            <v>0.61313978269123415</v>
          </cell>
          <cell r="P36">
            <v>0.53642429231158906</v>
          </cell>
          <cell r="Q36">
            <v>0.59071610069588287</v>
          </cell>
        </row>
        <row r="37">
          <cell r="C37">
            <v>228000</v>
          </cell>
          <cell r="E37">
            <v>278156</v>
          </cell>
          <cell r="F37">
            <v>278156.495</v>
          </cell>
          <cell r="G37">
            <v>207000</v>
          </cell>
          <cell r="H37">
            <v>207000</v>
          </cell>
          <cell r="I37">
            <v>0.49499999999534339</v>
          </cell>
          <cell r="J37">
            <v>-71156.494999999995</v>
          </cell>
          <cell r="K37">
            <v>0</v>
          </cell>
          <cell r="L37">
            <v>21.998245614035095</v>
          </cell>
          <cell r="M37">
            <v>21.998462719298239</v>
          </cell>
          <cell r="N37">
            <v>-9.210526315789469</v>
          </cell>
          <cell r="O37">
            <v>0.2504015700987563</v>
          </cell>
          <cell r="P37">
            <v>0.24913991859266704</v>
          </cell>
          <cell r="Q37">
            <v>0.18677662967797634</v>
          </cell>
        </row>
        <row r="38">
          <cell r="C38">
            <v>60000</v>
          </cell>
          <cell r="E38">
            <v>74400</v>
          </cell>
          <cell r="F38">
            <v>74400</v>
          </cell>
          <cell r="G38">
            <v>40800</v>
          </cell>
          <cell r="H38">
            <v>40800</v>
          </cell>
          <cell r="I38">
            <v>0</v>
          </cell>
          <cell r="J38">
            <v>-33600</v>
          </cell>
          <cell r="K38">
            <v>0</v>
          </cell>
          <cell r="L38">
            <v>24</v>
          </cell>
          <cell r="M38">
            <v>24</v>
          </cell>
          <cell r="N38">
            <v>-31.999999999999996</v>
          </cell>
          <cell r="O38">
            <v>6.6976361521403349E-2</v>
          </cell>
          <cell r="P38">
            <v>6.6638781680414927E-2</v>
          </cell>
          <cell r="Q38">
            <v>3.681394440029679E-2</v>
          </cell>
        </row>
        <row r="39">
          <cell r="C39">
            <v>189300</v>
          </cell>
          <cell r="E39">
            <v>138200</v>
          </cell>
          <cell r="F39">
            <v>100000</v>
          </cell>
          <cell r="G39">
            <v>100000</v>
          </cell>
          <cell r="H39">
            <v>100000</v>
          </cell>
          <cell r="I39">
            <v>-38200</v>
          </cell>
          <cell r="J39">
            <v>0</v>
          </cell>
          <cell r="K39">
            <v>0</v>
          </cell>
          <cell r="L39">
            <v>-26.994189117802424</v>
          </cell>
          <cell r="M39">
            <v>-47.173798203909136</v>
          </cell>
          <cell r="N39">
            <v>-47.173798203909136</v>
          </cell>
          <cell r="O39">
            <v>0.12441039196583255</v>
          </cell>
          <cell r="P39">
            <v>8.9568254946794254E-2</v>
          </cell>
          <cell r="Q39">
            <v>9.0230255883080354E-2</v>
          </cell>
        </row>
        <row r="40">
          <cell r="C40">
            <v>0</v>
          </cell>
          <cell r="E40">
            <v>0</v>
          </cell>
          <cell r="F40">
            <v>56000</v>
          </cell>
          <cell r="G40">
            <v>175303.3</v>
          </cell>
          <cell r="H40">
            <v>175303.3</v>
          </cell>
          <cell r="I40">
            <v>56000</v>
          </cell>
          <cell r="J40">
            <v>119303.29999999999</v>
          </cell>
          <cell r="K40">
            <v>0</v>
          </cell>
          <cell r="L40" t="str">
            <v>n.a.</v>
          </cell>
          <cell r="M40" t="str">
            <v>n.a.</v>
          </cell>
          <cell r="N40" t="str">
            <v>n.a.</v>
          </cell>
          <cell r="O40" t="str">
            <v xml:space="preserve"> </v>
          </cell>
          <cell r="P40">
            <v>5.0158222770204784E-2</v>
          </cell>
          <cell r="Q40">
            <v>0.15817661616148398</v>
          </cell>
        </row>
        <row r="41">
          <cell r="C41">
            <v>72749</v>
          </cell>
          <cell r="E41">
            <v>190344</v>
          </cell>
          <cell r="F41">
            <v>90343.52</v>
          </cell>
          <cell r="G41">
            <v>131573</v>
          </cell>
          <cell r="H41">
            <v>131573</v>
          </cell>
          <cell r="I41">
            <v>-100000.48</v>
          </cell>
          <cell r="J41">
            <v>41229.479999999996</v>
          </cell>
          <cell r="K41">
            <v>0</v>
          </cell>
          <cell r="L41">
            <v>161.6448336059602</v>
          </cell>
          <cell r="M41">
            <v>24.185239659651693</v>
          </cell>
          <cell r="N41">
            <v>80.858843420528117</v>
          </cell>
          <cell r="O41">
            <v>0.17135145910524191</v>
          </cell>
          <cell r="P41">
            <v>8.091911432150807E-2</v>
          </cell>
          <cell r="Q41">
            <v>0.11871865457304533</v>
          </cell>
        </row>
        <row r="42">
          <cell r="C42">
            <v>13400</v>
          </cell>
          <cell r="E42">
            <v>10800</v>
          </cell>
          <cell r="F42">
            <v>10800</v>
          </cell>
          <cell r="G42">
            <v>8100</v>
          </cell>
          <cell r="H42">
            <v>6784</v>
          </cell>
          <cell r="I42">
            <v>0</v>
          </cell>
          <cell r="J42">
            <v>-2700</v>
          </cell>
          <cell r="K42">
            <v>-5300</v>
          </cell>
          <cell r="L42">
            <v>33.333333333333329</v>
          </cell>
          <cell r="M42">
            <v>33.333333333333329</v>
          </cell>
          <cell r="N42">
            <v>0</v>
          </cell>
          <cell r="O42">
            <v>9.7223750595585492E-3</v>
          </cell>
          <cell r="P42">
            <v>9.6733715342537802E-3</v>
          </cell>
          <cell r="Q42">
            <v>7.3086507265295092E-3</v>
          </cell>
        </row>
        <row r="43">
          <cell r="C43">
            <v>186056.06</v>
          </cell>
          <cell r="E43">
            <v>185288</v>
          </cell>
          <cell r="F43">
            <v>186150</v>
          </cell>
          <cell r="G43">
            <v>200000</v>
          </cell>
          <cell r="H43">
            <v>213850</v>
          </cell>
          <cell r="I43">
            <v>862</v>
          </cell>
          <cell r="J43">
            <v>13850</v>
          </cell>
          <cell r="K43">
            <v>3658.1600000000035</v>
          </cell>
          <cell r="L43">
            <v>-2.3330986997179282</v>
          </cell>
          <cell r="M43">
            <v>-1.8787310724520334</v>
          </cell>
          <cell r="N43">
            <v>5.4217232635487278</v>
          </cell>
          <cell r="O43">
            <v>0.16679994722550781</v>
          </cell>
          <cell r="P43">
            <v>0.1667313065834575</v>
          </cell>
          <cell r="Q43">
            <v>0.18046051176616071</v>
          </cell>
        </row>
        <row r="44">
          <cell r="C44">
            <v>98934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-100</v>
          </cell>
          <cell r="M44">
            <v>-100</v>
          </cell>
          <cell r="N44">
            <v>-100</v>
          </cell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</row>
        <row r="45">
          <cell r="C45">
            <v>0</v>
          </cell>
          <cell r="E45">
            <v>97751</v>
          </cell>
          <cell r="F45">
            <v>0</v>
          </cell>
          <cell r="G45">
            <v>0</v>
          </cell>
          <cell r="H45">
            <v>0</v>
          </cell>
          <cell r="I45">
            <v>-97751</v>
          </cell>
          <cell r="J45">
            <v>0</v>
          </cell>
          <cell r="K45">
            <v>0</v>
          </cell>
          <cell r="L45" t="str">
            <v>n.a.</v>
          </cell>
          <cell r="M45" t="str">
            <v>n.a.</v>
          </cell>
          <cell r="N45" t="str">
            <v>n.a.</v>
          </cell>
          <cell r="O45">
            <v>8.7997396708047015E-2</v>
          </cell>
          <cell r="P45" t="str">
            <v xml:space="preserve"> </v>
          </cell>
          <cell r="Q45" t="str">
            <v xml:space="preserve"> </v>
          </cell>
        </row>
        <row r="46">
          <cell r="C46">
            <v>82855.399999999994</v>
          </cell>
          <cell r="E46">
            <v>87627</v>
          </cell>
          <cell r="F46">
            <v>26100</v>
          </cell>
          <cell r="G46">
            <v>26100</v>
          </cell>
          <cell r="H46">
            <v>26100</v>
          </cell>
          <cell r="I46">
            <v>-61527</v>
          </cell>
          <cell r="J46">
            <v>0</v>
          </cell>
          <cell r="K46">
            <v>-82855.399999999994</v>
          </cell>
          <cell r="L46" t="str">
            <v>n.a.</v>
          </cell>
          <cell r="M46" t="str">
            <v>n.a.</v>
          </cell>
          <cell r="N46" t="str">
            <v>n.a.</v>
          </cell>
          <cell r="O46">
            <v>7.8883570309623799E-2</v>
          </cell>
          <cell r="P46">
            <v>2.3377314541113303E-2</v>
          </cell>
          <cell r="Q46">
            <v>2.3550096785483973E-2</v>
          </cell>
        </row>
        <row r="47">
          <cell r="O47" t="str">
            <v xml:space="preserve"> </v>
          </cell>
        </row>
        <row r="48">
          <cell r="C48">
            <v>15622302.947824001</v>
          </cell>
          <cell r="E48">
            <v>19265187</v>
          </cell>
          <cell r="F48">
            <v>19488005.992658094</v>
          </cell>
          <cell r="G48">
            <v>19611801.492658094</v>
          </cell>
          <cell r="H48">
            <v>19611801.492658094</v>
          </cell>
          <cell r="I48">
            <v>222818.99265809357</v>
          </cell>
          <cell r="J48">
            <v>123795.5</v>
          </cell>
          <cell r="K48">
            <v>-220333.14900000207</v>
          </cell>
          <cell r="L48">
            <v>25.082617688751551</v>
          </cell>
          <cell r="M48">
            <v>26.529309219565398</v>
          </cell>
          <cell r="N48">
            <v>27.333073294011601</v>
          </cell>
          <cell r="O48">
            <v>17.34290496356774</v>
          </cell>
          <cell r="P48">
            <v>17.455066891550544</v>
          </cell>
          <cell r="Q48">
            <v>17.69577867010717</v>
          </cell>
        </row>
        <row r="49">
          <cell r="C49">
            <v>13743780.426072501</v>
          </cell>
          <cell r="E49">
            <v>16735229</v>
          </cell>
          <cell r="F49">
            <v>16846398.492658094</v>
          </cell>
          <cell r="G49">
            <v>16846398.492658094</v>
          </cell>
          <cell r="H49">
            <v>16846398.492658094</v>
          </cell>
          <cell r="I49">
            <v>111169.49265809357</v>
          </cell>
          <cell r="J49">
            <v>0</v>
          </cell>
          <cell r="K49">
            <v>-220333.14900000021</v>
          </cell>
          <cell r="L49">
            <v>23.749726361359926</v>
          </cell>
          <cell r="M49">
            <v>24.571776319336024</v>
          </cell>
          <cell r="N49">
            <v>24.571776319336024</v>
          </cell>
          <cell r="O49">
            <v>15.065386393111199</v>
          </cell>
          <cell r="P49">
            <v>15.089025151256907</v>
          </cell>
          <cell r="Q49">
            <v>15.20054846700879</v>
          </cell>
        </row>
        <row r="50">
          <cell r="C50">
            <v>13171377.947824001</v>
          </cell>
          <cell r="E50">
            <v>16266187</v>
          </cell>
          <cell r="F50">
            <v>16613011.973780537</v>
          </cell>
          <cell r="G50">
            <v>16736807.473780537</v>
          </cell>
          <cell r="H50">
            <v>16736807.473780537</v>
          </cell>
          <cell r="I50">
            <v>346824.97378053702</v>
          </cell>
          <cell r="J50">
            <v>123795.5</v>
          </cell>
          <cell r="K50">
            <v>-124154.97700000182</v>
          </cell>
          <cell r="L50">
            <v>24.671641132938404</v>
          </cell>
          <cell r="M50">
            <v>27.329869436050114</v>
          </cell>
          <cell r="N50">
            <v>28.278695866600344</v>
          </cell>
          <cell r="O50">
            <v>14.643145444714397</v>
          </cell>
          <cell r="P50">
            <v>14.879984919017208</v>
          </cell>
          <cell r="Q50">
            <v>15.101664210250695</v>
          </cell>
        </row>
        <row r="51">
          <cell r="C51">
            <v>1878522.5217514997</v>
          </cell>
          <cell r="E51">
            <v>2529958</v>
          </cell>
          <cell r="F51">
            <v>2641607.5</v>
          </cell>
          <cell r="G51">
            <v>2765403</v>
          </cell>
          <cell r="H51">
            <v>2765403</v>
          </cell>
          <cell r="I51">
            <v>111649.5</v>
          </cell>
          <cell r="J51">
            <v>123795.5</v>
          </cell>
          <cell r="K51">
            <v>0</v>
          </cell>
          <cell r="L51">
            <v>34.678076557799997</v>
          </cell>
          <cell r="M51">
            <v>40.621550682129381</v>
          </cell>
          <cell r="N51">
            <v>47.211596772424592</v>
          </cell>
          <cell r="O51">
            <v>2.2775185704565395</v>
          </cell>
          <cell r="P51">
            <v>2.366041740293638</v>
          </cell>
          <cell r="Q51">
            <v>2.4952302030983806</v>
          </cell>
        </row>
        <row r="52">
          <cell r="C52">
            <v>467078.2217514998</v>
          </cell>
          <cell r="E52">
            <v>737054</v>
          </cell>
          <cell r="F52">
            <v>680599.2</v>
          </cell>
          <cell r="G52">
            <v>644103</v>
          </cell>
          <cell r="H52">
            <v>644103</v>
          </cell>
          <cell r="I52">
            <v>-56454.800000000047</v>
          </cell>
          <cell r="J52">
            <v>-36496.199999999953</v>
          </cell>
          <cell r="K52">
            <v>0</v>
          </cell>
          <cell r="L52">
            <v>57.800977582751798</v>
          </cell>
          <cell r="M52">
            <v>45.714179832195214</v>
          </cell>
          <cell r="N52">
            <v>37.900456498415579</v>
          </cell>
          <cell r="O52">
            <v>0.66351068769887656</v>
          </cell>
          <cell r="P52">
            <v>0.60960082662184212</v>
          </cell>
          <cell r="Q52">
            <v>0.58117578505059708</v>
          </cell>
        </row>
        <row r="53">
          <cell r="C53">
            <v>1411444.3</v>
          </cell>
          <cell r="E53">
            <v>1792904</v>
          </cell>
          <cell r="F53">
            <v>1857009.3</v>
          </cell>
          <cell r="G53">
            <v>2121300</v>
          </cell>
          <cell r="H53">
            <v>2121300</v>
          </cell>
          <cell r="I53">
            <v>64105.300000000047</v>
          </cell>
          <cell r="J53">
            <v>264290.69999999995</v>
          </cell>
          <cell r="K53">
            <v>0</v>
          </cell>
          <cell r="L53">
            <v>27.026195791077257</v>
          </cell>
          <cell r="M53">
            <v>31.56801866003498</v>
          </cell>
          <cell r="N53">
            <v>50.292859590704353</v>
          </cell>
          <cell r="O53">
            <v>1.6140078827576632</v>
          </cell>
          <cell r="P53">
            <v>1.6632908242096796</v>
          </cell>
          <cell r="Q53">
            <v>1.9140544180477836</v>
          </cell>
        </row>
        <row r="54">
          <cell r="C54">
            <v>0</v>
          </cell>
          <cell r="E54">
            <v>0</v>
          </cell>
          <cell r="F54">
            <v>103999</v>
          </cell>
          <cell r="G54">
            <v>0</v>
          </cell>
          <cell r="H54">
            <v>0</v>
          </cell>
          <cell r="I54">
            <v>103999</v>
          </cell>
          <cell r="J54">
            <v>-103999</v>
          </cell>
          <cell r="K54">
            <v>0</v>
          </cell>
          <cell r="L54" t="str">
            <v>n.a.</v>
          </cell>
          <cell r="M54" t="str">
            <v>n.a.</v>
          </cell>
          <cell r="N54" t="str">
            <v>n.a.</v>
          </cell>
          <cell r="O54" t="str">
            <v xml:space="preserve"> </v>
          </cell>
          <cell r="P54">
            <v>9.3150089462116559E-2</v>
          </cell>
          <cell r="Q54" t="str">
            <v xml:space="preserve"> </v>
          </cell>
        </row>
        <row r="55">
          <cell r="C55">
            <v>11292855.426072501</v>
          </cell>
          <cell r="E55">
            <v>13736229</v>
          </cell>
          <cell r="F55">
            <v>13971404.473780537</v>
          </cell>
          <cell r="G55">
            <v>13971404.473780537</v>
          </cell>
          <cell r="H55">
            <v>13971404.473780537</v>
          </cell>
          <cell r="I55">
            <v>235175.47378053702</v>
          </cell>
          <cell r="J55">
            <v>0</v>
          </cell>
          <cell r="K55">
            <v>-124154.97699999996</v>
          </cell>
          <cell r="L55">
            <v>22.988606083895103</v>
          </cell>
          <cell r="M55">
            <v>25.094271598454277</v>
          </cell>
          <cell r="N55">
            <v>25.094271598454277</v>
          </cell>
          <cell r="O55">
            <v>12.365626874257858</v>
          </cell>
          <cell r="P55">
            <v>12.513943178723572</v>
          </cell>
          <cell r="Q55">
            <v>12.606434007152314</v>
          </cell>
        </row>
        <row r="56">
          <cell r="C56">
            <v>2551193.1740000001</v>
          </cell>
          <cell r="E56">
            <v>2827000</v>
          </cell>
          <cell r="F56">
            <v>3038900.8549118382</v>
          </cell>
          <cell r="G56">
            <v>3038900.8549118382</v>
          </cell>
          <cell r="H56">
            <v>3038900.8549118382</v>
          </cell>
          <cell r="I56">
            <v>211900.85491183819</v>
          </cell>
          <cell r="J56">
            <v>0</v>
          </cell>
          <cell r="K56">
            <v>0</v>
          </cell>
          <cell r="L56">
            <v>10.810895419869905</v>
          </cell>
          <cell r="M56">
            <v>19.116846418460899</v>
          </cell>
          <cell r="N56">
            <v>19.116846418460899</v>
          </cell>
          <cell r="O56">
            <v>2.5449216938307426</v>
          </cell>
          <cell r="P56">
            <v>2.7218904653077454</v>
          </cell>
          <cell r="Q56">
            <v>2.7420080174200683</v>
          </cell>
        </row>
        <row r="57">
          <cell r="C57">
            <v>7848944.2520725001</v>
          </cell>
          <cell r="E57">
            <v>9638543</v>
          </cell>
          <cell r="F57">
            <v>9660532.5</v>
          </cell>
          <cell r="G57">
            <v>9660532.5</v>
          </cell>
          <cell r="H57">
            <v>9660532.5</v>
          </cell>
          <cell r="I57">
            <v>21989.5</v>
          </cell>
          <cell r="J57">
            <v>0</v>
          </cell>
          <cell r="K57">
            <v>-84519</v>
          </cell>
          <cell r="L57">
            <v>24.137237298114968</v>
          </cell>
          <cell r="M57">
            <v>24.420445639828724</v>
          </cell>
          <cell r="N57">
            <v>24.420445639828724</v>
          </cell>
          <cell r="O57">
            <v>8.6768083401557998</v>
          </cell>
          <cell r="P57">
            <v>8.6527703788179178</v>
          </cell>
          <cell r="Q57">
            <v>8.7167231944181403</v>
          </cell>
        </row>
        <row r="58">
          <cell r="C58">
            <v>2695471</v>
          </cell>
          <cell r="E58">
            <v>3111900</v>
          </cell>
          <cell r="F58">
            <v>3092837</v>
          </cell>
          <cell r="G58">
            <v>3092837</v>
          </cell>
          <cell r="H58">
            <v>3092837</v>
          </cell>
          <cell r="I58">
            <v>-19063</v>
          </cell>
          <cell r="J58">
            <v>0</v>
          </cell>
          <cell r="K58">
            <v>-63471</v>
          </cell>
          <cell r="L58">
            <v>18.233282674772045</v>
          </cell>
          <cell r="M58">
            <v>17.509004559270515</v>
          </cell>
          <cell r="N58">
            <v>17.509004559270515</v>
          </cell>
          <cell r="O58">
            <v>2.8013943470222453</v>
          </cell>
          <cell r="P58">
            <v>2.7702001292487832</v>
          </cell>
          <cell r="Q58">
            <v>2.7906747391465858</v>
          </cell>
        </row>
        <row r="59">
          <cell r="C59">
            <v>1555900</v>
          </cell>
          <cell r="E59">
            <v>1929800</v>
          </cell>
          <cell r="F59">
            <v>1934659</v>
          </cell>
          <cell r="G59">
            <v>1934659</v>
          </cell>
          <cell r="H59">
            <v>1934659</v>
          </cell>
          <cell r="I59">
            <v>4859</v>
          </cell>
          <cell r="J59">
            <v>0</v>
          </cell>
          <cell r="K59">
            <v>-3900</v>
          </cell>
          <cell r="L59">
            <v>24.342783505154642</v>
          </cell>
          <cell r="M59">
            <v>24.655863402061851</v>
          </cell>
          <cell r="N59">
            <v>24.655863402061851</v>
          </cell>
          <cell r="O59">
            <v>1.7372443879570452</v>
          </cell>
          <cell r="P59">
            <v>1.7328403054711006</v>
          </cell>
          <cell r="Q59">
            <v>1.7456477661650438</v>
          </cell>
        </row>
        <row r="60">
          <cell r="C60">
            <v>3597573.2520725001</v>
          </cell>
          <cell r="E60">
            <v>4596843</v>
          </cell>
          <cell r="F60">
            <v>4633036.5</v>
          </cell>
          <cell r="G60">
            <v>4633036.5</v>
          </cell>
          <cell r="H60">
            <v>4633036.5</v>
          </cell>
          <cell r="I60">
            <v>36193.5</v>
          </cell>
          <cell r="J60">
            <v>0</v>
          </cell>
          <cell r="K60">
            <v>-17148</v>
          </cell>
          <cell r="L60">
            <v>28.38818510005634</v>
          </cell>
          <cell r="M60">
            <v>29.399056643291299</v>
          </cell>
          <cell r="N60">
            <v>29.399056643291299</v>
          </cell>
          <cell r="O60">
            <v>4.1381696051765093</v>
          </cell>
          <cell r="P60">
            <v>4.1497299440980333</v>
          </cell>
          <cell r="Q60">
            <v>4.1804006891065102</v>
          </cell>
        </row>
        <row r="61">
          <cell r="C61">
            <v>892718</v>
          </cell>
          <cell r="E61">
            <v>1270686</v>
          </cell>
          <cell r="F61">
            <v>1271971.1188686998</v>
          </cell>
          <cell r="G61">
            <v>1271971.1188686998</v>
          </cell>
          <cell r="H61">
            <v>1271971.1188686998</v>
          </cell>
          <cell r="I61">
            <v>1285.118868699763</v>
          </cell>
          <cell r="J61">
            <v>0</v>
          </cell>
          <cell r="K61">
            <v>-39635.977000000072</v>
          </cell>
          <cell r="L61">
            <v>48.952382741747222</v>
          </cell>
          <cell r="M61">
            <v>49.10302697454685</v>
          </cell>
          <cell r="N61">
            <v>49.10302697454685</v>
          </cell>
          <cell r="O61">
            <v>1.1438968402713163</v>
          </cell>
          <cell r="P61">
            <v>1.1392823345979086</v>
          </cell>
          <cell r="Q61">
            <v>1.1477027953141081</v>
          </cell>
        </row>
        <row r="62">
          <cell r="C62">
            <v>163200</v>
          </cell>
          <cell r="E62">
            <v>489386</v>
          </cell>
          <cell r="F62">
            <v>481600</v>
          </cell>
          <cell r="G62">
            <v>481600</v>
          </cell>
          <cell r="H62">
            <v>481600</v>
          </cell>
          <cell r="I62">
            <v>-7786</v>
          </cell>
          <cell r="J62">
            <v>0</v>
          </cell>
          <cell r="K62">
            <v>-35753</v>
          </cell>
          <cell r="L62">
            <v>283.99177697395783</v>
          </cell>
          <cell r="M62">
            <v>277.88257079413404</v>
          </cell>
          <cell r="N62">
            <v>277.88257079413404</v>
          </cell>
          <cell r="O62">
            <v>0.44055502230528887</v>
          </cell>
          <cell r="P62">
            <v>0.43136071582376118</v>
          </cell>
          <cell r="Q62">
            <v>0.43454891233291498</v>
          </cell>
        </row>
        <row r="63">
          <cell r="C63">
            <v>729518</v>
          </cell>
          <cell r="E63">
            <v>781300</v>
          </cell>
          <cell r="F63">
            <v>790371.11886869965</v>
          </cell>
          <cell r="G63">
            <v>790371.11886869965</v>
          </cell>
          <cell r="H63">
            <v>790371.11886869965</v>
          </cell>
          <cell r="I63">
            <v>9071.1188686996466</v>
          </cell>
          <cell r="J63">
            <v>0</v>
          </cell>
          <cell r="K63">
            <v>-3882.9770000000717</v>
          </cell>
          <cell r="L63">
            <v>7.6712086979848104</v>
          </cell>
          <cell r="M63">
            <v>8.9213025580078273</v>
          </cell>
          <cell r="N63">
            <v>8.9213025580078273</v>
          </cell>
          <cell r="O63">
            <v>0.70334181796602735</v>
          </cell>
          <cell r="P63">
            <v>0.70792161877414728</v>
          </cell>
          <cell r="Q63">
            <v>0.71315388298119287</v>
          </cell>
        </row>
        <row r="64">
          <cell r="C64">
            <v>2450925</v>
          </cell>
          <cell r="E64">
            <v>2999000</v>
          </cell>
          <cell r="F64">
            <v>2874994.0188775575</v>
          </cell>
          <cell r="G64">
            <v>2874994.0188775575</v>
          </cell>
          <cell r="H64">
            <v>2874994.0188775575</v>
          </cell>
          <cell r="I64">
            <v>-124005.98112244252</v>
          </cell>
          <cell r="J64">
            <v>0</v>
          </cell>
          <cell r="K64">
            <v>-96178.172000000719</v>
          </cell>
          <cell r="L64">
            <v>27.359763875218633</v>
          </cell>
          <cell r="M64">
            <v>22.093550979296971</v>
          </cell>
          <cell r="N64">
            <v>22.093550979296971</v>
          </cell>
          <cell r="O64">
            <v>2.6997595188533419</v>
          </cell>
          <cell r="P64">
            <v>2.5750819725333369</v>
          </cell>
          <cell r="Q64">
            <v>2.5941144598564758</v>
          </cell>
        </row>
        <row r="65">
          <cell r="C65">
            <v>2239325</v>
          </cell>
          <cell r="E65">
            <v>2999000</v>
          </cell>
          <cell r="F65">
            <v>2874994.0188775575</v>
          </cell>
          <cell r="G65">
            <v>2874994.0188775575</v>
          </cell>
          <cell r="H65">
            <v>2874994.0188775575</v>
          </cell>
          <cell r="I65">
            <v>-124005.98112244252</v>
          </cell>
          <cell r="J65">
            <v>0</v>
          </cell>
          <cell r="K65">
            <v>76821.827999999281</v>
          </cell>
          <cell r="L65">
            <v>29.48229204405175</v>
          </cell>
          <cell r="M65">
            <v>24.128314497234381</v>
          </cell>
          <cell r="N65">
            <v>24.128314497234381</v>
          </cell>
          <cell r="O65">
            <v>2.6997595188533419</v>
          </cell>
          <cell r="P65">
            <v>2.5750819725333369</v>
          </cell>
          <cell r="Q65">
            <v>2.5941144598564758</v>
          </cell>
        </row>
        <row r="66">
          <cell r="C66">
            <v>211600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-173000</v>
          </cell>
          <cell r="L66">
            <v>-100</v>
          </cell>
          <cell r="M66">
            <v>-100</v>
          </cell>
          <cell r="N66">
            <v>-100</v>
          </cell>
          <cell r="O66" t="str">
            <v xml:space="preserve"> </v>
          </cell>
          <cell r="P66" t="str">
            <v xml:space="preserve"> </v>
          </cell>
          <cell r="Q66" t="str">
            <v xml:space="preserve"> </v>
          </cell>
        </row>
        <row r="67">
          <cell r="C67">
            <v>38600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-100</v>
          </cell>
          <cell r="M67">
            <v>-100</v>
          </cell>
          <cell r="N67">
            <v>-100</v>
          </cell>
          <cell r="O67" t="str">
            <v xml:space="preserve"> </v>
          </cell>
          <cell r="P67" t="str">
            <v xml:space="preserve"> </v>
          </cell>
          <cell r="Q67" t="str">
            <v xml:space="preserve"> </v>
          </cell>
        </row>
        <row r="68">
          <cell r="F68">
            <v>0</v>
          </cell>
          <cell r="G68">
            <v>0</v>
          </cell>
        </row>
        <row r="69">
          <cell r="O69" t="str">
            <v xml:space="preserve"> </v>
          </cell>
        </row>
        <row r="70">
          <cell r="O70" t="str">
            <v xml:space="preserve"> </v>
          </cell>
        </row>
        <row r="71">
          <cell r="C71">
            <v>-3617923.9585239999</v>
          </cell>
          <cell r="E71">
            <v>-4760010</v>
          </cell>
          <cell r="F71">
            <v>-4350990.4776580911</v>
          </cell>
          <cell r="G71">
            <v>-5129603.034658093</v>
          </cell>
          <cell r="H71">
            <v>-5457278.2926580943</v>
          </cell>
          <cell r="I71">
            <v>409019.52234190889</v>
          </cell>
          <cell r="J71">
            <v>-778612.55700000189</v>
          </cell>
          <cell r="K71">
            <v>269322.14990000241</v>
          </cell>
          <cell r="L71">
            <v>42.149179628974039</v>
          </cell>
          <cell r="M71">
            <v>29.934543619146936</v>
          </cell>
          <cell r="N71">
            <v>53.18641414596685</v>
          </cell>
          <cell r="O71">
            <v>-4.2850557877082673</v>
          </cell>
          <cell r="P71">
            <v>-3.8971062437395405</v>
          </cell>
          <cell r="Q71">
            <v>-4.6284539439582524</v>
          </cell>
        </row>
        <row r="72">
          <cell r="O72" t="str">
            <v xml:space="preserve"> </v>
          </cell>
        </row>
        <row r="73">
          <cell r="C73">
            <v>345136</v>
          </cell>
          <cell r="E73">
            <v>248238</v>
          </cell>
          <cell r="F73">
            <v>166104.1</v>
          </cell>
          <cell r="G73">
            <v>218886</v>
          </cell>
          <cell r="H73">
            <v>224802</v>
          </cell>
          <cell r="I73">
            <v>-82133.899999999994</v>
          </cell>
          <cell r="J73">
            <v>52781.899999999994</v>
          </cell>
          <cell r="K73">
            <v>173750</v>
          </cell>
          <cell r="L73">
            <v>-52.159433864085749</v>
          </cell>
          <cell r="M73">
            <v>-67.988324988533137</v>
          </cell>
          <cell r="N73">
            <v>-57.816167713139308</v>
          </cell>
          <cell r="O73">
            <v>0.22346879074395329</v>
          </cell>
          <cell r="P73">
            <v>0.1487765437650781</v>
          </cell>
          <cell r="Q73">
            <v>0.19750139789223928</v>
          </cell>
        </row>
        <row r="74">
          <cell r="O74" t="str">
            <v xml:space="preserve"> </v>
          </cell>
        </row>
        <row r="75">
          <cell r="C75">
            <v>-3963059.9585239999</v>
          </cell>
          <cell r="E75">
            <v>-5008248</v>
          </cell>
          <cell r="F75">
            <v>-4517094.5776580907</v>
          </cell>
          <cell r="G75">
            <v>-5348489.034658093</v>
          </cell>
          <cell r="H75">
            <v>-5682080.2926580943</v>
          </cell>
          <cell r="I75">
            <v>491153.42234190926</v>
          </cell>
          <cell r="J75">
            <v>-831394.45700000226</v>
          </cell>
          <cell r="K75">
            <v>95572.149900002405</v>
          </cell>
          <cell r="L75">
            <v>29.496154812233797</v>
          </cell>
          <cell r="M75">
            <v>16.796608061324836</v>
          </cell>
          <cell r="N75">
            <v>38.293623647155513</v>
          </cell>
          <cell r="O75">
            <v>-4.5085245784522208</v>
          </cell>
          <cell r="P75">
            <v>-4.0458827875046186</v>
          </cell>
          <cell r="Q75">
            <v>-4.8259553418504915</v>
          </cell>
        </row>
        <row r="76">
          <cell r="O76" t="str">
            <v xml:space="preserve"> </v>
          </cell>
        </row>
        <row r="77">
          <cell r="C77">
            <v>3963059.9585239999</v>
          </cell>
          <cell r="E77">
            <v>5008248</v>
          </cell>
          <cell r="F77">
            <v>4517094.5776580907</v>
          </cell>
          <cell r="G77">
            <v>5348489.034658093</v>
          </cell>
          <cell r="H77">
            <v>5682080.2926580943</v>
          </cell>
          <cell r="I77">
            <v>-491153.42234190926</v>
          </cell>
          <cell r="J77">
            <v>831394.45700000226</v>
          </cell>
          <cell r="K77">
            <v>-95572.149900002405</v>
          </cell>
          <cell r="L77">
            <v>29.496154812233797</v>
          </cell>
          <cell r="M77">
            <v>16.796608061324836</v>
          </cell>
          <cell r="N77">
            <v>38.293623647155513</v>
          </cell>
          <cell r="O77">
            <v>4.5085245784522208</v>
          </cell>
          <cell r="P77">
            <v>4.0458827875046186</v>
          </cell>
          <cell r="Q77">
            <v>4.8259553418504915</v>
          </cell>
        </row>
        <row r="78">
          <cell r="C78">
            <v>1021745.5780114998</v>
          </cell>
          <cell r="E78">
            <v>1980464</v>
          </cell>
          <cell r="F78">
            <v>976469.39999999991</v>
          </cell>
          <cell r="G78">
            <v>991376</v>
          </cell>
          <cell r="H78">
            <v>991376</v>
          </cell>
          <cell r="I78">
            <v>-1003994.6000000001</v>
          </cell>
          <cell r="J78">
            <v>14906.600000000093</v>
          </cell>
          <cell r="K78">
            <v>58068.607800000231</v>
          </cell>
          <cell r="L78">
            <v>83.407851649183982</v>
          </cell>
          <cell r="M78">
            <v>-9.5706082740369514</v>
          </cell>
          <cell r="N78">
            <v>-8.1901300217719566</v>
          </cell>
          <cell r="O78">
            <v>1.7828531296253298</v>
          </cell>
          <cell r="P78">
            <v>0.87460660166943216</v>
          </cell>
          <cell r="Q78">
            <v>0.89452110156344677</v>
          </cell>
        </row>
        <row r="79">
          <cell r="C79">
            <v>1761893.7411999998</v>
          </cell>
          <cell r="E79">
            <v>2790693</v>
          </cell>
          <cell r="F79">
            <v>1765927.7</v>
          </cell>
          <cell r="G79">
            <v>1760602</v>
          </cell>
          <cell r="H79">
            <v>1760602</v>
          </cell>
          <cell r="I79">
            <v>-1024765.3</v>
          </cell>
          <cell r="J79">
            <v>-5325.6999999999534</v>
          </cell>
          <cell r="K79">
            <v>58068.607800000114</v>
          </cell>
          <cell r="L79">
            <v>53.337952377607124</v>
          </cell>
          <cell r="M79">
            <v>-2.9689981789837505</v>
          </cell>
          <cell r="N79">
            <v>-3.2616251117841055</v>
          </cell>
          <cell r="O79">
            <v>2.5122374094522804</v>
          </cell>
          <cell r="P79">
            <v>1.5817106245120602</v>
          </cell>
          <cell r="Q79">
            <v>1.5885956896826303</v>
          </cell>
        </row>
        <row r="80">
          <cell r="C80">
            <v>317067.2928</v>
          </cell>
          <cell r="E80">
            <v>887100</v>
          </cell>
          <cell r="F80">
            <v>693415.7</v>
          </cell>
          <cell r="G80">
            <v>688090</v>
          </cell>
          <cell r="H80">
            <v>688090</v>
          </cell>
          <cell r="I80">
            <v>-193684.30000000005</v>
          </cell>
          <cell r="J80">
            <v>-5325.6999999999534</v>
          </cell>
          <cell r="K80">
            <v>58068.60779999994</v>
          </cell>
          <cell r="L80">
            <v>136.47430133483743</v>
          </cell>
          <cell r="M80">
            <v>84.843865620682223</v>
          </cell>
          <cell r="N80">
            <v>83.424193445483354</v>
          </cell>
          <cell r="O80">
            <v>0.79858508475318424</v>
          </cell>
          <cell r="P80">
            <v>0.62108034201709805</v>
          </cell>
          <cell r="Q80">
            <v>0.62086536770588763</v>
          </cell>
        </row>
        <row r="81">
          <cell r="C81">
            <v>1444826.4483999999</v>
          </cell>
          <cell r="E81">
            <v>1903593</v>
          </cell>
          <cell r="F81">
            <v>1072512</v>
          </cell>
          <cell r="G81">
            <v>1072512</v>
          </cell>
          <cell r="H81">
            <v>1072512</v>
          </cell>
          <cell r="I81">
            <v>-831081</v>
          </cell>
          <cell r="J81">
            <v>0</v>
          </cell>
          <cell r="K81">
            <v>0</v>
          </cell>
          <cell r="L81">
            <v>31.752363898656345</v>
          </cell>
          <cell r="M81">
            <v>-25.768800731208973</v>
          </cell>
          <cell r="N81">
            <v>-25.768800731208973</v>
          </cell>
          <cell r="O81">
            <v>1.713652324699096</v>
          </cell>
          <cell r="P81">
            <v>0.96063028249496218</v>
          </cell>
          <cell r="Q81">
            <v>0.9677303219767428</v>
          </cell>
        </row>
        <row r="82">
          <cell r="C82">
            <v>740148.16318849998</v>
          </cell>
          <cell r="E82">
            <v>810229</v>
          </cell>
          <cell r="F82">
            <v>789458.3</v>
          </cell>
          <cell r="G82">
            <v>769226</v>
          </cell>
          <cell r="H82">
            <v>769226</v>
          </cell>
          <cell r="I82">
            <v>-20770.699999999953</v>
          </cell>
          <cell r="J82">
            <v>-20232.300000000047</v>
          </cell>
          <cell r="K82">
            <v>0</v>
          </cell>
          <cell r="L82">
            <v>9.4684875673537228</v>
          </cell>
          <cell r="M82">
            <v>6.662198092754279</v>
          </cell>
          <cell r="N82">
            <v>3.9286508104316553</v>
          </cell>
          <cell r="O82">
            <v>0.72938427982695031</v>
          </cell>
          <cell r="P82">
            <v>0.70710402284262797</v>
          </cell>
          <cell r="Q82">
            <v>0.69407458811918377</v>
          </cell>
        </row>
        <row r="83">
          <cell r="O83" t="str">
            <v xml:space="preserve"> </v>
          </cell>
        </row>
        <row r="84">
          <cell r="C84">
            <v>1790818.7000000002</v>
          </cell>
          <cell r="E84">
            <v>1983921</v>
          </cell>
          <cell r="F84">
            <v>2817881.6148455972</v>
          </cell>
          <cell r="G84">
            <v>3517000</v>
          </cell>
          <cell r="H84">
            <v>3517000</v>
          </cell>
          <cell r="I84">
            <v>833960.61484559719</v>
          </cell>
          <cell r="J84">
            <v>699118.38515440281</v>
          </cell>
          <cell r="K84">
            <v>149421</v>
          </cell>
          <cell r="L84">
            <v>2.2513352345073567</v>
          </cell>
          <cell r="M84">
            <v>45.233685036214702</v>
          </cell>
          <cell r="N84">
            <v>81.266263132333577</v>
          </cell>
          <cell r="O84">
            <v>1.7859651898643014</v>
          </cell>
          <cell r="P84">
            <v>2.5239273888837475</v>
          </cell>
          <cell r="Q84">
            <v>3.1733980994079363</v>
          </cell>
        </row>
        <row r="85">
          <cell r="C85">
            <v>3874041.1</v>
          </cell>
          <cell r="E85">
            <v>5409063</v>
          </cell>
          <cell r="F85">
            <v>6256646.1322326977</v>
          </cell>
          <cell r="G85">
            <v>7003000</v>
          </cell>
          <cell r="H85">
            <v>7003000</v>
          </cell>
          <cell r="I85">
            <v>847583.13223269768</v>
          </cell>
          <cell r="J85">
            <v>746353.86776730232</v>
          </cell>
          <cell r="K85">
            <v>149421</v>
          </cell>
          <cell r="L85">
            <v>34.438025401059448</v>
          </cell>
          <cell r="M85">
            <v>55.504040468846405</v>
          </cell>
          <cell r="N85">
            <v>74.054081433996856</v>
          </cell>
          <cell r="O85">
            <v>4.8693462228500879</v>
          </cell>
          <cell r="P85">
            <v>5.6039687588369258</v>
          </cell>
          <cell r="Q85">
            <v>6.3188248194921179</v>
          </cell>
        </row>
        <row r="86">
          <cell r="C86">
            <v>3874041.1</v>
          </cell>
          <cell r="E86">
            <v>4783063</v>
          </cell>
          <cell r="F86">
            <v>5277646.1322326977</v>
          </cell>
          <cell r="G86">
            <v>6044000</v>
          </cell>
          <cell r="H86">
            <v>6044000</v>
          </cell>
          <cell r="I86">
            <v>494583.13223269768</v>
          </cell>
          <cell r="J86">
            <v>766353.86776730232</v>
          </cell>
          <cell r="K86">
            <v>40</v>
          </cell>
          <cell r="L86">
            <v>23.463161367478857</v>
          </cell>
          <cell r="M86">
            <v>36.229624419393211</v>
          </cell>
          <cell r="N86">
            <v>56.011189337259857</v>
          </cell>
          <cell r="O86">
            <v>4.3058085573608604</v>
          </cell>
          <cell r="P86">
            <v>4.7270955429078096</v>
          </cell>
          <cell r="Q86">
            <v>5.4535166655733764</v>
          </cell>
        </row>
        <row r="87">
          <cell r="F87">
            <v>1700000</v>
          </cell>
          <cell r="G87">
            <v>2200000</v>
          </cell>
          <cell r="J87">
            <v>500000</v>
          </cell>
          <cell r="K87">
            <v>591100</v>
          </cell>
          <cell r="L87">
            <v>-100</v>
          </cell>
          <cell r="M87">
            <v>187.59939096599561</v>
          </cell>
          <cell r="N87">
            <v>272.18744713246485</v>
          </cell>
          <cell r="O87" t="str">
            <v xml:space="preserve"> </v>
          </cell>
          <cell r="P87">
            <v>1.5226603340955025</v>
          </cell>
          <cell r="Q87">
            <v>1.985065629427768</v>
          </cell>
        </row>
        <row r="88">
          <cell r="F88">
            <v>1800246.1</v>
          </cell>
          <cell r="G88">
            <v>2067000</v>
          </cell>
          <cell r="J88">
            <v>266753.89999999991</v>
          </cell>
          <cell r="K88">
            <v>1636500</v>
          </cell>
          <cell r="L88">
            <v>-100</v>
          </cell>
          <cell r="M88">
            <v>10.005872288420425</v>
          </cell>
          <cell r="N88">
            <v>26.306141154903749</v>
          </cell>
          <cell r="O88" t="str">
            <v xml:space="preserve"> </v>
          </cell>
          <cell r="P88">
            <v>1.6124490165177208</v>
          </cell>
          <cell r="Q88">
            <v>1.865059389103271</v>
          </cell>
        </row>
        <row r="89">
          <cell r="F89">
            <v>1777400</v>
          </cell>
          <cell r="G89">
            <v>1777400</v>
          </cell>
          <cell r="J89">
            <v>0</v>
          </cell>
          <cell r="K89">
            <v>1497100</v>
          </cell>
          <cell r="L89">
            <v>-100</v>
          </cell>
          <cell r="M89">
            <v>18.722864204127987</v>
          </cell>
          <cell r="N89">
            <v>18.722864204127987</v>
          </cell>
          <cell r="O89" t="str">
            <v xml:space="preserve"> </v>
          </cell>
          <cell r="P89">
            <v>1.5919861634243211</v>
          </cell>
          <cell r="Q89">
            <v>1.6037525680658704</v>
          </cell>
        </row>
        <row r="90">
          <cell r="C90">
            <v>0</v>
          </cell>
          <cell r="E90">
            <v>200000</v>
          </cell>
          <cell r="F90">
            <v>400000</v>
          </cell>
          <cell r="G90">
            <v>400000</v>
          </cell>
          <cell r="H90">
            <v>400000</v>
          </cell>
          <cell r="I90">
            <v>200000</v>
          </cell>
          <cell r="J90">
            <v>0</v>
          </cell>
          <cell r="K90">
            <v>0</v>
          </cell>
          <cell r="L90" t="str">
            <v>n.a.</v>
          </cell>
          <cell r="M90" t="str">
            <v>n.a.</v>
          </cell>
          <cell r="N90" t="str">
            <v>n.a.</v>
          </cell>
          <cell r="O90">
            <v>0.18004398258441759</v>
          </cell>
          <cell r="P90">
            <v>0.35827301978717702</v>
          </cell>
          <cell r="Q90">
            <v>0.36092102353232142</v>
          </cell>
        </row>
        <row r="91">
          <cell r="C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 xml:space="preserve"> </v>
          </cell>
          <cell r="P91" t="str">
            <v xml:space="preserve"> </v>
          </cell>
          <cell r="Q91" t="str">
            <v xml:space="preserve"> </v>
          </cell>
        </row>
        <row r="92">
          <cell r="C92">
            <v>0</v>
          </cell>
          <cell r="E92">
            <v>426000</v>
          </cell>
          <cell r="F92">
            <v>426000</v>
          </cell>
          <cell r="G92">
            <v>426000</v>
          </cell>
          <cell r="H92">
            <v>426000</v>
          </cell>
          <cell r="I92">
            <v>0</v>
          </cell>
          <cell r="J92">
            <v>0</v>
          </cell>
          <cell r="K92">
            <v>0</v>
          </cell>
          <cell r="L92" t="str">
            <v>n.a.</v>
          </cell>
          <cell r="M92" t="str">
            <v>n.a.</v>
          </cell>
          <cell r="N92" t="str">
            <v>n.a.</v>
          </cell>
          <cell r="O92">
            <v>0.38349368290480945</v>
          </cell>
          <cell r="P92">
            <v>0.38156076607334355</v>
          </cell>
          <cell r="Q92">
            <v>0.38438089006192233</v>
          </cell>
        </row>
        <row r="93">
          <cell r="C93">
            <v>0</v>
          </cell>
          <cell r="F93">
            <v>153000</v>
          </cell>
          <cell r="G93">
            <v>133000</v>
          </cell>
          <cell r="H93">
            <v>133000</v>
          </cell>
          <cell r="I93">
            <v>153000</v>
          </cell>
          <cell r="J93">
            <v>-20000</v>
          </cell>
          <cell r="K93">
            <v>149381</v>
          </cell>
          <cell r="L93">
            <v>-100</v>
          </cell>
          <cell r="M93">
            <v>2.422664194241575</v>
          </cell>
          <cell r="N93">
            <v>-10.96591936056125</v>
          </cell>
          <cell r="O93" t="str">
            <v xml:space="preserve"> </v>
          </cell>
          <cell r="P93">
            <v>0.13703943006859523</v>
          </cell>
          <cell r="Q93">
            <v>0.12000624032449686</v>
          </cell>
        </row>
        <row r="94">
          <cell r="C94">
            <v>2083222.4</v>
          </cell>
          <cell r="E94">
            <v>3425142</v>
          </cell>
          <cell r="F94">
            <v>3438764.5173871005</v>
          </cell>
          <cell r="G94">
            <v>3486000</v>
          </cell>
          <cell r="H94">
            <v>3486000</v>
          </cell>
          <cell r="I94">
            <v>13622.517387100495</v>
          </cell>
          <cell r="J94">
            <v>47235.482612899505</v>
          </cell>
          <cell r="K94">
            <v>0</v>
          </cell>
          <cell r="L94">
            <v>64.415570800313986</v>
          </cell>
          <cell r="M94">
            <v>65.069486454595562</v>
          </cell>
          <cell r="N94">
            <v>67.33691035580263</v>
          </cell>
          <cell r="O94">
            <v>3.0833810329857858</v>
          </cell>
          <cell r="P94">
            <v>3.0800413699531775</v>
          </cell>
          <cell r="Q94">
            <v>3.1454267200841808</v>
          </cell>
        </row>
        <row r="95">
          <cell r="O95" t="str">
            <v xml:space="preserve"> </v>
          </cell>
        </row>
        <row r="96">
          <cell r="C96">
            <v>746775.77</v>
          </cell>
          <cell r="E96">
            <v>470766</v>
          </cell>
          <cell r="F96">
            <v>476805.6</v>
          </cell>
          <cell r="G96">
            <v>699505.6</v>
          </cell>
          <cell r="H96">
            <v>699505.6</v>
          </cell>
          <cell r="I96">
            <v>6039.5999999999767</v>
          </cell>
          <cell r="J96">
            <v>222700</v>
          </cell>
          <cell r="K96">
            <v>0</v>
          </cell>
          <cell r="L96">
            <v>-36.960193553146482</v>
          </cell>
          <cell r="M96">
            <v>-36.151436729126871</v>
          </cell>
          <cell r="N96">
            <v>-6.3299014107005664</v>
          </cell>
          <cell r="O96">
            <v>0.42379292752667957</v>
          </cell>
          <cell r="P96">
            <v>0.42706645540859206</v>
          </cell>
          <cell r="Q96">
            <v>0.6311656927964765</v>
          </cell>
        </row>
        <row r="97">
          <cell r="C97">
            <v>272620.87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-100</v>
          </cell>
          <cell r="M97">
            <v>-100</v>
          </cell>
          <cell r="N97">
            <v>-100</v>
          </cell>
          <cell r="O97" t="str">
            <v xml:space="preserve"> </v>
          </cell>
          <cell r="P97" t="str">
            <v xml:space="preserve"> </v>
          </cell>
          <cell r="Q97" t="str">
            <v xml:space="preserve"> </v>
          </cell>
        </row>
        <row r="98">
          <cell r="C98">
            <v>302763.90000000002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-100</v>
          </cell>
          <cell r="M98">
            <v>-100</v>
          </cell>
          <cell r="N98">
            <v>-100</v>
          </cell>
          <cell r="O98" t="str">
            <v xml:space="preserve"> </v>
          </cell>
          <cell r="P98" t="str">
            <v xml:space="preserve"> </v>
          </cell>
          <cell r="Q98" t="str">
            <v xml:space="preserve"> </v>
          </cell>
        </row>
        <row r="99">
          <cell r="C99">
            <v>16117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-100</v>
          </cell>
          <cell r="M99">
            <v>-100</v>
          </cell>
          <cell r="N99">
            <v>-100</v>
          </cell>
          <cell r="O99" t="str">
            <v xml:space="preserve"> </v>
          </cell>
          <cell r="P99" t="str">
            <v xml:space="preserve"> </v>
          </cell>
          <cell r="Q99" t="str">
            <v xml:space="preserve"> </v>
          </cell>
        </row>
        <row r="100">
          <cell r="C100">
            <v>17507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-100</v>
          </cell>
          <cell r="M100">
            <v>-100</v>
          </cell>
          <cell r="N100">
            <v>-100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</row>
        <row r="101">
          <cell r="C101">
            <v>4167</v>
          </cell>
          <cell r="E101">
            <v>158439</v>
          </cell>
          <cell r="F101">
            <v>164505.60000000001</v>
          </cell>
          <cell r="G101">
            <v>164505.60000000001</v>
          </cell>
          <cell r="H101">
            <v>164505.60000000001</v>
          </cell>
          <cell r="I101">
            <v>6066.6000000000058</v>
          </cell>
          <cell r="J101">
            <v>0</v>
          </cell>
          <cell r="K101">
            <v>0</v>
          </cell>
          <cell r="L101">
            <v>3702.2318214542834</v>
          </cell>
          <cell r="M101">
            <v>3847.8185745140395</v>
          </cell>
          <cell r="N101">
            <v>3847.8185745140395</v>
          </cell>
          <cell r="O101">
            <v>0.14262994278346269</v>
          </cell>
          <cell r="P101">
            <v>0.1473447952097536</v>
          </cell>
          <cell r="Q101">
            <v>0.14843382382199666</v>
          </cell>
        </row>
        <row r="102">
          <cell r="C102">
            <v>133600</v>
          </cell>
          <cell r="E102">
            <v>312327</v>
          </cell>
          <cell r="F102">
            <v>312300</v>
          </cell>
          <cell r="G102">
            <v>535000</v>
          </cell>
          <cell r="H102">
            <v>535000</v>
          </cell>
          <cell r="I102">
            <v>-27</v>
          </cell>
          <cell r="J102">
            <v>222700</v>
          </cell>
          <cell r="K102">
            <v>0</v>
          </cell>
          <cell r="L102">
            <v>133.77769461077844</v>
          </cell>
          <cell r="M102">
            <v>133.75748502994011</v>
          </cell>
          <cell r="N102">
            <v>300.44910179640721</v>
          </cell>
          <cell r="O102">
            <v>0.28116298474321694</v>
          </cell>
          <cell r="P102">
            <v>0.27972166019883848</v>
          </cell>
          <cell r="Q102">
            <v>0.48273186897447989</v>
          </cell>
        </row>
        <row r="103">
          <cell r="C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n.a.</v>
          </cell>
          <cell r="M103" t="str">
            <v>n.a.</v>
          </cell>
          <cell r="N103" t="str">
            <v>n.a.</v>
          </cell>
          <cell r="O103" t="str">
            <v xml:space="preserve"> </v>
          </cell>
          <cell r="P103" t="str">
            <v xml:space="preserve"> </v>
          </cell>
          <cell r="Q103" t="str">
            <v xml:space="preserve"> </v>
          </cell>
        </row>
        <row r="104">
          <cell r="O104" t="str">
            <v xml:space="preserve"> </v>
          </cell>
        </row>
        <row r="105">
          <cell r="C105">
            <v>305800</v>
          </cell>
          <cell r="E105">
            <v>247105</v>
          </cell>
          <cell r="F105">
            <v>389161.97207981616</v>
          </cell>
          <cell r="G105">
            <v>125500</v>
          </cell>
          <cell r="H105">
            <v>125500</v>
          </cell>
          <cell r="I105">
            <v>142056.97207981616</v>
          </cell>
          <cell r="J105">
            <v>-263661.97207981616</v>
          </cell>
          <cell r="K105">
            <v>0</v>
          </cell>
          <cell r="L105">
            <v>-19.193917593198172</v>
          </cell>
          <cell r="M105">
            <v>27.260291720018358</v>
          </cell>
          <cell r="N105">
            <v>-58.960104643557877</v>
          </cell>
          <cell r="O105">
            <v>0.22244884158261255</v>
          </cell>
          <cell r="P105">
            <v>0.34856558730842202</v>
          </cell>
          <cell r="Q105">
            <v>0.11323897113326585</v>
          </cell>
        </row>
        <row r="106">
          <cell r="C106">
            <v>-307002</v>
          </cell>
          <cell r="E106">
            <v>530132</v>
          </cell>
          <cell r="F106">
            <v>399361.97207981616</v>
          </cell>
          <cell r="G106">
            <v>76600</v>
          </cell>
          <cell r="H106">
            <v>76600</v>
          </cell>
          <cell r="I106">
            <v>-130770.02792018384</v>
          </cell>
          <cell r="J106">
            <v>-322761.97207981616</v>
          </cell>
          <cell r="K106">
            <v>0</v>
          </cell>
          <cell r="L106">
            <v>-272.68030827160732</v>
          </cell>
          <cell r="M106">
            <v>-230.08448546909017</v>
          </cell>
          <cell r="N106">
            <v>-124.95097751806176</v>
          </cell>
          <cell r="O106">
            <v>0.47723538287721229</v>
          </cell>
          <cell r="P106">
            <v>0.35770154931299508</v>
          </cell>
          <cell r="Q106">
            <v>6.911637600643955E-2</v>
          </cell>
        </row>
        <row r="107">
          <cell r="C107">
            <v>39498</v>
          </cell>
          <cell r="E107">
            <v>79300</v>
          </cell>
          <cell r="F107">
            <v>82168</v>
          </cell>
          <cell r="G107">
            <v>78400</v>
          </cell>
          <cell r="H107">
            <v>78400</v>
          </cell>
          <cell r="I107">
            <v>2868</v>
          </cell>
          <cell r="J107">
            <v>-3768</v>
          </cell>
          <cell r="K107">
            <v>0</v>
          </cell>
          <cell r="L107">
            <v>100.76965922325184</v>
          </cell>
          <cell r="M107">
            <v>108.03078636893008</v>
          </cell>
          <cell r="N107">
            <v>98.491062838624742</v>
          </cell>
          <cell r="O107">
            <v>7.1387439094721575E-2</v>
          </cell>
          <cell r="P107">
            <v>7.3596443724681909E-2</v>
          </cell>
          <cell r="Q107">
            <v>7.0740520612335003E-2</v>
          </cell>
        </row>
        <row r="108">
          <cell r="C108">
            <v>-436497</v>
          </cell>
          <cell r="E108">
            <v>458041</v>
          </cell>
          <cell r="F108">
            <v>620603.80000000005</v>
          </cell>
          <cell r="G108">
            <v>443700</v>
          </cell>
          <cell r="H108">
            <v>443700</v>
          </cell>
          <cell r="I108">
            <v>162562.80000000005</v>
          </cell>
          <cell r="J108">
            <v>-176903.80000000005</v>
          </cell>
          <cell r="K108">
            <v>0</v>
          </cell>
          <cell r="L108">
            <v>-204.93565820612741</v>
          </cell>
          <cell r="M108">
            <v>-242.17825093872355</v>
          </cell>
          <cell r="N108">
            <v>-201.65018316277087</v>
          </cell>
          <cell r="O108">
            <v>0.41233762913474609</v>
          </cell>
          <cell r="P108">
            <v>0.55586399379349316</v>
          </cell>
          <cell r="Q108">
            <v>0.40035164535322754</v>
          </cell>
        </row>
        <row r="109">
          <cell r="C109">
            <v>0</v>
          </cell>
          <cell r="E109">
            <v>-97751</v>
          </cell>
          <cell r="F109">
            <v>0</v>
          </cell>
          <cell r="G109">
            <v>0</v>
          </cell>
          <cell r="H109">
            <v>0</v>
          </cell>
          <cell r="I109">
            <v>97751</v>
          </cell>
          <cell r="J109">
            <v>0</v>
          </cell>
          <cell r="K109">
            <v>0</v>
          </cell>
          <cell r="L109" t="str">
            <v>n.a.</v>
          </cell>
          <cell r="M109" t="str">
            <v>n.a.</v>
          </cell>
          <cell r="N109" t="str">
            <v>n.a.</v>
          </cell>
          <cell r="O109">
            <v>-8.7997396708047015E-2</v>
          </cell>
          <cell r="P109" t="str">
            <v xml:space="preserve"> </v>
          </cell>
          <cell r="Q109" t="str">
            <v xml:space="preserve"> </v>
          </cell>
        </row>
        <row r="110">
          <cell r="C110">
            <v>89997</v>
          </cell>
          <cell r="E110">
            <v>90542</v>
          </cell>
          <cell r="F110">
            <v>8890.172079816135</v>
          </cell>
          <cell r="G110">
            <v>89500</v>
          </cell>
          <cell r="H110">
            <v>89500</v>
          </cell>
          <cell r="I110">
            <v>-81651.82792018386</v>
          </cell>
          <cell r="J110">
            <v>80609.82792018386</v>
          </cell>
          <cell r="K110">
            <v>0</v>
          </cell>
          <cell r="L110">
            <v>0.60557574141359982</v>
          </cell>
          <cell r="M110">
            <v>-90.121701745818044</v>
          </cell>
          <cell r="N110">
            <v>-0.55224063024322811</v>
          </cell>
          <cell r="O110">
            <v>8.1507711355791684E-2</v>
          </cell>
          <cell r="P110">
            <v>7.9627719936584372E-3</v>
          </cell>
          <cell r="Q110">
            <v>8.0756079015356919E-2</v>
          </cell>
        </row>
        <row r="111">
          <cell r="F111">
            <v>-312300</v>
          </cell>
          <cell r="G111">
            <v>-535000</v>
          </cell>
          <cell r="H111">
            <v>-535000</v>
          </cell>
          <cell r="I111">
            <v>-312300</v>
          </cell>
          <cell r="J111">
            <v>-222700</v>
          </cell>
          <cell r="K111">
            <v>0</v>
          </cell>
          <cell r="L111" t="str">
            <v>n.a.</v>
          </cell>
          <cell r="M111" t="str">
            <v>n.a.</v>
          </cell>
          <cell r="N111" t="str">
            <v>n.a.</v>
          </cell>
          <cell r="O111" t="str">
            <v xml:space="preserve"> </v>
          </cell>
          <cell r="P111">
            <v>-0.27972166019883848</v>
          </cell>
          <cell r="Q111">
            <v>-0.48273186897447989</v>
          </cell>
        </row>
        <row r="112">
          <cell r="C112">
            <v>612802</v>
          </cell>
          <cell r="E112">
            <v>-283027</v>
          </cell>
          <cell r="F112">
            <v>-10200</v>
          </cell>
          <cell r="G112">
            <v>48900</v>
          </cell>
          <cell r="H112">
            <v>48900</v>
          </cell>
          <cell r="I112">
            <v>272827</v>
          </cell>
          <cell r="J112">
            <v>59100</v>
          </cell>
          <cell r="K112">
            <v>0</v>
          </cell>
          <cell r="L112">
            <v>-146.18571740953848</v>
          </cell>
          <cell r="M112">
            <v>-101.66448542922511</v>
          </cell>
          <cell r="N112">
            <v>-92.020261030479674</v>
          </cell>
          <cell r="O112">
            <v>-0.25478654129459977</v>
          </cell>
          <cell r="P112">
            <v>-9.1359620045730148E-3</v>
          </cell>
          <cell r="Q112">
            <v>4.4122595126826293E-2</v>
          </cell>
        </row>
        <row r="113">
          <cell r="C113">
            <v>37702</v>
          </cell>
          <cell r="E113">
            <v>57300</v>
          </cell>
          <cell r="F113">
            <v>57800</v>
          </cell>
          <cell r="G113">
            <v>56900</v>
          </cell>
          <cell r="H113">
            <v>56900</v>
          </cell>
          <cell r="I113">
            <v>500</v>
          </cell>
          <cell r="J113">
            <v>-900</v>
          </cell>
          <cell r="K113">
            <v>0</v>
          </cell>
          <cell r="L113">
            <v>51.981327250543742</v>
          </cell>
          <cell r="M113">
            <v>53.307516842607818</v>
          </cell>
          <cell r="N113">
            <v>50.920375576892461</v>
          </cell>
          <cell r="O113">
            <v>5.1582601010435644E-2</v>
          </cell>
          <cell r="P113">
            <v>5.1770451359247086E-2</v>
          </cell>
          <cell r="Q113">
            <v>5.1341015597472721E-2</v>
          </cell>
        </row>
        <row r="114">
          <cell r="C114">
            <v>620100</v>
          </cell>
          <cell r="E114">
            <v>-235327</v>
          </cell>
          <cell r="F114">
            <v>37000</v>
          </cell>
          <cell r="G114">
            <v>77000</v>
          </cell>
          <cell r="H114">
            <v>77000</v>
          </cell>
          <cell r="I114">
            <v>272327</v>
          </cell>
          <cell r="J114">
            <v>40000</v>
          </cell>
          <cell r="K114">
            <v>0</v>
          </cell>
          <cell r="L114">
            <v>-137.94984679890342</v>
          </cell>
          <cell r="M114">
            <v>-94.033220448314793</v>
          </cell>
          <cell r="N114">
            <v>-87.582647960006454</v>
          </cell>
          <cell r="O114">
            <v>-0.21184605144821617</v>
          </cell>
          <cell r="P114">
            <v>3.3140254330313874E-2</v>
          </cell>
          <cell r="Q114">
            <v>6.947729702997188E-2</v>
          </cell>
        </row>
        <row r="115">
          <cell r="C115">
            <v>-45000</v>
          </cell>
          <cell r="E115">
            <v>-105000</v>
          </cell>
          <cell r="F115">
            <v>-105000</v>
          </cell>
          <cell r="G115">
            <v>-85000</v>
          </cell>
          <cell r="H115">
            <v>-85000</v>
          </cell>
          <cell r="I115">
            <v>0</v>
          </cell>
          <cell r="J115">
            <v>20000</v>
          </cell>
          <cell r="K115">
            <v>0</v>
          </cell>
          <cell r="L115">
            <v>133.33333333333334</v>
          </cell>
          <cell r="M115">
            <v>133.33333333333334</v>
          </cell>
          <cell r="N115">
            <v>88.888888888888886</v>
          </cell>
          <cell r="O115">
            <v>-9.4523090856819231E-2</v>
          </cell>
          <cell r="P115">
            <v>-9.4046667694133973E-2</v>
          </cell>
          <cell r="Q115">
            <v>-7.6695717500618307E-2</v>
          </cell>
        </row>
        <row r="116">
          <cell r="O116" t="str">
            <v xml:space="preserve"> </v>
          </cell>
        </row>
        <row r="117">
          <cell r="C117">
            <v>-97919.910512499977</v>
          </cell>
          <cell r="E117">
            <v>-325992</v>
          </cell>
          <cell r="F117">
            <v>143224.00926732249</v>
          </cell>
          <cell r="G117">
            <v>-15107.434658093029</v>
          </cell>
          <cell r="H117">
            <v>-348698.69265809434</v>
          </cell>
          <cell r="I117">
            <v>469216.00926732249</v>
          </cell>
          <cell r="J117">
            <v>-158331.44392541551</v>
          </cell>
          <cell r="K117">
            <v>303061.75770000275</v>
          </cell>
          <cell r="L117">
            <v>-258.91053164888308</v>
          </cell>
          <cell r="M117">
            <v>-30.182938668572312</v>
          </cell>
          <cell r="N117">
            <v>-107.36438462713296</v>
          </cell>
          <cell r="O117">
            <v>-0.29346448985329732</v>
          </cell>
          <cell r="P117">
            <v>0.12828324576557565</v>
          </cell>
          <cell r="Q117">
            <v>-1.3631476949366506E-2</v>
          </cell>
        </row>
        <row r="119">
          <cell r="C119">
            <v>-4.0501517825990447</v>
          </cell>
          <cell r="E119">
            <v>-4.2850557877082673</v>
          </cell>
          <cell r="F119">
            <v>-3.8971062437395405</v>
          </cell>
          <cell r="G119">
            <v>-4.6284539439582524</v>
          </cell>
          <cell r="H119">
            <v>-4.9241161677171981</v>
          </cell>
          <cell r="I119">
            <v>0.38794954396872683</v>
          </cell>
          <cell r="J119">
            <v>-0.73134770021871187</v>
          </cell>
        </row>
        <row r="120">
          <cell r="C120">
            <v>-3.2141598571907508</v>
          </cell>
          <cell r="E120">
            <v>-3.8612628601815877</v>
          </cell>
          <cell r="F120">
            <v>-3.4700397883309484</v>
          </cell>
          <cell r="G120">
            <v>-3.9972882511617764</v>
          </cell>
          <cell r="H120">
            <v>-4.2929504749207208</v>
          </cell>
          <cell r="I120">
            <v>0.39122307185063931</v>
          </cell>
          <cell r="J120">
            <v>-0.52724846283082805</v>
          </cell>
        </row>
        <row r="121">
          <cell r="C121">
            <v>89328108</v>
          </cell>
          <cell r="E121">
            <v>111083968</v>
          </cell>
          <cell r="F121">
            <v>111646699</v>
          </cell>
          <cell r="G121">
            <v>110827570</v>
          </cell>
          <cell r="H121">
            <v>110827570</v>
          </cell>
        </row>
        <row r="123">
          <cell r="P123" t="str">
            <v>c:\opef1997.xls</v>
          </cell>
        </row>
      </sheetData>
      <sheetData sheetId="5" refreshError="1"/>
      <sheetData sheetId="6" refreshError="1">
        <row r="8">
          <cell r="C8" t="str">
            <v>Observ.</v>
          </cell>
          <cell r="N8" t="str">
            <v>Observ.</v>
          </cell>
          <cell r="Y8" t="str">
            <v>Observ.</v>
          </cell>
          <cell r="AL8" t="str">
            <v>Var. %</v>
          </cell>
          <cell r="AV8" t="str">
            <v>Var.%</v>
          </cell>
          <cell r="BG8" t="str">
            <v>% PIB</v>
          </cell>
          <cell r="BR8" t="str">
            <v>% PIB</v>
          </cell>
          <cell r="CC8" t="str">
            <v>% PIB</v>
          </cell>
        </row>
        <row r="9">
          <cell r="C9" t="str">
            <v>Ene-Feb/95</v>
          </cell>
          <cell r="N9" t="str">
            <v>Ene-Feb/96</v>
          </cell>
          <cell r="Y9" t="str">
            <v>Ene-Feb/97</v>
          </cell>
          <cell r="AL9" t="str">
            <v>96/95</v>
          </cell>
          <cell r="AV9" t="str">
            <v>97/96</v>
          </cell>
          <cell r="BG9" t="str">
            <v>Ene-Feb/95</v>
          </cell>
          <cell r="BR9" t="str">
            <v>Ene-Feb/96</v>
          </cell>
          <cell r="CC9" t="str">
            <v>Ene-Feb/97</v>
          </cell>
        </row>
        <row r="11">
          <cell r="C11">
            <v>1351.6</v>
          </cell>
          <cell r="N11">
            <v>1750.3765268</v>
          </cell>
          <cell r="Y11">
            <v>2074.7699591537189</v>
          </cell>
          <cell r="AL11">
            <v>29.504034240899692</v>
          </cell>
          <cell r="AV11">
            <v>18.532780083995306</v>
          </cell>
          <cell r="BG11">
            <v>1.8311704472717816</v>
          </cell>
          <cell r="BR11">
            <v>1.9623030335526566</v>
          </cell>
          <cell r="CC11">
            <v>1.8583352465743022</v>
          </cell>
        </row>
        <row r="12">
          <cell r="C12">
            <v>1200</v>
          </cell>
          <cell r="N12">
            <v>1554.6018999999999</v>
          </cell>
          <cell r="Y12">
            <v>1796.686580910241</v>
          </cell>
          <cell r="AL12">
            <v>29.550158333333322</v>
          </cell>
          <cell r="AV12">
            <v>15.572133348752581</v>
          </cell>
          <cell r="BG12">
            <v>1.6257802136180364</v>
          </cell>
          <cell r="BR12">
            <v>1.7446089917890577</v>
          </cell>
          <cell r="CC12">
            <v>1.6092608173845255</v>
          </cell>
        </row>
        <row r="13">
          <cell r="C13">
            <v>852.3605</v>
          </cell>
          <cell r="N13">
            <v>1037.623</v>
          </cell>
          <cell r="Y13">
            <v>1304.0493093476998</v>
          </cell>
          <cell r="AL13">
            <v>21.735228227962232</v>
          </cell>
          <cell r="AV13">
            <v>25.676600205247937</v>
          </cell>
          <cell r="BG13">
            <v>1.1547923631413135</v>
          </cell>
          <cell r="BR13">
            <v>1.1537978561830191</v>
          </cell>
          <cell r="CC13">
            <v>1.2117629572288473</v>
          </cell>
        </row>
        <row r="14">
          <cell r="C14">
            <v>463.64150000000001</v>
          </cell>
          <cell r="N14">
            <v>546.55399999999997</v>
          </cell>
          <cell r="Y14">
            <v>611.93854244269994</v>
          </cell>
          <cell r="AL14">
            <v>17.882890120923168</v>
          </cell>
          <cell r="AV14">
            <v>11.96305258816146</v>
          </cell>
          <cell r="BG14">
            <v>0.62814931409348906</v>
          </cell>
          <cell r="BR14">
            <v>0.60774754750834725</v>
          </cell>
          <cell r="CC14">
            <v>0.56863222312014827</v>
          </cell>
        </row>
        <row r="15">
          <cell r="C15">
            <v>388.71899999999999</v>
          </cell>
          <cell r="N15">
            <v>491.06900000000002</v>
          </cell>
          <cell r="Y15">
            <v>692.11076690499999</v>
          </cell>
          <cell r="AL15">
            <v>26.330073909430716</v>
          </cell>
          <cell r="AV15">
            <v>40.939616816577697</v>
          </cell>
          <cell r="BG15">
            <v>0.52664304904782455</v>
          </cell>
          <cell r="BR15">
            <v>0.54605030867467186</v>
          </cell>
          <cell r="CC15">
            <v>0.64313073410869914</v>
          </cell>
        </row>
        <row r="16">
          <cell r="C16">
            <v>321.7</v>
          </cell>
          <cell r="N16">
            <v>402.43200000000002</v>
          </cell>
          <cell r="Y16">
            <v>365.20456975399998</v>
          </cell>
          <cell r="AL16">
            <v>25.095430525334162</v>
          </cell>
          <cell r="AV16">
            <v>-9.2506138294171532</v>
          </cell>
          <cell r="BG16">
            <v>0.43584457893410189</v>
          </cell>
          <cell r="BR16">
            <v>0.44748928932709164</v>
          </cell>
          <cell r="CC16">
            <v>0.3393593833196078</v>
          </cell>
        </row>
        <row r="17">
          <cell r="C17">
            <v>128.68</v>
          </cell>
          <cell r="N17">
            <v>149.88300000000001</v>
          </cell>
          <cell r="Y17">
            <v>136.70456975400006</v>
          </cell>
          <cell r="AL17">
            <v>16.477308050979179</v>
          </cell>
          <cell r="AV17">
            <v>-8.7924782970716819</v>
          </cell>
          <cell r="BG17">
            <v>0.17433783157364077</v>
          </cell>
          <cell r="BR17">
            <v>0.16666427409403942</v>
          </cell>
          <cell r="CC17">
            <v>0.12703011498442965</v>
          </cell>
        </row>
        <row r="18">
          <cell r="C18">
            <v>193.01999999999998</v>
          </cell>
          <cell r="N18">
            <v>252.54900000000001</v>
          </cell>
          <cell r="Y18">
            <v>228.49999999999991</v>
          </cell>
          <cell r="AL18">
            <v>30.840845508237514</v>
          </cell>
          <cell r="AV18">
            <v>-9.5225085033003865</v>
          </cell>
          <cell r="BG18">
            <v>0.26150674736046114</v>
          </cell>
          <cell r="BR18">
            <v>0.2808250152330522</v>
          </cell>
          <cell r="CC18">
            <v>0.21232926833517815</v>
          </cell>
        </row>
        <row r="19">
          <cell r="C19">
            <v>25.93950000000001</v>
          </cell>
          <cell r="N19">
            <v>114.54689999999982</v>
          </cell>
          <cell r="Y19">
            <v>168.74636304954106</v>
          </cell>
          <cell r="AL19">
            <v>341.59255189961169</v>
          </cell>
          <cell r="AV19">
            <v>47.316394463351962</v>
          </cell>
          <cell r="BG19">
            <v>3.5143271542620896E-2</v>
          </cell>
          <cell r="BR19">
            <v>0.12737185630273276</v>
          </cell>
          <cell r="CC19">
            <v>0.15114317266965599</v>
          </cell>
        </row>
        <row r="20">
          <cell r="C20">
            <v>0</v>
          </cell>
          <cell r="N20">
            <v>14.343999999999999</v>
          </cell>
          <cell r="Y20">
            <v>0</v>
          </cell>
          <cell r="AL20" t="str">
            <v>n.a.</v>
          </cell>
          <cell r="AV20">
            <v>-100</v>
          </cell>
          <cell r="BG20">
            <v>0</v>
          </cell>
          <cell r="BR20">
            <v>1.5949989976214121E-2</v>
          </cell>
          <cell r="CC20">
            <v>0</v>
          </cell>
        </row>
        <row r="21">
          <cell r="C21">
            <v>151.60000000000002</v>
          </cell>
          <cell r="N21">
            <v>195.77462679999999</v>
          </cell>
          <cell r="Y21">
            <v>270.95352384618951</v>
          </cell>
          <cell r="AL21">
            <v>29.138935883904992</v>
          </cell>
          <cell r="AV21">
            <v>38.400735720973181</v>
          </cell>
          <cell r="BG21">
            <v>0.20539023365374531</v>
          </cell>
          <cell r="BR21">
            <v>0.21769404176359874</v>
          </cell>
          <cell r="CC21">
            <v>0.25177839593479073</v>
          </cell>
        </row>
        <row r="23">
          <cell r="C23">
            <v>1355.4</v>
          </cell>
          <cell r="N23">
            <v>1770.2682138</v>
          </cell>
          <cell r="Y23">
            <v>2205.399487031254</v>
          </cell>
          <cell r="AL23">
            <v>30.608544621513943</v>
          </cell>
          <cell r="AV23">
            <v>24.579963072218035</v>
          </cell>
          <cell r="BG23">
            <v>1.8363187512815722</v>
          </cell>
          <cell r="BR23">
            <v>1.9684718534105186</v>
          </cell>
          <cell r="CC23">
            <v>2.0493254243681558</v>
          </cell>
        </row>
        <row r="25">
          <cell r="C25">
            <v>1215.9000000000001</v>
          </cell>
          <cell r="N25">
            <v>1533.5845286000001</v>
          </cell>
          <cell r="Y25">
            <v>1915.3692212066708</v>
          </cell>
          <cell r="AL25">
            <v>62.552194780643113</v>
          </cell>
          <cell r="AV25">
            <v>24.89492333071459</v>
          </cell>
          <cell r="BG25">
            <v>1.6473218014484754</v>
          </cell>
          <cell r="BR25">
            <v>1.7052884731488469</v>
          </cell>
          <cell r="CC25">
            <v>1.7798203296741033</v>
          </cell>
        </row>
        <row r="26">
          <cell r="C26">
            <v>294.5</v>
          </cell>
          <cell r="N26">
            <v>361.848885</v>
          </cell>
          <cell r="Y26">
            <v>386.72142430632664</v>
          </cell>
          <cell r="AL26">
            <v>22.868891341256358</v>
          </cell>
          <cell r="AV26">
            <v>6.8737366169655756</v>
          </cell>
          <cell r="BG26">
            <v>0.39899356075875975</v>
          </cell>
          <cell r="BR26">
            <v>0.40236238766412824</v>
          </cell>
          <cell r="CC26">
            <v>0.35935351016411532</v>
          </cell>
        </row>
        <row r="27">
          <cell r="C27">
            <v>109.7</v>
          </cell>
          <cell r="N27">
            <v>120.9159234</v>
          </cell>
          <cell r="Y27">
            <v>181.51572049261335</v>
          </cell>
          <cell r="AL27">
            <v>10.224178122151306</v>
          </cell>
          <cell r="AV27">
            <v>50.117300838983915</v>
          </cell>
          <cell r="BG27">
            <v>0.14862340786158218</v>
          </cell>
          <cell r="BR27">
            <v>0.13445397143019205</v>
          </cell>
          <cell r="CC27">
            <v>0.16867002242244777</v>
          </cell>
        </row>
        <row r="28">
          <cell r="C28">
            <v>811.7</v>
          </cell>
          <cell r="N28">
            <v>1050.8197202000001</v>
          </cell>
          <cell r="Y28">
            <v>1347.1320764077309</v>
          </cell>
          <cell r="AL28">
            <v>29.459125317235447</v>
          </cell>
          <cell r="AV28">
            <v>28.198210455294294</v>
          </cell>
          <cell r="BG28">
            <v>1.0997048328281336</v>
          </cell>
          <cell r="BR28">
            <v>1.1684721140545267</v>
          </cell>
          <cell r="CC28">
            <v>1.2517967970875403</v>
          </cell>
        </row>
        <row r="30">
          <cell r="C30">
            <v>139.5</v>
          </cell>
          <cell r="N30">
            <v>236.68368520000001</v>
          </cell>
          <cell r="Y30">
            <v>290.03026582458335</v>
          </cell>
          <cell r="AL30">
            <v>69.665724157706109</v>
          </cell>
          <cell r="AV30">
            <v>22.539187937480754</v>
          </cell>
          <cell r="BG30">
            <v>0.18899694983309673</v>
          </cell>
          <cell r="BR30">
            <v>0.26318338026167171</v>
          </cell>
          <cell r="CC30">
            <v>0.26950509469405265</v>
          </cell>
        </row>
        <row r="31">
          <cell r="C31">
            <v>97.1</v>
          </cell>
          <cell r="N31">
            <v>175.18020000000001</v>
          </cell>
          <cell r="Y31">
            <v>201.8348269</v>
          </cell>
          <cell r="AL31">
            <v>80.412152420185407</v>
          </cell>
          <cell r="AV31">
            <v>15.215547704592169</v>
          </cell>
          <cell r="BG31">
            <v>0.13155271561859277</v>
          </cell>
          <cell r="BR31">
            <v>0.19479381163072959</v>
          </cell>
          <cell r="CC31">
            <v>0.18755116463997529</v>
          </cell>
        </row>
        <row r="32">
          <cell r="C32">
            <v>42.4</v>
          </cell>
          <cell r="N32">
            <v>61.5034852</v>
          </cell>
          <cell r="Y32">
            <v>88.195438924583343</v>
          </cell>
          <cell r="AL32">
            <v>45.055389622641506</v>
          </cell>
          <cell r="AV32">
            <v>43.39909134870188</v>
          </cell>
          <cell r="BG32">
            <v>5.7444234214503953E-2</v>
          </cell>
          <cell r="BR32">
            <v>6.8389568630942116E-2</v>
          </cell>
          <cell r="CC32">
            <v>8.1953930054077376E-2</v>
          </cell>
        </row>
        <row r="34">
          <cell r="C34">
            <v>-3.8000000000001819</v>
          </cell>
          <cell r="N34">
            <v>-19.891687000000047</v>
          </cell>
          <cell r="Y34">
            <v>-129.41496909427769</v>
          </cell>
          <cell r="AL34">
            <v>423.46544736839718</v>
          </cell>
          <cell r="AV34">
            <v>550.59825792692891</v>
          </cell>
          <cell r="BG34">
            <v>-5.1483040097906052E-3</v>
          </cell>
          <cell r="BR34">
            <v>-6.1688198578619957E-3</v>
          </cell>
          <cell r="CC34">
            <v>-0.11591472945767765</v>
          </cell>
        </row>
        <row r="35">
          <cell r="CC35" t="str">
            <v xml:space="preserve"> </v>
          </cell>
        </row>
        <row r="36">
          <cell r="C36">
            <v>152.9</v>
          </cell>
          <cell r="N36">
            <v>355.98207019999995</v>
          </cell>
          <cell r="Y36">
            <v>445.61932095476669</v>
          </cell>
          <cell r="AL36">
            <v>132.82018979725305</v>
          </cell>
          <cell r="AV36">
            <v>25.180271215459314</v>
          </cell>
          <cell r="BG36">
            <v>0.20715149555183146</v>
          </cell>
          <cell r="BR36">
            <v>0.39583870966271273</v>
          </cell>
          <cell r="CC36">
            <v>0.41408325765577492</v>
          </cell>
        </row>
        <row r="37">
          <cell r="C37">
            <v>152.9</v>
          </cell>
          <cell r="N37">
            <v>355.98207019999995</v>
          </cell>
          <cell r="Y37">
            <v>445.61932095476669</v>
          </cell>
          <cell r="AL37">
            <v>132.82018979725305</v>
          </cell>
          <cell r="AV37">
            <v>25.180271215459314</v>
          </cell>
          <cell r="BG37">
            <v>0.20715149555183146</v>
          </cell>
          <cell r="BR37">
            <v>0.39583870966271273</v>
          </cell>
          <cell r="CC37">
            <v>0.41408325765577492</v>
          </cell>
        </row>
        <row r="38">
          <cell r="N38">
            <v>0</v>
          </cell>
          <cell r="AL38" t="str">
            <v>n.a.</v>
          </cell>
          <cell r="AV38" t="str">
            <v>n.a.</v>
          </cell>
          <cell r="BG38">
            <v>0</v>
          </cell>
          <cell r="BR38">
            <v>0</v>
          </cell>
          <cell r="CC38" t="str">
            <v xml:space="preserve"> </v>
          </cell>
        </row>
        <row r="40">
          <cell r="C40">
            <v>1508.3000000000002</v>
          </cell>
          <cell r="N40">
            <v>2126.2502839999997</v>
          </cell>
          <cell r="Y40">
            <v>2651.0188079860209</v>
          </cell>
          <cell r="AL40">
            <v>40.969985016243427</v>
          </cell>
          <cell r="AV40">
            <v>24.680468143138935</v>
          </cell>
          <cell r="BG40">
            <v>2.0434702468334036</v>
          </cell>
          <cell r="BR40">
            <v>2.3643105630732313</v>
          </cell>
          <cell r="CC40">
            <v>2.4634086820239309</v>
          </cell>
        </row>
        <row r="42">
          <cell r="C42">
            <v>-156.70000000000027</v>
          </cell>
          <cell r="N42">
            <v>-375.87375719999977</v>
          </cell>
          <cell r="Y42">
            <v>-581.9088414490443</v>
          </cell>
          <cell r="AL42">
            <v>139.86838366304983</v>
          </cell>
          <cell r="AV42">
            <v>54.814969202389598</v>
          </cell>
          <cell r="BG42">
            <v>-0.21229979956162204</v>
          </cell>
          <cell r="BR42">
            <v>-0.40200752952057472</v>
          </cell>
          <cell r="CC42">
            <v>-0.52120559466701688</v>
          </cell>
        </row>
        <row r="44">
          <cell r="C44">
            <v>21.799999999999997</v>
          </cell>
          <cell r="N44">
            <v>30.170460279310003</v>
          </cell>
          <cell r="Y44">
            <v>55.658390556203329</v>
          </cell>
          <cell r="AL44">
            <v>38.396606785825725</v>
          </cell>
          <cell r="AV44">
            <v>84.47975284743066</v>
          </cell>
          <cell r="BG44">
            <v>2.953500721406099E-2</v>
          </cell>
          <cell r="BR44">
            <v>3.354842017796715E-2</v>
          </cell>
          <cell r="CC44">
            <v>5.1719498221060159E-2</v>
          </cell>
        </row>
        <row r="46">
          <cell r="C46">
            <v>-178.50000000000028</v>
          </cell>
          <cell r="N46">
            <v>-406.04421747930979</v>
          </cell>
          <cell r="Y46">
            <v>-637.25664233272767</v>
          </cell>
          <cell r="AL46">
            <v>101.4717768772241</v>
          </cell>
          <cell r="AV46">
            <v>56.942671487545418</v>
          </cell>
          <cell r="BG46">
            <v>-0.24183480677568303</v>
          </cell>
          <cell r="BR46">
            <v>-0.43555594969854189</v>
          </cell>
          <cell r="CC46">
            <v>-0.57077965406995845</v>
          </cell>
        </row>
        <row r="48">
          <cell r="C48">
            <v>178.49999999999997</v>
          </cell>
          <cell r="N48">
            <v>406.35880005999991</v>
          </cell>
          <cell r="Y48">
            <v>786.32312548603068</v>
          </cell>
          <cell r="AL48">
            <v>127.65198882913165</v>
          </cell>
          <cell r="AV48">
            <v>93.504638110440339</v>
          </cell>
          <cell r="BG48">
            <v>0.24183480677568286</v>
          </cell>
          <cell r="BR48">
            <v>0.45185574370492176</v>
          </cell>
          <cell r="CC48">
            <v>0.73067577203273282</v>
          </cell>
        </row>
        <row r="50">
          <cell r="C50">
            <v>-20</v>
          </cell>
          <cell r="N50">
            <v>368.28438698000002</v>
          </cell>
          <cell r="Y50">
            <v>1057.3233530525597</v>
          </cell>
          <cell r="AL50">
            <v>-1941.4219349</v>
          </cell>
          <cell r="AV50">
            <v>187.09426476718343</v>
          </cell>
          <cell r="BG50">
            <v>-2.7096336893633929E-2</v>
          </cell>
          <cell r="BR50">
            <v>0.40951842447902703</v>
          </cell>
          <cell r="CC50">
            <v>0.98249756650917885</v>
          </cell>
        </row>
        <row r="51">
          <cell r="C51">
            <v>55.2</v>
          </cell>
          <cell r="N51">
            <v>464.97001040000004</v>
          </cell>
          <cell r="Y51">
            <v>1156.427368084393</v>
          </cell>
          <cell r="AL51">
            <v>742.33697536231875</v>
          </cell>
          <cell r="AV51">
            <v>148.71009790277711</v>
          </cell>
          <cell r="BG51">
            <v>7.4785889826429683E-2</v>
          </cell>
          <cell r="BR51">
            <v>0.517029211176811</v>
          </cell>
          <cell r="CC51">
            <v>1.0745880829240047</v>
          </cell>
        </row>
        <row r="52">
          <cell r="C52">
            <v>75.2</v>
          </cell>
          <cell r="N52">
            <v>96.685623419999999</v>
          </cell>
          <cell r="Y52">
            <v>99.104015031833342</v>
          </cell>
          <cell r="AL52">
            <v>28.571307739361696</v>
          </cell>
          <cell r="AV52">
            <v>2.5012939114307686</v>
          </cell>
          <cell r="BG52">
            <v>0.10188222672006361</v>
          </cell>
          <cell r="BR52">
            <v>0.10751078669778397</v>
          </cell>
          <cell r="CC52">
            <v>9.209051641482574E-2</v>
          </cell>
        </row>
        <row r="54">
          <cell r="C54">
            <v>189</v>
          </cell>
          <cell r="N54">
            <v>139.33639999999997</v>
          </cell>
          <cell r="Y54">
            <v>1085.5462213390001</v>
          </cell>
          <cell r="AL54">
            <v>-26.277037037037054</v>
          </cell>
          <cell r="AV54">
            <v>679.08301157414735</v>
          </cell>
          <cell r="BG54">
            <v>0.25606038364484074</v>
          </cell>
          <cell r="BR54">
            <v>0.1549368504825544</v>
          </cell>
          <cell r="CC54">
            <v>1.0087231287567937</v>
          </cell>
        </row>
        <row r="55">
          <cell r="C55">
            <v>338.7</v>
          </cell>
          <cell r="N55">
            <v>581.48199999999997</v>
          </cell>
          <cell r="Y55">
            <v>1294.443394439</v>
          </cell>
          <cell r="AL55">
            <v>71.680543253616776</v>
          </cell>
          <cell r="AV55">
            <v>122.61108588726736</v>
          </cell>
          <cell r="BG55">
            <v>0.45887646529369081</v>
          </cell>
          <cell r="BR55">
            <v>0.64658617340692548</v>
          </cell>
          <cell r="CC55">
            <v>1.2028368439498356</v>
          </cell>
        </row>
        <row r="56">
          <cell r="C56">
            <v>149.69999999999999</v>
          </cell>
          <cell r="N56">
            <v>442.1456</v>
          </cell>
          <cell r="Y56">
            <v>208.8971731</v>
          </cell>
          <cell r="AL56">
            <v>195.35444221776888</v>
          </cell>
          <cell r="AV56">
            <v>-52.753759598648053</v>
          </cell>
          <cell r="BG56">
            <v>0.20281608164885004</v>
          </cell>
          <cell r="BR56">
            <v>0.49164932292437108</v>
          </cell>
          <cell r="CC56">
            <v>0.19411371519304194</v>
          </cell>
        </row>
        <row r="58">
          <cell r="C58">
            <v>9.0999999999999659</v>
          </cell>
          <cell r="N58">
            <v>-101.26198692000006</v>
          </cell>
          <cell r="Y58">
            <v>-1521.0055514055289</v>
          </cell>
          <cell r="AL58">
            <v>-1212.7690870329718</v>
          </cell>
          <cell r="AV58">
            <v>1402.0498784081415</v>
          </cell>
          <cell r="BG58">
            <v>1.2328833286603405E-2</v>
          </cell>
          <cell r="BR58">
            <v>-0.11259953125665965</v>
          </cell>
          <cell r="CC58">
            <v>-1.4133654085937868</v>
          </cell>
        </row>
        <row r="59">
          <cell r="C59">
            <v>0</v>
          </cell>
          <cell r="N59">
            <v>0</v>
          </cell>
          <cell r="Y59">
            <v>91.614049333333355</v>
          </cell>
          <cell r="AL59" t="str">
            <v>n.a.</v>
          </cell>
          <cell r="AV59" t="str">
            <v>n.a.</v>
          </cell>
          <cell r="BG59">
            <v>0</v>
          </cell>
          <cell r="BR59">
            <v>0</v>
          </cell>
          <cell r="CC59">
            <v>8.5130608595928206E-2</v>
          </cell>
        </row>
        <row r="60">
          <cell r="C60">
            <v>69.3</v>
          </cell>
          <cell r="N60">
            <v>-88.561513997600088</v>
          </cell>
          <cell r="Y60">
            <v>-1560.4291113079034</v>
          </cell>
          <cell r="AL60">
            <v>-951.9088105132513</v>
          </cell>
          <cell r="AV60">
            <v>1661.9720360135095</v>
          </cell>
          <cell r="BG60">
            <v>9.3888807336441601E-2</v>
          </cell>
          <cell r="BR60">
            <v>-9.8477081744288056E-2</v>
          </cell>
          <cell r="CC60">
            <v>-1.4499989999690135</v>
          </cell>
        </row>
        <row r="61">
          <cell r="C61">
            <v>-60.200000000000031</v>
          </cell>
          <cell r="N61">
            <v>-12.70047292239996</v>
          </cell>
          <cell r="Y61">
            <v>-52.190489430958706</v>
          </cell>
          <cell r="AL61">
            <v>-78.902868899667851</v>
          </cell>
          <cell r="AV61">
            <v>310.93343334412202</v>
          </cell>
          <cell r="BG61">
            <v>-8.1559974049838196E-2</v>
          </cell>
          <cell r="BR61">
            <v>-1.4122449512371599E-2</v>
          </cell>
          <cell r="CC61">
            <v>-4.8497017220701599E-2</v>
          </cell>
        </row>
        <row r="63">
          <cell r="C63">
            <v>0.4</v>
          </cell>
          <cell r="N63">
            <v>0</v>
          </cell>
          <cell r="Y63">
            <v>164.4591025</v>
          </cell>
          <cell r="AL63">
            <v>167.65910249999999</v>
          </cell>
          <cell r="AV63" t="str">
            <v>n.a.</v>
          </cell>
          <cell r="BG63">
            <v>5.4192673787267884E-4</v>
          </cell>
          <cell r="BR63">
            <v>0</v>
          </cell>
          <cell r="CC63">
            <v>0.1528204853605474</v>
          </cell>
        </row>
        <row r="65">
          <cell r="C65">
            <v>-0.21586306542070674</v>
          </cell>
          <cell r="N65">
            <v>-0.40200752952057472</v>
          </cell>
          <cell r="Y65">
            <v>-0.52120559466701688</v>
          </cell>
          <cell r="CC65">
            <v>-0.52120559466701688</v>
          </cell>
        </row>
        <row r="66">
          <cell r="C66">
            <v>-0.24597064588245593</v>
          </cell>
          <cell r="N66">
            <v>-0.43555594969854189</v>
          </cell>
          <cell r="Y66">
            <v>-0.57077965406995845</v>
          </cell>
          <cell r="CC66">
            <v>-0.57077965406995845</v>
          </cell>
        </row>
        <row r="67">
          <cell r="C67">
            <v>35781.130639351853</v>
          </cell>
        </row>
        <row r="68">
          <cell r="C68">
            <v>-3.1263880373444408E-13</v>
          </cell>
          <cell r="N68">
            <v>0.31458258069011436</v>
          </cell>
          <cell r="Y68">
            <v>-0.98093126158437371</v>
          </cell>
          <cell r="BG68">
            <v>73810715</v>
          </cell>
        </row>
        <row r="69">
          <cell r="N69">
            <v>3.9322822586264294E-2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+D pagos"/>
      <sheetName val="P+D ingresos"/>
      <sheetName val="Dolares ingresos"/>
      <sheetName val="Pesos ingresos"/>
      <sheetName val="Dolares pagos"/>
      <sheetName val="Pesos pagos"/>
      <sheetName val="Seguimiento pagos"/>
      <sheetName val="Seguimiento ingresos"/>
      <sheetName val="Seguimiento Flujo"/>
      <sheetName val="Hoja2"/>
      <sheetName val="Hoja1"/>
      <sheetName val="Seguimiento Transferencias"/>
      <sheetName val="Gráfico3"/>
      <sheetName val="Reporte de Pagos"/>
      <sheetName val="Reporte Vicetecnico"/>
      <sheetName val="inversión"/>
      <sheetName val="Transferencias"/>
      <sheetName val="Calculo TC"/>
      <sheetName val="Gráfico TC"/>
      <sheetName val="Ejercicio Portafolio"/>
      <sheetName val="Rend. financieros"/>
      <sheetName val="Contingencias"/>
      <sheetName val="Resumen TES Convenidas"/>
      <sheetName val="TES Convenidas"/>
      <sheetName val="Gráfico1"/>
      <sheetName val="Comparación Tributarios"/>
      <sheetName val="Comparación Servicio Deuda"/>
      <sheetName val="Ahorro TES"/>
      <sheetName val="Flujo Tesorería"/>
      <sheetName val="P_D ingresos"/>
      <sheetName val="Seguimiento CSF"/>
      <sheetName val="Resumen OPEF"/>
      <sheetName val="Resumen MES OPEF"/>
      <sheetName val="EPS"/>
    </sheetNames>
    <sheetDataSet>
      <sheetData sheetId="0" refreshError="1"/>
      <sheetData sheetId="1" refreshError="1">
        <row r="2">
          <cell r="D2" t="str">
            <v>INGRESOS PROGRAMADOS DE RECAUDO PARA LA TESORERIA</v>
          </cell>
        </row>
        <row r="3">
          <cell r="D3" t="str">
            <v>PESOS MAS DOLARES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1140.71421463775</v>
          </cell>
          <cell r="I10">
            <v>2651.9847937195022</v>
          </cell>
          <cell r="J10">
            <v>1471.5354278392447</v>
          </cell>
          <cell r="K10">
            <v>2179.6081448299437</v>
          </cell>
          <cell r="L10">
            <v>1722.8942551986092</v>
          </cell>
          <cell r="M10">
            <v>1729.869501630498</v>
          </cell>
          <cell r="N10">
            <v>2106.3267525148112</v>
          </cell>
          <cell r="O10">
            <v>2025.1217938814996</v>
          </cell>
          <cell r="P10">
            <v>2249.0322651158435</v>
          </cell>
          <cell r="Q10">
            <v>1516.7031570160511</v>
          </cell>
          <cell r="R10">
            <v>1087.8304174938371</v>
          </cell>
          <cell r="S10">
            <v>1825.5303261381632</v>
          </cell>
          <cell r="T10">
            <v>21707.151050015753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898.2148985554644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H23">
            <v>0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M23">
            <v>0</v>
          </cell>
          <cell r="N23">
            <v>3.5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H24">
            <v>0</v>
          </cell>
          <cell r="I24">
            <v>0</v>
          </cell>
          <cell r="J24">
            <v>0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36.868704966588957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H36">
            <v>0</v>
          </cell>
          <cell r="I36">
            <v>0</v>
          </cell>
          <cell r="J36">
            <v>5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F38" t="str">
            <v>Contraprestación Icel-Corelca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F39" t="str">
            <v>Otros No Tributarios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411.99226213767429</v>
          </cell>
          <cell r="I41">
            <v>1209.4085167199025</v>
          </cell>
          <cell r="J41">
            <v>612.63593395478995</v>
          </cell>
          <cell r="K41">
            <v>996.17730737216425</v>
          </cell>
          <cell r="L41">
            <v>712.91603366398579</v>
          </cell>
          <cell r="M41">
            <v>475.56815691244606</v>
          </cell>
          <cell r="N41">
            <v>1048.3826656734291</v>
          </cell>
          <cell r="O41">
            <v>714.5674845747003</v>
          </cell>
          <cell r="P41">
            <v>1320.4815308572013</v>
          </cell>
          <cell r="Q41">
            <v>207.76809372562374</v>
          </cell>
          <cell r="R41">
            <v>222.94976650111329</v>
          </cell>
          <cell r="S41">
            <v>447.69624485758766</v>
          </cell>
          <cell r="T41">
            <v>8380.5439969506187</v>
          </cell>
        </row>
        <row r="42">
          <cell r="E42" t="str">
            <v>2.1</v>
          </cell>
          <cell r="F42" t="str">
            <v>CREDITO EXTERNO</v>
          </cell>
          <cell r="H42">
            <v>31.615580854135906</v>
          </cell>
          <cell r="I42">
            <v>804.21490643300001</v>
          </cell>
          <cell r="J42">
            <v>62.173021754999994</v>
          </cell>
          <cell r="K42">
            <v>448.70730131700003</v>
          </cell>
          <cell r="L42">
            <v>21.168789650642193</v>
          </cell>
          <cell r="M42">
            <v>17.307276384997571</v>
          </cell>
          <cell r="N42">
            <v>43.08056111621061</v>
          </cell>
          <cell r="O42">
            <v>25.187102494115827</v>
          </cell>
          <cell r="P42">
            <v>413.48173885674629</v>
          </cell>
          <cell r="Q42">
            <v>21.436725135664975</v>
          </cell>
          <cell r="R42">
            <v>38.809750203640519</v>
          </cell>
          <cell r="S42">
            <v>61.866621600922549</v>
          </cell>
          <cell r="T42">
            <v>1989.0493758020766</v>
          </cell>
        </row>
        <row r="43">
          <cell r="F43" t="str">
            <v>Banca Multilateral</v>
          </cell>
          <cell r="H43">
            <v>31.615580854135906</v>
          </cell>
          <cell r="I43">
            <v>32.613038932999999</v>
          </cell>
          <cell r="J43">
            <v>62.173021754999994</v>
          </cell>
          <cell r="K43">
            <v>27.088977317000001</v>
          </cell>
          <cell r="L43">
            <v>21.168789650642193</v>
          </cell>
          <cell r="M43">
            <v>17.307276384997571</v>
          </cell>
          <cell r="N43">
            <v>43.08056111621061</v>
          </cell>
          <cell r="O43">
            <v>25.187102494115827</v>
          </cell>
          <cell r="P43">
            <v>55.992423656746311</v>
          </cell>
          <cell r="Q43">
            <v>21.436725135664975</v>
          </cell>
          <cell r="R43">
            <v>38.809750203640519</v>
          </cell>
          <cell r="S43">
            <v>61.866621600922549</v>
          </cell>
          <cell r="T43">
            <v>438.33986910207648</v>
          </cell>
        </row>
        <row r="44">
          <cell r="F44" t="str">
            <v>Banca Comercial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F45" t="str">
            <v>Bonos Resol. 4308/94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F46" t="str">
            <v>Bonos Externos</v>
          </cell>
          <cell r="H46">
            <v>0</v>
          </cell>
          <cell r="I46">
            <v>771.60186750000003</v>
          </cell>
          <cell r="J46">
            <v>0</v>
          </cell>
          <cell r="K46">
            <v>421.61832400000003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357.48931519999996</v>
          </cell>
          <cell r="Q46">
            <v>0</v>
          </cell>
          <cell r="R46">
            <v>0</v>
          </cell>
          <cell r="S46">
            <v>0</v>
          </cell>
          <cell r="T46">
            <v>1550.7095067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820.70593967956142</v>
          </cell>
          <cell r="O48">
            <v>529.4886352406653</v>
          </cell>
          <cell r="P48">
            <v>717.46654953300788</v>
          </cell>
          <cell r="Q48">
            <v>157.02632428525027</v>
          </cell>
          <cell r="R48">
            <v>137.3196338237216</v>
          </cell>
          <cell r="S48">
            <v>202.79999999999998</v>
          </cell>
          <cell r="T48">
            <v>5015.4018692176123</v>
          </cell>
          <cell r="U48">
            <v>0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162.059</v>
          </cell>
          <cell r="O49">
            <v>155.102</v>
          </cell>
          <cell r="P49">
            <v>370.83500000000004</v>
          </cell>
          <cell r="Q49">
            <v>32.6</v>
          </cell>
          <cell r="R49">
            <v>32.6</v>
          </cell>
          <cell r="S49">
            <v>202.79999999999998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175.04250114310079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1376.0927519309294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H62">
            <v>0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158.43919920000002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158.43919920000002</v>
          </cell>
        </row>
        <row r="67">
          <cell r="F67" t="str">
            <v>-</v>
          </cell>
          <cell r="G67" t="str">
            <v>Banco Popular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H72">
            <v>0</v>
          </cell>
          <cell r="I72">
            <v>158.43919920000002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158.43919920000002</v>
          </cell>
        </row>
        <row r="73">
          <cell r="F73" t="str">
            <v>-</v>
          </cell>
          <cell r="G73" t="str">
            <v>Carbocol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103.5</v>
          </cell>
          <cell r="O80">
            <v>0</v>
          </cell>
          <cell r="P80">
            <v>103.5</v>
          </cell>
          <cell r="Q80">
            <v>0</v>
          </cell>
          <cell r="R80">
            <v>0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H81">
            <v>0</v>
          </cell>
          <cell r="I81">
            <v>0</v>
          </cell>
          <cell r="J81">
            <v>138.19999999999999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29</v>
          </cell>
          <cell r="T83">
            <v>29</v>
          </cell>
        </row>
        <row r="84">
          <cell r="T84">
            <v>436.05522537753154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20.542088572355723</v>
          </cell>
          <cell r="J85">
            <v>21.429380914338982</v>
          </cell>
          <cell r="K85">
            <v>21.971906138491516</v>
          </cell>
          <cell r="L85">
            <v>23.918774412177434</v>
          </cell>
          <cell r="M85">
            <v>35.375794960875339</v>
          </cell>
          <cell r="N85">
            <v>23.274859026641934</v>
          </cell>
          <cell r="O85">
            <v>18.548787561453171</v>
          </cell>
          <cell r="P85">
            <v>23.49701213548899</v>
          </cell>
          <cell r="Q85">
            <v>22.702260278133863</v>
          </cell>
          <cell r="R85">
            <v>36.716403708939026</v>
          </cell>
          <cell r="S85">
            <v>45.956902418778562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3.444755239022391</v>
          </cell>
          <cell r="J86">
            <v>2.5527331725103282</v>
          </cell>
          <cell r="K86">
            <v>2.454262661427554</v>
          </cell>
          <cell r="L86">
            <v>1.5</v>
          </cell>
          <cell r="M86">
            <v>12.590924219910802</v>
          </cell>
          <cell r="N86">
            <v>2.7474472511144099</v>
          </cell>
          <cell r="O86">
            <v>0</v>
          </cell>
          <cell r="P86">
            <v>0.79475185735512599</v>
          </cell>
          <cell r="Q86">
            <v>0</v>
          </cell>
          <cell r="R86">
            <v>15.237286551205267</v>
          </cell>
          <cell r="S86">
            <v>21.82668976738006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2" refreshError="1">
        <row r="2">
          <cell r="D2" t="str">
            <v>INGRESOS PROGRAMADOS DE RECAUDO PARA LA TESORERIA</v>
          </cell>
        </row>
        <row r="3">
          <cell r="D3" t="str">
            <v>DOLARES</v>
          </cell>
        </row>
        <row r="4">
          <cell r="D4" t="str">
            <v>1997</v>
          </cell>
        </row>
        <row r="5">
          <cell r="C5" t="str">
            <v>Millones de dólares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DEL PRESUPUESTO NACIONAL</v>
          </cell>
          <cell r="H10">
            <v>31.112160277748899</v>
          </cell>
          <cell r="I10">
            <v>861.7</v>
          </cell>
          <cell r="J10">
            <v>59.7</v>
          </cell>
          <cell r="K10">
            <v>425.7</v>
          </cell>
          <cell r="L10">
            <v>19.845725351165154</v>
          </cell>
          <cell r="M10">
            <v>16.035810890634625</v>
          </cell>
          <cell r="N10">
            <v>39.454286477204434</v>
          </cell>
          <cell r="O10">
            <v>22.803406540130013</v>
          </cell>
          <cell r="P10">
            <v>378.87059048571757</v>
          </cell>
          <cell r="Q10">
            <v>18.974318360239725</v>
          </cell>
          <cell r="R10">
            <v>33.972196701843529</v>
          </cell>
          <cell r="S10">
            <v>53.563289244788614</v>
          </cell>
          <cell r="T10">
            <v>1952.9817843294727</v>
          </cell>
        </row>
        <row r="11">
          <cell r="D11" t="str">
            <v>1.</v>
          </cell>
          <cell r="E11" t="str">
            <v>INGRESOS CORRIENTES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8.75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E12" t="str">
            <v>Timbre consulados</v>
          </cell>
          <cell r="T12">
            <v>0</v>
          </cell>
        </row>
        <row r="13">
          <cell r="E13" t="str">
            <v>Otros Ingresos Corrientes</v>
          </cell>
          <cell r="T13">
            <v>0</v>
          </cell>
        </row>
        <row r="14">
          <cell r="E14" t="str">
            <v>Concesiones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8.75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</row>
        <row r="15">
          <cell r="E15" t="str">
            <v>-</v>
          </cell>
          <cell r="F15" t="str">
            <v>Larga Distancia Nacional</v>
          </cell>
          <cell r="T15">
            <v>0</v>
          </cell>
        </row>
        <row r="16">
          <cell r="E16" t="str">
            <v>-</v>
          </cell>
          <cell r="F16" t="str">
            <v>Larga Distancia Internacional</v>
          </cell>
          <cell r="P16">
            <v>0</v>
          </cell>
          <cell r="T16">
            <v>0</v>
          </cell>
        </row>
        <row r="17">
          <cell r="E17" t="str">
            <v>-</v>
          </cell>
          <cell r="F17" t="str">
            <v>Telefonía Celular</v>
          </cell>
          <cell r="T17">
            <v>0</v>
          </cell>
        </row>
        <row r="18">
          <cell r="E18" t="str">
            <v>-</v>
          </cell>
          <cell r="F18" t="str">
            <v>Sociedades Portuarias</v>
          </cell>
          <cell r="T18">
            <v>0</v>
          </cell>
        </row>
        <row r="19">
          <cell r="M19">
            <v>0.62865230921037496</v>
          </cell>
          <cell r="N19">
            <v>1.116950996070021</v>
          </cell>
          <cell r="O19">
            <v>0.63163366358730622</v>
          </cell>
          <cell r="P19">
            <v>1.4278380019474304</v>
          </cell>
          <cell r="Q19">
            <v>0.52002857915163325</v>
          </cell>
          <cell r="R19">
            <v>0.95716645637821773</v>
          </cell>
          <cell r="S19">
            <v>0.60772999365501634</v>
          </cell>
        </row>
        <row r="20">
          <cell r="D20" t="str">
            <v>2.</v>
          </cell>
          <cell r="E20" t="str">
            <v>RECURSOS DE CAPITAL</v>
          </cell>
          <cell r="H20">
            <v>31.112160277748899</v>
          </cell>
          <cell r="I20">
            <v>861.7</v>
          </cell>
          <cell r="J20">
            <v>59.7</v>
          </cell>
          <cell r="K20">
            <v>425.7</v>
          </cell>
          <cell r="L20">
            <v>19.845725351165154</v>
          </cell>
          <cell r="M20">
            <v>16.035810890634625</v>
          </cell>
          <cell r="N20">
            <v>39.454286477204434</v>
          </cell>
          <cell r="O20">
            <v>22.803406540130013</v>
          </cell>
          <cell r="P20">
            <v>370.12059048571757</v>
          </cell>
          <cell r="Q20">
            <v>18.974318360239725</v>
          </cell>
          <cell r="R20">
            <v>33.972196701843529</v>
          </cell>
          <cell r="S20">
            <v>53.563289244788614</v>
          </cell>
          <cell r="T20">
            <v>1952.9817843294727</v>
          </cell>
        </row>
        <row r="21">
          <cell r="E21" t="str">
            <v>2.1</v>
          </cell>
          <cell r="F21" t="str">
            <v>CREDITO EXTERNO</v>
          </cell>
          <cell r="H21">
            <v>31.112160277748899</v>
          </cell>
          <cell r="I21">
            <v>781.7</v>
          </cell>
          <cell r="J21">
            <v>59.7</v>
          </cell>
          <cell r="K21">
            <v>425.7</v>
          </cell>
          <cell r="L21">
            <v>19.845725351165154</v>
          </cell>
          <cell r="M21">
            <v>16.035810890634625</v>
          </cell>
          <cell r="N21">
            <v>39.454286477204434</v>
          </cell>
          <cell r="O21">
            <v>22.803406540130013</v>
          </cell>
          <cell r="P21">
            <v>370.12059048571757</v>
          </cell>
          <cell r="Q21">
            <v>18.974318360239725</v>
          </cell>
          <cell r="R21">
            <v>33.972196701843529</v>
          </cell>
          <cell r="S21">
            <v>53.563289244788614</v>
          </cell>
          <cell r="T21">
            <v>1872.9817843294727</v>
          </cell>
        </row>
        <row r="22">
          <cell r="F22" t="str">
            <v>Banca Multilateral</v>
          </cell>
          <cell r="H22">
            <v>31.112160277748899</v>
          </cell>
          <cell r="I22">
            <v>31.7</v>
          </cell>
          <cell r="J22">
            <v>59.7</v>
          </cell>
          <cell r="K22">
            <v>25.7</v>
          </cell>
          <cell r="L22">
            <v>19.845725351165154</v>
          </cell>
          <cell r="M22">
            <v>16.035810890634625</v>
          </cell>
          <cell r="N22">
            <v>39.454286477204434</v>
          </cell>
          <cell r="O22">
            <v>22.803406540130013</v>
          </cell>
          <cell r="P22">
            <v>50.120590485717599</v>
          </cell>
          <cell r="Q22">
            <v>18.974318360239725</v>
          </cell>
          <cell r="R22">
            <v>33.972196701843529</v>
          </cell>
          <cell r="S22">
            <v>53.563289244788614</v>
          </cell>
          <cell r="T22">
            <v>402.98178432947265</v>
          </cell>
        </row>
        <row r="23">
          <cell r="F23" t="str">
            <v>Banca Comercial</v>
          </cell>
          <cell r="T23">
            <v>0</v>
          </cell>
        </row>
        <row r="24">
          <cell r="F24" t="str">
            <v>Bonos Res. 4308/94</v>
          </cell>
          <cell r="T24">
            <v>0</v>
          </cell>
        </row>
        <row r="25">
          <cell r="F25" t="str">
            <v>Bonos Externos</v>
          </cell>
          <cell r="I25">
            <v>750</v>
          </cell>
          <cell r="K25">
            <v>400</v>
          </cell>
          <cell r="L25">
            <v>0</v>
          </cell>
          <cell r="O25">
            <v>0</v>
          </cell>
          <cell r="P25">
            <v>320</v>
          </cell>
          <cell r="R25">
            <v>0</v>
          </cell>
          <cell r="T25">
            <v>1470</v>
          </cell>
        </row>
        <row r="26">
          <cell r="N26">
            <v>-1.4419893516166269</v>
          </cell>
          <cell r="O26">
            <v>-0.83342704551128721</v>
          </cell>
          <cell r="P26">
            <v>-1.8318252395439945</v>
          </cell>
          <cell r="Q26">
            <v>-0.69348016331401185</v>
          </cell>
          <cell r="R26">
            <v>-1.2416279768077285</v>
          </cell>
          <cell r="S26">
            <v>-1.9576502232063511</v>
          </cell>
        </row>
        <row r="27">
          <cell r="E27" t="str">
            <v>2.3.</v>
          </cell>
          <cell r="F27" t="str">
            <v>OTROS RECURSOS DE CAPITAL</v>
          </cell>
          <cell r="H27">
            <v>0</v>
          </cell>
          <cell r="I27">
            <v>80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80</v>
          </cell>
        </row>
        <row r="28">
          <cell r="F28" t="str">
            <v>Recuperación de Cartera SPNF</v>
          </cell>
          <cell r="T28">
            <v>0</v>
          </cell>
        </row>
        <row r="29">
          <cell r="F29" t="str">
            <v>Recuperación de Cartera SPF</v>
          </cell>
          <cell r="T29">
            <v>0</v>
          </cell>
        </row>
        <row r="30">
          <cell r="F30" t="str">
            <v>Rendimientos Financieros Portafolio</v>
          </cell>
          <cell r="T30">
            <v>0</v>
          </cell>
        </row>
        <row r="31">
          <cell r="F31" t="str">
            <v>Rendimientos Financieros Entidades</v>
          </cell>
          <cell r="T31">
            <v>0</v>
          </cell>
        </row>
        <row r="32">
          <cell r="F32" t="str">
            <v>Donaciones</v>
          </cell>
          <cell r="T32">
            <v>0</v>
          </cell>
        </row>
        <row r="33">
          <cell r="F33" t="str">
            <v>Apalancamiento de Betania</v>
          </cell>
          <cell r="T33">
            <v>0</v>
          </cell>
        </row>
        <row r="34">
          <cell r="F34" t="str">
            <v>Enajenación de Activos</v>
          </cell>
          <cell r="H34">
            <v>0</v>
          </cell>
          <cell r="I34">
            <v>80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80</v>
          </cell>
        </row>
        <row r="35">
          <cell r="F35" t="str">
            <v>-</v>
          </cell>
          <cell r="G35" t="str">
            <v>Banco Popular</v>
          </cell>
          <cell r="T35">
            <v>0</v>
          </cell>
        </row>
        <row r="36">
          <cell r="F36" t="str">
            <v>-</v>
          </cell>
          <cell r="G36" t="str">
            <v>Betania</v>
          </cell>
          <cell r="T36">
            <v>0</v>
          </cell>
        </row>
        <row r="37">
          <cell r="F37" t="str">
            <v>-</v>
          </cell>
          <cell r="G37" t="str">
            <v>Termotasajero</v>
          </cell>
          <cell r="T37">
            <v>0</v>
          </cell>
        </row>
        <row r="38">
          <cell r="F38" t="str">
            <v>-</v>
          </cell>
          <cell r="G38" t="str">
            <v>Termocartagena</v>
          </cell>
          <cell r="T38">
            <v>0</v>
          </cell>
        </row>
        <row r="39">
          <cell r="F39" t="str">
            <v>-</v>
          </cell>
          <cell r="G39" t="str">
            <v>Chivor</v>
          </cell>
          <cell r="T39">
            <v>0</v>
          </cell>
        </row>
        <row r="40">
          <cell r="F40" t="str">
            <v>-</v>
          </cell>
          <cell r="G40" t="str">
            <v>Cerromatoso</v>
          </cell>
          <cell r="I40">
            <v>80</v>
          </cell>
          <cell r="T40">
            <v>80</v>
          </cell>
        </row>
        <row r="41">
          <cell r="F41" t="str">
            <v>-</v>
          </cell>
          <cell r="G41" t="str">
            <v>Carbocol</v>
          </cell>
          <cell r="T41">
            <v>0</v>
          </cell>
        </row>
        <row r="42">
          <cell r="F42" t="str">
            <v>-</v>
          </cell>
          <cell r="G42" t="str">
            <v>Epsa</v>
          </cell>
          <cell r="T42">
            <v>0</v>
          </cell>
        </row>
        <row r="43">
          <cell r="F43" t="str">
            <v>Reintegros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F44" t="str">
            <v>-</v>
          </cell>
          <cell r="G44" t="str">
            <v>Exigibles</v>
          </cell>
          <cell r="T44">
            <v>0</v>
          </cell>
        </row>
        <row r="45">
          <cell r="F45" t="str">
            <v>-</v>
          </cell>
          <cell r="G45" t="str">
            <v>No exigibles</v>
          </cell>
          <cell r="T45">
            <v>0</v>
          </cell>
        </row>
        <row r="46">
          <cell r="F46" t="str">
            <v>Otros</v>
          </cell>
          <cell r="P46">
            <v>0</v>
          </cell>
          <cell r="T46">
            <v>0</v>
          </cell>
        </row>
        <row r="48">
          <cell r="C48" t="str">
            <v>confis</v>
          </cell>
          <cell r="H48">
            <v>35845.782996527778</v>
          </cell>
          <cell r="S48" t="str">
            <v>c:\ingres97.xls</v>
          </cell>
        </row>
      </sheetData>
      <sheetData sheetId="3" refreshError="1">
        <row r="2">
          <cell r="D2" t="str">
            <v>INGRESOS PROGRAMADOS DE RECAUDO PARA LA TESORERIA</v>
          </cell>
        </row>
        <row r="3">
          <cell r="D3" t="str">
            <v>PESOS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1109.0986337836141</v>
          </cell>
          <cell r="I10">
            <v>1765.6091627097242</v>
          </cell>
          <cell r="J10">
            <v>1409.3624060842446</v>
          </cell>
          <cell r="K10">
            <v>1730.9008435129435</v>
          </cell>
          <cell r="L10">
            <v>1700.2254655479671</v>
          </cell>
          <cell r="M10">
            <v>1718.3822252455006</v>
          </cell>
          <cell r="N10">
            <v>1994.2461913986008</v>
          </cell>
          <cell r="O10">
            <v>1929.9346913873837</v>
          </cell>
          <cell r="P10">
            <v>1851.2548541715967</v>
          </cell>
          <cell r="Q10">
            <v>1563.7024318803863</v>
          </cell>
          <cell r="R10">
            <v>1156.4856672901965</v>
          </cell>
          <cell r="S10">
            <v>1753.0707045372408</v>
          </cell>
          <cell r="T10">
            <v>19635.797475013678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902.40422646796435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N23">
            <v>3.5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41.058032879088955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4.1893279124999996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P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J36">
            <v>5</v>
          </cell>
          <cell r="K36">
            <v>1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T37">
            <v>0</v>
          </cell>
        </row>
        <row r="38">
          <cell r="F38" t="str">
            <v>Contraprestación Icel-Corelca</v>
          </cell>
          <cell r="T38">
            <v>0</v>
          </cell>
        </row>
        <row r="39">
          <cell r="F39" t="str">
            <v>Otros No Tributarios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380.3766812835384</v>
          </cell>
          <cell r="I41">
            <v>322.88941108690256</v>
          </cell>
          <cell r="J41">
            <v>550.46291219979003</v>
          </cell>
          <cell r="K41">
            <v>547.47000605516428</v>
          </cell>
          <cell r="L41">
            <v>691.74724401334356</v>
          </cell>
          <cell r="M41">
            <v>458.26088052744848</v>
          </cell>
          <cell r="N41">
            <v>935.30210455721863</v>
          </cell>
          <cell r="O41">
            <v>619.38038208058447</v>
          </cell>
          <cell r="P41">
            <v>918.61479200045471</v>
          </cell>
          <cell r="Q41">
            <v>254.76736858995878</v>
          </cell>
          <cell r="R41">
            <v>291.55501629747278</v>
          </cell>
          <cell r="S41">
            <v>378.68662325666514</v>
          </cell>
          <cell r="T41">
            <v>6309.1904219485423</v>
          </cell>
        </row>
        <row r="42">
          <cell r="E42" t="str">
            <v>2.1</v>
          </cell>
          <cell r="F42" t="str">
            <v>CREDITO EXTERNO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F43" t="str">
            <v>Banca Multilateral</v>
          </cell>
          <cell r="T43">
            <v>0</v>
          </cell>
        </row>
        <row r="44">
          <cell r="F44" t="str">
            <v>Banca Comercial</v>
          </cell>
          <cell r="T44">
            <v>0</v>
          </cell>
        </row>
        <row r="45">
          <cell r="F45" t="str">
            <v>Bonos Resol. 4308/94</v>
          </cell>
          <cell r="T45">
            <v>0</v>
          </cell>
        </row>
        <row r="46">
          <cell r="F46" t="str">
            <v>Bonos Externos</v>
          </cell>
          <cell r="T46">
            <v>0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750.70593967956142</v>
          </cell>
          <cell r="O48">
            <v>459.4886352406653</v>
          </cell>
          <cell r="P48">
            <v>729.08154953300777</v>
          </cell>
          <cell r="Q48">
            <v>225.46232428525028</v>
          </cell>
          <cell r="R48">
            <v>244.73463382372159</v>
          </cell>
          <cell r="S48">
            <v>195.65699999999998</v>
          </cell>
          <cell r="T48">
            <v>5015.4018692176123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92.058999999999997</v>
          </cell>
          <cell r="O49">
            <v>85.102000000000004</v>
          </cell>
          <cell r="P49">
            <v>382.45</v>
          </cell>
          <cell r="Q49">
            <v>101.036</v>
          </cell>
          <cell r="R49">
            <v>140.01499999999999</v>
          </cell>
          <cell r="S49">
            <v>195.65699999999998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92.738301943100765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1293.7885527309295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76.135000000000005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76.135000000000005</v>
          </cell>
        </row>
        <row r="67">
          <cell r="F67" t="str">
            <v>-</v>
          </cell>
          <cell r="G67" t="str">
            <v>Banco Popular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I72">
            <v>76.135000000000005</v>
          </cell>
          <cell r="T72">
            <v>76.135000000000005</v>
          </cell>
        </row>
        <row r="73">
          <cell r="F73" t="str">
            <v>-</v>
          </cell>
          <cell r="G73" t="str">
            <v>Carbocol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N80">
            <v>103.5</v>
          </cell>
          <cell r="P80">
            <v>103.5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J81">
            <v>138.19999999999999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S83">
            <v>29</v>
          </cell>
          <cell r="T83">
            <v>29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20.685563195577181</v>
          </cell>
          <cell r="J85">
            <v>21.429380914338978</v>
          </cell>
          <cell r="K85">
            <v>21.971906138491516</v>
          </cell>
          <cell r="L85">
            <v>22.418774412177434</v>
          </cell>
          <cell r="M85">
            <v>41.195794960875382</v>
          </cell>
          <cell r="N85">
            <v>24.274859026641934</v>
          </cell>
          <cell r="O85">
            <v>18.548787561453171</v>
          </cell>
          <cell r="P85">
            <v>23.397012135488989</v>
          </cell>
          <cell r="Q85">
            <v>22.702260278133863</v>
          </cell>
          <cell r="R85">
            <v>36.766403708939031</v>
          </cell>
          <cell r="S85">
            <v>42.506902418778566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3.5882298622438502</v>
          </cell>
          <cell r="J86">
            <v>2.5527331725103277</v>
          </cell>
          <cell r="K86">
            <v>2.4542626614275531</v>
          </cell>
          <cell r="L86">
            <v>0</v>
          </cell>
          <cell r="M86">
            <v>18.410924219910846</v>
          </cell>
          <cell r="N86">
            <v>3.7474472511144099</v>
          </cell>
          <cell r="O86">
            <v>0</v>
          </cell>
          <cell r="P86">
            <v>0.69475185735512635</v>
          </cell>
          <cell r="Q86">
            <v>0</v>
          </cell>
          <cell r="R86">
            <v>15.28728655120527</v>
          </cell>
          <cell r="S86">
            <v>18.376689767380064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ific"/>
      <sheetName val="RESUMENV"/>
      <sheetName val="VIGP"/>
      <sheetName val="VIGN"/>
      <sheetName val="RESUMENCXP"/>
      <sheetName val="PROPIOSCXP"/>
      <sheetName val="NACIONCXP"/>
      <sheetName val="RESUMENR"/>
      <sheetName val="PROPIOSR"/>
      <sheetName val="NACIONR"/>
      <sheetName val="INFORMACION"/>
      <sheetName val="SALDOS"/>
      <sheetName val="94-03 Mil Corr 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DE GASOLINA"/>
      <sheetName val="MODELO DE TRANSF.IMPUESTOS"/>
      <sheetName val="SUPUESTOS BASICOS"/>
      <sheetName val="OPE DOLARES"/>
      <sheetName val="OPE PESOS"/>
      <sheetName val="OPE TOTALES"/>
      <sheetName val="Supuestos Macro"/>
      <sheetName val="Volumenes"/>
      <sheetName val="Precios"/>
      <sheetName val="OPEC Pesos y US$"/>
      <sheetName val="OPEC Pesos + US$"/>
      <sheetName val="Consolidado Diego"/>
      <sheetName val="CAJA MENSUAL PESOS"/>
      <sheetName val="CAJA MENSUAL DOLARES"/>
      <sheetName val="OPE CAJA PESOS"/>
      <sheetName val="OPE CAJA DOLARES"/>
      <sheetName val="OPE CAJA TOTAL"/>
      <sheetName val="FINANCIAMIENTO "/>
      <sheetName val="CONSOLIDADO"/>
      <sheetName val="RESUMENES"/>
      <sheetName val="INVERSIONES "/>
      <sheetName val="MODELO DE REGALÍAS"/>
    </sheetNames>
    <sheetDataSet>
      <sheetData sheetId="0" refreshError="1">
        <row r="5">
          <cell r="A5" t="str">
            <v>Cuadros de Gasolina</v>
          </cell>
        </row>
        <row r="8">
          <cell r="A8" t="str">
            <v>GASOLINA REGULAR</v>
          </cell>
          <cell r="B8" t="str">
            <v>Precio Público</v>
          </cell>
          <cell r="C8" t="str">
            <v>Incremento</v>
          </cell>
          <cell r="D8" t="str">
            <v>Imp. a la Gasolina</v>
          </cell>
          <cell r="E8" t="str">
            <v>IVA</v>
          </cell>
          <cell r="F8" t="str">
            <v>Contri.Desc.</v>
          </cell>
          <cell r="G8" t="str">
            <v>Subs.Gasolina</v>
          </cell>
          <cell r="H8" t="str">
            <v>Imp.Consumo</v>
          </cell>
          <cell r="I8" t="str">
            <v>Aditivación</v>
          </cell>
          <cell r="J8" t="str">
            <v>Margen Mayorista</v>
          </cell>
          <cell r="K8" t="str">
            <v>Margen Minorista</v>
          </cell>
          <cell r="L8" t="str">
            <v>Perd.Evap.Man.Trans.</v>
          </cell>
          <cell r="M8" t="str">
            <v>Transp. Planta/Estación</v>
          </cell>
          <cell r="N8" t="str">
            <v>Transp. y Manejo</v>
          </cell>
          <cell r="O8" t="str">
            <v>Precio Refinería</v>
          </cell>
          <cell r="P8" t="str">
            <v>Ingreso ECP</v>
          </cell>
        </row>
        <row r="9">
          <cell r="A9">
            <v>35065</v>
          </cell>
          <cell r="B9">
            <v>812</v>
          </cell>
          <cell r="C9">
            <v>0</v>
          </cell>
          <cell r="D9">
            <v>168.87</v>
          </cell>
          <cell r="E9">
            <v>68.41</v>
          </cell>
          <cell r="F9">
            <v>83</v>
          </cell>
          <cell r="G9">
            <v>1.46</v>
          </cell>
          <cell r="H9">
            <v>1.62</v>
          </cell>
          <cell r="I9">
            <v>9.8000000000000007</v>
          </cell>
          <cell r="J9">
            <v>19.510000000000002</v>
          </cell>
          <cell r="K9">
            <v>35.18</v>
          </cell>
          <cell r="L9">
            <v>3.07</v>
          </cell>
          <cell r="M9">
            <v>6</v>
          </cell>
          <cell r="N9">
            <v>70</v>
          </cell>
          <cell r="O9">
            <v>345.08000000000004</v>
          </cell>
          <cell r="P9">
            <v>415.08000000000004</v>
          </cell>
        </row>
        <row r="10">
          <cell r="A10">
            <v>35096</v>
          </cell>
          <cell r="B10">
            <v>812</v>
          </cell>
          <cell r="C10">
            <v>0</v>
          </cell>
          <cell r="D10">
            <v>168.87</v>
          </cell>
          <cell r="E10">
            <v>68.41</v>
          </cell>
          <cell r="F10">
            <v>83</v>
          </cell>
          <cell r="G10">
            <v>1.46</v>
          </cell>
          <cell r="H10">
            <v>1.62</v>
          </cell>
          <cell r="I10">
            <v>9.8000000000000007</v>
          </cell>
          <cell r="J10">
            <v>19.510000000000002</v>
          </cell>
          <cell r="K10">
            <v>35.18</v>
          </cell>
          <cell r="L10">
            <v>3.07</v>
          </cell>
          <cell r="M10">
            <v>6</v>
          </cell>
          <cell r="N10">
            <v>70</v>
          </cell>
          <cell r="O10">
            <v>345.08000000000004</v>
          </cell>
          <cell r="P10">
            <v>415.08000000000004</v>
          </cell>
        </row>
        <row r="11">
          <cell r="A11">
            <v>35125</v>
          </cell>
          <cell r="B11">
            <v>909.03399999999999</v>
          </cell>
          <cell r="C11">
            <v>0.1195</v>
          </cell>
          <cell r="D11">
            <v>330</v>
          </cell>
          <cell r="E11">
            <v>58.52</v>
          </cell>
          <cell r="I11">
            <v>9.8000000000000007</v>
          </cell>
          <cell r="J11">
            <v>23.06</v>
          </cell>
          <cell r="K11">
            <v>41.41</v>
          </cell>
          <cell r="L11">
            <v>3.43</v>
          </cell>
          <cell r="M11">
            <v>7</v>
          </cell>
          <cell r="N11">
            <v>70</v>
          </cell>
          <cell r="O11">
            <v>365.81400000000019</v>
          </cell>
          <cell r="P11">
            <v>435.81400000000019</v>
          </cell>
        </row>
        <row r="12">
          <cell r="A12">
            <v>35156</v>
          </cell>
          <cell r="B12">
            <v>909.03399999999999</v>
          </cell>
          <cell r="C12">
            <v>0</v>
          </cell>
          <cell r="D12">
            <v>330</v>
          </cell>
          <cell r="E12">
            <v>58.52</v>
          </cell>
          <cell r="I12">
            <v>9.8000000000000007</v>
          </cell>
          <cell r="J12">
            <v>23.06</v>
          </cell>
          <cell r="K12">
            <v>41.41</v>
          </cell>
          <cell r="L12">
            <v>3.43</v>
          </cell>
          <cell r="M12">
            <v>7</v>
          </cell>
          <cell r="N12">
            <v>70</v>
          </cell>
          <cell r="O12">
            <v>365.81400000000019</v>
          </cell>
          <cell r="P12">
            <v>435.81400000000019</v>
          </cell>
        </row>
        <row r="13">
          <cell r="A13">
            <v>35186</v>
          </cell>
          <cell r="B13">
            <v>909.03399999999999</v>
          </cell>
          <cell r="C13">
            <v>0</v>
          </cell>
          <cell r="D13">
            <v>330</v>
          </cell>
          <cell r="E13">
            <v>58.52</v>
          </cell>
          <cell r="I13">
            <v>9.8000000000000007</v>
          </cell>
          <cell r="J13">
            <v>23.06</v>
          </cell>
          <cell r="K13">
            <v>41.41</v>
          </cell>
          <cell r="L13">
            <v>3.43</v>
          </cell>
          <cell r="M13">
            <v>7</v>
          </cell>
          <cell r="N13">
            <v>70</v>
          </cell>
          <cell r="O13">
            <v>365.81400000000019</v>
          </cell>
          <cell r="P13">
            <v>435.81400000000019</v>
          </cell>
        </row>
        <row r="14">
          <cell r="A14">
            <v>35217</v>
          </cell>
          <cell r="B14">
            <v>909.03399999999999</v>
          </cell>
          <cell r="C14">
            <v>0</v>
          </cell>
          <cell r="D14">
            <v>330</v>
          </cell>
          <cell r="E14">
            <v>58.52</v>
          </cell>
          <cell r="I14">
            <v>9.8000000000000007</v>
          </cell>
          <cell r="J14">
            <v>23.06</v>
          </cell>
          <cell r="K14">
            <v>41.41</v>
          </cell>
          <cell r="L14">
            <v>3.43</v>
          </cell>
          <cell r="M14">
            <v>7</v>
          </cell>
          <cell r="N14">
            <v>70</v>
          </cell>
          <cell r="O14">
            <v>365.81400000000019</v>
          </cell>
          <cell r="P14">
            <v>435.81400000000019</v>
          </cell>
        </row>
        <row r="15">
          <cell r="A15">
            <v>35247</v>
          </cell>
          <cell r="B15">
            <v>954.94021699999996</v>
          </cell>
          <cell r="C15">
            <v>5.0500000000000017E-2</v>
          </cell>
          <cell r="D15">
            <v>330</v>
          </cell>
          <cell r="E15">
            <v>62.906236827586227</v>
          </cell>
          <cell r="I15">
            <v>9.8000000000000007</v>
          </cell>
          <cell r="J15">
            <v>23.43</v>
          </cell>
          <cell r="K15">
            <v>42.03</v>
          </cell>
          <cell r="L15">
            <v>3.61</v>
          </cell>
          <cell r="M15">
            <v>7</v>
          </cell>
          <cell r="N15">
            <v>83</v>
          </cell>
          <cell r="O15">
            <v>393.16398017241386</v>
          </cell>
          <cell r="P15">
            <v>476.16398017241386</v>
          </cell>
        </row>
        <row r="16">
          <cell r="A16">
            <v>35278</v>
          </cell>
          <cell r="B16">
            <v>954.94021699999996</v>
          </cell>
          <cell r="C16">
            <v>0</v>
          </cell>
          <cell r="D16">
            <v>330</v>
          </cell>
          <cell r="E16">
            <v>62.906236827586227</v>
          </cell>
          <cell r="I16">
            <v>9.8000000000000007</v>
          </cell>
          <cell r="J16">
            <v>23.43</v>
          </cell>
          <cell r="K16">
            <v>42.03</v>
          </cell>
          <cell r="L16">
            <v>3.61</v>
          </cell>
          <cell r="M16">
            <v>7</v>
          </cell>
          <cell r="N16">
            <v>83</v>
          </cell>
          <cell r="O16">
            <v>393.16398017241386</v>
          </cell>
          <cell r="P16">
            <v>476.16398017241386</v>
          </cell>
        </row>
        <row r="17">
          <cell r="A17">
            <v>35309</v>
          </cell>
          <cell r="B17">
            <v>954.94021699999996</v>
          </cell>
          <cell r="C17">
            <v>0</v>
          </cell>
          <cell r="D17">
            <v>330</v>
          </cell>
          <cell r="E17">
            <v>62.906236827586227</v>
          </cell>
          <cell r="I17">
            <v>9.8000000000000007</v>
          </cell>
          <cell r="J17">
            <v>23.43</v>
          </cell>
          <cell r="K17">
            <v>42.03</v>
          </cell>
          <cell r="L17">
            <v>3.61</v>
          </cell>
          <cell r="M17">
            <v>7</v>
          </cell>
          <cell r="N17">
            <v>83</v>
          </cell>
          <cell r="O17">
            <v>393.16398017241386</v>
          </cell>
          <cell r="P17">
            <v>476.16398017241386</v>
          </cell>
        </row>
        <row r="18">
          <cell r="A18">
            <v>35339</v>
          </cell>
          <cell r="B18">
            <v>954.94021699999996</v>
          </cell>
          <cell r="C18">
            <v>0</v>
          </cell>
          <cell r="D18">
            <v>330</v>
          </cell>
          <cell r="E18">
            <v>62.906236827586227</v>
          </cell>
          <cell r="I18">
            <v>9.8000000000000007</v>
          </cell>
          <cell r="J18">
            <v>23.43</v>
          </cell>
          <cell r="K18">
            <v>42.03</v>
          </cell>
          <cell r="L18">
            <v>3.61</v>
          </cell>
          <cell r="M18">
            <v>7</v>
          </cell>
          <cell r="N18">
            <v>83</v>
          </cell>
          <cell r="O18">
            <v>393.16398017241386</v>
          </cell>
          <cell r="P18">
            <v>476.16398017241386</v>
          </cell>
        </row>
        <row r="19">
          <cell r="A19">
            <v>35370</v>
          </cell>
          <cell r="B19">
            <v>954.94021699999996</v>
          </cell>
          <cell r="C19">
            <v>0</v>
          </cell>
          <cell r="D19">
            <v>330</v>
          </cell>
          <cell r="E19">
            <v>62.906236827586227</v>
          </cell>
          <cell r="I19">
            <v>9.8000000000000007</v>
          </cell>
          <cell r="J19">
            <v>23.43</v>
          </cell>
          <cell r="K19">
            <v>42.03</v>
          </cell>
          <cell r="L19">
            <v>3.61</v>
          </cell>
          <cell r="M19">
            <v>7</v>
          </cell>
          <cell r="N19">
            <v>83</v>
          </cell>
          <cell r="O19">
            <v>393.16398017241386</v>
          </cell>
          <cell r="P19">
            <v>476.16398017241386</v>
          </cell>
        </row>
        <row r="20">
          <cell r="A20">
            <v>35400</v>
          </cell>
          <cell r="B20">
            <v>954.94021699999996</v>
          </cell>
          <cell r="C20">
            <v>0</v>
          </cell>
          <cell r="D20">
            <v>330</v>
          </cell>
          <cell r="E20">
            <v>62.906236827586227</v>
          </cell>
          <cell r="I20">
            <v>9.8000000000000007</v>
          </cell>
          <cell r="J20">
            <v>23.43</v>
          </cell>
          <cell r="K20">
            <v>42.03</v>
          </cell>
          <cell r="L20">
            <v>3.61</v>
          </cell>
          <cell r="M20">
            <v>7</v>
          </cell>
          <cell r="N20">
            <v>83</v>
          </cell>
          <cell r="O20">
            <v>393.16398017241386</v>
          </cell>
          <cell r="P20">
            <v>476.16398017241386</v>
          </cell>
        </row>
        <row r="21">
          <cell r="A21" t="str">
            <v>Total</v>
          </cell>
          <cell r="C21">
            <v>0.17</v>
          </cell>
        </row>
        <row r="22">
          <cell r="A22" t="str">
            <v>Promedio</v>
          </cell>
          <cell r="B22">
            <v>916.20532220765017</v>
          </cell>
          <cell r="D22">
            <v>317.49166666666667</v>
          </cell>
          <cell r="E22">
            <v>62.361451747126445</v>
          </cell>
          <cell r="I22">
            <v>9.8000000000000007</v>
          </cell>
          <cell r="J22">
            <v>22.653333333333332</v>
          </cell>
          <cell r="K22">
            <v>40.681666666666665</v>
          </cell>
          <cell r="L22">
            <v>3.4599999999999995</v>
          </cell>
          <cell r="M22">
            <v>6.833333333333333</v>
          </cell>
          <cell r="N22">
            <v>76.5</v>
          </cell>
          <cell r="O22">
            <v>376.0333234195403</v>
          </cell>
          <cell r="P22">
            <v>452.70021954023002</v>
          </cell>
        </row>
        <row r="23">
          <cell r="A23" t="str">
            <v>Crecimiento Ene-Dic</v>
          </cell>
          <cell r="B23">
            <v>0.17603474999999991</v>
          </cell>
          <cell r="D23">
            <v>0.29437144538144722</v>
          </cell>
          <cell r="E23">
            <v>-8.04526117879516E-2</v>
          </cell>
          <cell r="I23">
            <v>0</v>
          </cell>
          <cell r="J23">
            <v>0.20092260379292659</v>
          </cell>
          <cell r="K23">
            <v>0.19471290505969296</v>
          </cell>
          <cell r="L23">
            <v>0.17589576547231278</v>
          </cell>
          <cell r="M23">
            <v>0.16666666666666674</v>
          </cell>
          <cell r="N23">
            <v>0.18571428571428572</v>
          </cell>
          <cell r="O23">
            <v>0.1393415444894337</v>
          </cell>
          <cell r="P23">
            <v>0.14716194510073666</v>
          </cell>
        </row>
        <row r="24">
          <cell r="A24" t="str">
            <v>Difer.con inflación</v>
          </cell>
          <cell r="B24">
            <v>6.0347499999998944E-3</v>
          </cell>
          <cell r="D24">
            <v>0.1243714453814472</v>
          </cell>
          <cell r="E24">
            <v>-0.25045261178795164</v>
          </cell>
          <cell r="I24">
            <v>-0.17</v>
          </cell>
          <cell r="J24">
            <v>3.0922603792926578E-2</v>
          </cell>
          <cell r="K24">
            <v>2.4712905059692952E-2</v>
          </cell>
          <cell r="L24">
            <v>5.8957654723127695E-3</v>
          </cell>
          <cell r="M24">
            <v>-3.3333333333332715E-3</v>
          </cell>
          <cell r="N24">
            <v>1.5714285714285708E-2</v>
          </cell>
          <cell r="O24">
            <v>-3.0658455510566313E-2</v>
          </cell>
          <cell r="P24">
            <v>-2.2838054899263355E-2</v>
          </cell>
        </row>
        <row r="25">
          <cell r="A25" t="str">
            <v>Inflación</v>
          </cell>
          <cell r="B25">
            <v>0.17</v>
          </cell>
        </row>
      </sheetData>
      <sheetData sheetId="1">
        <row r="4">
          <cell r="A4" t="str">
            <v>Cuadro Transferencias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 4"/>
      <sheetName val="RESUOPE"/>
      <sheetName val="BASE 2006 - 2012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UI-TRANSF"/>
      <sheetName val="LIQUI_TRANSF"/>
    </sheetNames>
    <sheetDataSet>
      <sheetData sheetId="0" refreshError="1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DIST"/>
      <sheetName val="DISTRIBVTAS"/>
      <sheetName val="Datos"/>
      <sheetName val="PROVYOTF"/>
      <sheetName val="MFISICA"/>
      <sheetName val="Inv"/>
      <sheetName val="O&amp;A"/>
      <sheetName val="LIQUI-TRANSF"/>
    </sheetNames>
    <sheetDataSet>
      <sheetData sheetId="0" refreshError="1"/>
      <sheetData sheetId="1" refreshError="1"/>
      <sheetData sheetId="2" refreshError="1">
        <row r="34">
          <cell r="F34" t="str">
            <v>Enero 01 - Marzo 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Seguimiento CSF"/>
      <sheetName val="Resumen OPEF"/>
      <sheetName val="Resumen MES OPEF"/>
      <sheetName val="Datos"/>
      <sheetName val="VIGN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1"/>
      <sheetName val="2"/>
      <sheetName val="3"/>
      <sheetName val="Cuadros Grales"/>
      <sheetName val="Base"/>
      <sheetName val="Pob"/>
      <sheetName val="Pob afro"/>
      <sheetName val="Pobla"/>
      <sheetName val="Matrícula"/>
      <sheetName val="Mat afro"/>
      <sheetName val="Matric"/>
      <sheetName val="Icfes afro"/>
      <sheetName val="Icfes oficial 03 afro"/>
      <sheetName val="Acu y Alc"/>
      <sheetName val="Acu y Alc Afro"/>
      <sheetName val="AcyAl"/>
      <sheetName val="Salud Afro 1"/>
      <sheetName val="Sal Afro 2"/>
      <sheetName val="Sal"/>
      <sheetName val="Sal1"/>
      <sheetName val="TD Sal"/>
      <sheetName val="Salidas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Gráfico9"/>
      <sheetName val="Gráfico10"/>
      <sheetName val="Gráfico11"/>
      <sheetName val="Gráfico12"/>
      <sheetName val="Gráfico13"/>
      <sheetName val="Gráfico14"/>
      <sheetName val="Gráfico15"/>
      <sheetName val="Gráfico16"/>
      <sheetName val="Gráfico17"/>
      <sheetName val="Gráfico18"/>
      <sheetName val="Dat Sal"/>
      <sheetName val="BASE 2006 - 2012"/>
      <sheetName val="CUA1-3"/>
      <sheetName val="due dillig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00"/>
      <sheetName val="Pagos00"/>
      <sheetName val="Financiamiento00"/>
      <sheetName val="opetesorer"/>
      <sheetName val="CAIDAINGRESOS"/>
      <sheetName val="caidaTRAS.TERRIT"/>
      <sheetName val="inversion"/>
      <sheetName val="variacionapropiacion"/>
      <sheetName val="METAPAGOS.REZAGO(sincambio)"/>
      <sheetName val="REZAGO CON Y SIN ESPACIO"/>
      <sheetName val="REZAGO CON ESPACIO FISCAL(FMI)"/>
      <sheetName val="REZAGO CON ESPACIO FISCAL(F (2)"/>
      <sheetName val="REZAGO CON ESPACIO FISCAL (2)"/>
      <sheetName val="REZAGO CON ESPACIO FISCAL 4813"/>
      <sheetName val="REZAGO CON ESPACIO FISCAL M-25"/>
      <sheetName val="ESCENA(CON ESPACIO)"/>
      <sheetName val="ESCENA(CON Y SIN ESPACIO)"/>
      <sheetName val="ESCENARIOS(BASICO)"/>
      <sheetName val="DETALLE-DEUDA"/>
      <sheetName val="ESCENARIOS(BASICO)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i"/>
      <sheetName val="Datos"/>
      <sheetName val="Seguimiento CSF"/>
      <sheetName val="Resumen OPEF"/>
      <sheetName val="Resumen MES OPEF"/>
      <sheetName val="V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50"/>
  <sheetViews>
    <sheetView showGridLines="0" tabSelected="1" zoomScaleNormal="100" workbookViewId="0">
      <pane ySplit="7" topLeftCell="A8" activePane="bottomLeft" state="frozen"/>
      <selection activeCell="F13" sqref="F13"/>
      <selection pane="bottomLeft" activeCell="A7" sqref="A7"/>
    </sheetView>
  </sheetViews>
  <sheetFormatPr baseColWidth="10" defaultRowHeight="15" x14ac:dyDescent="0.25"/>
  <cols>
    <col min="2" max="2" width="20" customWidth="1"/>
    <col min="3" max="3" width="21.42578125" customWidth="1"/>
    <col min="4" max="4" width="15.140625" customWidth="1"/>
    <col min="5" max="5" width="33.28515625" style="1" customWidth="1"/>
    <col min="6" max="6" width="20.5703125" style="1" customWidth="1"/>
    <col min="7" max="7" width="21" style="1" customWidth="1"/>
    <col min="8" max="9" width="22.140625" style="1" customWidth="1"/>
    <col min="10" max="10" width="20.5703125" style="1" customWidth="1"/>
    <col min="11" max="11" width="20.7109375" style="1" customWidth="1"/>
    <col min="12" max="12" width="20.85546875" customWidth="1"/>
  </cols>
  <sheetData>
    <row r="1" spans="1:12" s="4" customFormat="1" ht="15" customHeight="1" x14ac:dyDescent="0.25">
      <c r="A1" s="17" t="s">
        <v>2260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5"/>
    </row>
    <row r="2" spans="1:12" s="4" customForma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5"/>
    </row>
    <row r="3" spans="1:12" s="4" customForma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5"/>
    </row>
    <row r="4" spans="1:12" s="4" customFormat="1" ht="22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5"/>
    </row>
    <row r="5" spans="1:12" s="4" customFormat="1" ht="15" customHeight="1" x14ac:dyDescent="0.25">
      <c r="A5" s="18" t="s">
        <v>2261</v>
      </c>
      <c r="B5" s="18"/>
      <c r="C5" s="18"/>
      <c r="D5" s="6"/>
      <c r="E5" s="6"/>
      <c r="F5" s="6"/>
      <c r="G5" s="6"/>
      <c r="H5" s="6"/>
      <c r="I5" s="6"/>
      <c r="J5" s="6"/>
      <c r="K5" s="6"/>
      <c r="L5" s="6"/>
    </row>
    <row r="6" spans="1:12" s="4" customFormat="1" ht="15" customHeight="1" x14ac:dyDescent="0.25">
      <c r="A6" s="23" t="s">
        <v>2259</v>
      </c>
      <c r="B6" s="23"/>
      <c r="C6" s="23"/>
      <c r="D6" s="23"/>
      <c r="E6" s="23"/>
      <c r="F6" s="23"/>
      <c r="G6" s="23"/>
      <c r="H6" s="23"/>
      <c r="I6" s="23"/>
      <c r="J6" s="6"/>
      <c r="K6" s="6"/>
    </row>
    <row r="7" spans="1:12" ht="60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3" t="s">
        <v>7</v>
      </c>
      <c r="G7" s="3" t="s">
        <v>5</v>
      </c>
      <c r="H7" s="3" t="s">
        <v>12</v>
      </c>
      <c r="I7" s="3" t="s">
        <v>13</v>
      </c>
      <c r="J7" s="3" t="s">
        <v>6</v>
      </c>
      <c r="K7" s="3" t="s">
        <v>1301</v>
      </c>
      <c r="L7" s="3" t="s">
        <v>2262</v>
      </c>
    </row>
    <row r="8" spans="1:12" s="8" customFormat="1" x14ac:dyDescent="0.25">
      <c r="A8" s="7" t="s">
        <v>14</v>
      </c>
      <c r="B8" s="10" t="s">
        <v>15</v>
      </c>
      <c r="C8" s="10" t="s">
        <v>16</v>
      </c>
      <c r="D8" s="10" t="s">
        <v>17</v>
      </c>
      <c r="E8" s="11" t="s">
        <v>18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2">
        <v>-1705139.33</v>
      </c>
      <c r="L8" s="13">
        <f t="shared" ref="L8:L71" si="0">SUM(F8:K8)</f>
        <v>-1705139.33</v>
      </c>
    </row>
    <row r="9" spans="1:12" s="8" customFormat="1" x14ac:dyDescent="0.25">
      <c r="A9" s="7" t="s">
        <v>14</v>
      </c>
      <c r="B9" s="10" t="s">
        <v>15</v>
      </c>
      <c r="C9" s="10" t="s">
        <v>16</v>
      </c>
      <c r="D9" s="10" t="s">
        <v>19</v>
      </c>
      <c r="E9" s="11" t="s">
        <v>20</v>
      </c>
      <c r="F9" s="11">
        <v>0</v>
      </c>
      <c r="G9" s="11">
        <v>211153215.69</v>
      </c>
      <c r="H9" s="11">
        <v>28479396.75</v>
      </c>
      <c r="I9" s="11">
        <v>0</v>
      </c>
      <c r="J9" s="11">
        <v>317338383.92000002</v>
      </c>
      <c r="K9" s="12">
        <v>469516687.05000001</v>
      </c>
      <c r="L9" s="13">
        <f t="shared" si="0"/>
        <v>1026487683.4100001</v>
      </c>
    </row>
    <row r="10" spans="1:12" s="8" customFormat="1" x14ac:dyDescent="0.25">
      <c r="A10" s="7" t="s">
        <v>14</v>
      </c>
      <c r="B10" s="10" t="s">
        <v>15</v>
      </c>
      <c r="C10" s="10" t="s">
        <v>16</v>
      </c>
      <c r="D10" s="10" t="s">
        <v>21</v>
      </c>
      <c r="E10" s="11" t="s">
        <v>22</v>
      </c>
      <c r="F10" s="11">
        <v>0</v>
      </c>
      <c r="G10" s="11">
        <v>7045740.0499999998</v>
      </c>
      <c r="H10" s="11">
        <v>950297.75</v>
      </c>
      <c r="I10" s="11">
        <v>0</v>
      </c>
      <c r="J10" s="11">
        <v>10588916.460000001</v>
      </c>
      <c r="K10" s="12">
        <v>15666787.33</v>
      </c>
      <c r="L10" s="13">
        <f t="shared" si="0"/>
        <v>34251741.590000004</v>
      </c>
    </row>
    <row r="11" spans="1:12" s="8" customFormat="1" x14ac:dyDescent="0.25">
      <c r="A11" s="7" t="s">
        <v>14</v>
      </c>
      <c r="B11" s="10" t="s">
        <v>15</v>
      </c>
      <c r="C11" s="10" t="s">
        <v>16</v>
      </c>
      <c r="D11" s="10" t="s">
        <v>23</v>
      </c>
      <c r="E11" s="11" t="s">
        <v>24</v>
      </c>
      <c r="F11" s="11">
        <v>0</v>
      </c>
      <c r="G11" s="11">
        <v>599647416.11000001</v>
      </c>
      <c r="H11" s="11">
        <v>80877748.489999995</v>
      </c>
      <c r="I11" s="11">
        <v>0</v>
      </c>
      <c r="J11" s="11">
        <v>901199355.75999999</v>
      </c>
      <c r="K11" s="12">
        <v>1333365761.3599999</v>
      </c>
      <c r="L11" s="13">
        <f t="shared" si="0"/>
        <v>2915090281.7200003</v>
      </c>
    </row>
    <row r="12" spans="1:12" s="8" customFormat="1" x14ac:dyDescent="0.25">
      <c r="A12" s="7" t="s">
        <v>14</v>
      </c>
      <c r="B12" s="10" t="s">
        <v>15</v>
      </c>
      <c r="C12" s="10" t="s">
        <v>16</v>
      </c>
      <c r="D12" s="10" t="s">
        <v>25</v>
      </c>
      <c r="E12" s="11" t="s">
        <v>26</v>
      </c>
      <c r="F12" s="11">
        <v>0</v>
      </c>
      <c r="G12" s="11">
        <v>125003335.98</v>
      </c>
      <c r="H12" s="11">
        <v>16859888.16</v>
      </c>
      <c r="I12" s="11">
        <v>0</v>
      </c>
      <c r="J12" s="11">
        <v>187865273.55000001</v>
      </c>
      <c r="K12" s="12">
        <v>277955284.69</v>
      </c>
      <c r="L12" s="13">
        <f t="shared" si="0"/>
        <v>607683782.38000011</v>
      </c>
    </row>
    <row r="13" spans="1:12" s="8" customFormat="1" x14ac:dyDescent="0.25">
      <c r="A13" s="7" t="s">
        <v>14</v>
      </c>
      <c r="B13" s="10" t="s">
        <v>15</v>
      </c>
      <c r="C13" s="10" t="s">
        <v>16</v>
      </c>
      <c r="D13" s="10" t="s">
        <v>27</v>
      </c>
      <c r="E13" s="11" t="s">
        <v>28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2">
        <v>-382683.24</v>
      </c>
      <c r="L13" s="13">
        <f t="shared" si="0"/>
        <v>-382683.24</v>
      </c>
    </row>
    <row r="14" spans="1:12" s="8" customFormat="1" x14ac:dyDescent="0.25">
      <c r="A14" s="7" t="s">
        <v>14</v>
      </c>
      <c r="B14" s="10" t="s">
        <v>15</v>
      </c>
      <c r="C14" s="10" t="s">
        <v>16</v>
      </c>
      <c r="D14" s="10" t="s">
        <v>29</v>
      </c>
      <c r="E14" s="11" t="s">
        <v>30</v>
      </c>
      <c r="F14" s="11">
        <v>0</v>
      </c>
      <c r="G14" s="11">
        <v>2800805.81</v>
      </c>
      <c r="H14" s="11">
        <v>377760.1</v>
      </c>
      <c r="I14" s="11">
        <v>0</v>
      </c>
      <c r="J14" s="11">
        <v>4209280.87</v>
      </c>
      <c r="K14" s="12">
        <v>6227824.0099999998</v>
      </c>
      <c r="L14" s="13">
        <f t="shared" si="0"/>
        <v>13615670.789999999</v>
      </c>
    </row>
    <row r="15" spans="1:12" s="8" customFormat="1" x14ac:dyDescent="0.25">
      <c r="A15" s="7" t="s">
        <v>14</v>
      </c>
      <c r="B15" s="10" t="s">
        <v>15</v>
      </c>
      <c r="C15" s="10" t="s">
        <v>16</v>
      </c>
      <c r="D15" s="10" t="s">
        <v>31</v>
      </c>
      <c r="E15" s="11" t="s">
        <v>32</v>
      </c>
      <c r="F15" s="11">
        <v>0</v>
      </c>
      <c r="G15" s="11">
        <v>38375024.950000003</v>
      </c>
      <c r="H15" s="11">
        <v>5175850.9000000004</v>
      </c>
      <c r="I15" s="11">
        <v>0</v>
      </c>
      <c r="J15" s="11">
        <v>57673137.299999997</v>
      </c>
      <c r="K15" s="12">
        <v>85330050.599999994</v>
      </c>
      <c r="L15" s="13">
        <f t="shared" si="0"/>
        <v>186554063.75</v>
      </c>
    </row>
    <row r="16" spans="1:12" s="8" customFormat="1" x14ac:dyDescent="0.25">
      <c r="A16" s="7" t="s">
        <v>14</v>
      </c>
      <c r="B16" s="10" t="s">
        <v>15</v>
      </c>
      <c r="C16" s="10" t="s">
        <v>16</v>
      </c>
      <c r="D16" s="10" t="s">
        <v>33</v>
      </c>
      <c r="E16" s="11" t="s">
        <v>34</v>
      </c>
      <c r="F16" s="11">
        <v>0</v>
      </c>
      <c r="G16" s="11">
        <v>186584619.16999999</v>
      </c>
      <c r="H16" s="11">
        <v>25165694.870000001</v>
      </c>
      <c r="I16" s="11">
        <v>0</v>
      </c>
      <c r="J16" s="11">
        <v>280414680.48000002</v>
      </c>
      <c r="K16" s="12">
        <v>414886375.08999997</v>
      </c>
      <c r="L16" s="13">
        <f t="shared" si="0"/>
        <v>907051369.6099999</v>
      </c>
    </row>
    <row r="17" spans="1:12" s="8" customFormat="1" x14ac:dyDescent="0.25">
      <c r="A17" s="7" t="s">
        <v>14</v>
      </c>
      <c r="B17" s="10" t="s">
        <v>15</v>
      </c>
      <c r="C17" s="10" t="s">
        <v>16</v>
      </c>
      <c r="D17" s="10" t="s">
        <v>35</v>
      </c>
      <c r="E17" s="11" t="s">
        <v>36</v>
      </c>
      <c r="F17" s="11">
        <v>0</v>
      </c>
      <c r="G17" s="11">
        <v>8041675404.4200001</v>
      </c>
      <c r="H17" s="11">
        <v>1084625036.9200001</v>
      </c>
      <c r="I17" s="11">
        <v>0</v>
      </c>
      <c r="J17" s="11">
        <v>12085689855.42</v>
      </c>
      <c r="K17" s="12">
        <v>17881332196.669998</v>
      </c>
      <c r="L17" s="13">
        <f t="shared" si="0"/>
        <v>39093322493.43</v>
      </c>
    </row>
    <row r="18" spans="1:12" s="8" customFormat="1" x14ac:dyDescent="0.25">
      <c r="A18" s="7" t="s">
        <v>14</v>
      </c>
      <c r="B18" s="10" t="s">
        <v>15</v>
      </c>
      <c r="C18" s="10" t="s">
        <v>16</v>
      </c>
      <c r="D18" s="10" t="s">
        <v>37</v>
      </c>
      <c r="E18" s="11" t="s">
        <v>38</v>
      </c>
      <c r="F18" s="11">
        <v>0</v>
      </c>
      <c r="G18" s="11">
        <v>8816.9500000000007</v>
      </c>
      <c r="H18" s="11">
        <v>1189.19</v>
      </c>
      <c r="I18" s="11">
        <v>0</v>
      </c>
      <c r="J18" s="11">
        <v>13250.84</v>
      </c>
      <c r="K18" s="12">
        <v>19605.22</v>
      </c>
      <c r="L18" s="13">
        <f t="shared" si="0"/>
        <v>42862.200000000004</v>
      </c>
    </row>
    <row r="19" spans="1:12" s="8" customFormat="1" x14ac:dyDescent="0.25">
      <c r="A19" s="7" t="s">
        <v>14</v>
      </c>
      <c r="B19" s="10" t="s">
        <v>15</v>
      </c>
      <c r="C19" s="10" t="s">
        <v>16</v>
      </c>
      <c r="D19" s="10" t="s">
        <v>39</v>
      </c>
      <c r="E19" s="11" t="s">
        <v>40</v>
      </c>
      <c r="F19" s="11">
        <v>0</v>
      </c>
      <c r="G19" s="11">
        <v>227081371.87</v>
      </c>
      <c r="H19" s="11">
        <v>30627714.870000001</v>
      </c>
      <c r="I19" s="11">
        <v>0</v>
      </c>
      <c r="J19" s="11">
        <v>341276524.39999998</v>
      </c>
      <c r="K19" s="12">
        <v>504934263.30000001</v>
      </c>
      <c r="L19" s="13">
        <f t="shared" si="0"/>
        <v>1103919874.4400001</v>
      </c>
    </row>
    <row r="20" spans="1:12" s="8" customFormat="1" x14ac:dyDescent="0.25">
      <c r="A20" s="7" t="s">
        <v>41</v>
      </c>
      <c r="B20" s="10" t="s">
        <v>15</v>
      </c>
      <c r="C20" s="10" t="s">
        <v>42</v>
      </c>
      <c r="D20" s="10" t="s">
        <v>23</v>
      </c>
      <c r="E20" s="11" t="s">
        <v>24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2">
        <v>-587336.37</v>
      </c>
      <c r="L20" s="13">
        <f t="shared" si="0"/>
        <v>-587336.37</v>
      </c>
    </row>
    <row r="21" spans="1:12" s="8" customFormat="1" x14ac:dyDescent="0.25">
      <c r="A21" s="7" t="s">
        <v>41</v>
      </c>
      <c r="B21" s="10" t="s">
        <v>15</v>
      </c>
      <c r="C21" s="10" t="s">
        <v>42</v>
      </c>
      <c r="D21" s="10" t="s">
        <v>31</v>
      </c>
      <c r="E21" s="11" t="s">
        <v>32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2">
        <v>-1923.68</v>
      </c>
      <c r="L21" s="13">
        <f t="shared" si="0"/>
        <v>-1923.68</v>
      </c>
    </row>
    <row r="22" spans="1:12" s="8" customFormat="1" x14ac:dyDescent="0.25">
      <c r="A22" s="7" t="s">
        <v>41</v>
      </c>
      <c r="B22" s="10" t="s">
        <v>15</v>
      </c>
      <c r="C22" s="10" t="s">
        <v>42</v>
      </c>
      <c r="D22" s="10" t="s">
        <v>33</v>
      </c>
      <c r="E22" s="11" t="s">
        <v>34</v>
      </c>
      <c r="F22" s="11">
        <v>0</v>
      </c>
      <c r="G22" s="11">
        <v>820907.65</v>
      </c>
      <c r="H22" s="11">
        <v>41731.03</v>
      </c>
      <c r="I22" s="11">
        <v>0</v>
      </c>
      <c r="J22" s="11">
        <v>2722782.36</v>
      </c>
      <c r="K22" s="12">
        <v>3462605.48</v>
      </c>
      <c r="L22" s="13">
        <f t="shared" si="0"/>
        <v>7048026.5199999996</v>
      </c>
    </row>
    <row r="23" spans="1:12" s="8" customFormat="1" x14ac:dyDescent="0.25">
      <c r="A23" s="7" t="s">
        <v>41</v>
      </c>
      <c r="B23" s="10" t="s">
        <v>15</v>
      </c>
      <c r="C23" s="10" t="s">
        <v>42</v>
      </c>
      <c r="D23" s="10" t="s">
        <v>35</v>
      </c>
      <c r="E23" s="11" t="s">
        <v>36</v>
      </c>
      <c r="F23" s="11">
        <v>0</v>
      </c>
      <c r="G23" s="11">
        <v>70423871.530000001</v>
      </c>
      <c r="H23" s="11">
        <v>3580013.76</v>
      </c>
      <c r="I23" s="11">
        <v>0</v>
      </c>
      <c r="J23" s="11">
        <v>233581541.91999999</v>
      </c>
      <c r="K23" s="12">
        <v>297049347.77999997</v>
      </c>
      <c r="L23" s="13">
        <f t="shared" si="0"/>
        <v>604634774.99000001</v>
      </c>
    </row>
    <row r="24" spans="1:12" s="8" customFormat="1" x14ac:dyDescent="0.25">
      <c r="A24" s="7" t="s">
        <v>41</v>
      </c>
      <c r="B24" s="10" t="s">
        <v>15</v>
      </c>
      <c r="C24" s="10" t="s">
        <v>42</v>
      </c>
      <c r="D24" s="10" t="s">
        <v>39</v>
      </c>
      <c r="E24" s="11" t="s">
        <v>40</v>
      </c>
      <c r="F24" s="11">
        <v>0</v>
      </c>
      <c r="G24" s="11">
        <v>1639230.69</v>
      </c>
      <c r="H24" s="11">
        <v>83330.67</v>
      </c>
      <c r="I24" s="11">
        <v>0</v>
      </c>
      <c r="J24" s="11">
        <v>5436992.0800000001</v>
      </c>
      <c r="K24" s="12">
        <v>6914308.96</v>
      </c>
      <c r="L24" s="13">
        <f t="shared" si="0"/>
        <v>14073862.399999999</v>
      </c>
    </row>
    <row r="25" spans="1:12" s="8" customFormat="1" x14ac:dyDescent="0.25">
      <c r="A25" s="7" t="s">
        <v>41</v>
      </c>
      <c r="B25" s="10" t="s">
        <v>15</v>
      </c>
      <c r="C25" s="10" t="s">
        <v>42</v>
      </c>
      <c r="D25" s="10" t="s">
        <v>45</v>
      </c>
      <c r="E25" s="11" t="s">
        <v>46</v>
      </c>
      <c r="F25" s="11">
        <v>0</v>
      </c>
      <c r="G25" s="11">
        <v>26436381.129999999</v>
      </c>
      <c r="H25" s="11">
        <v>1343899.54</v>
      </c>
      <c r="I25" s="11">
        <v>0</v>
      </c>
      <c r="J25" s="11">
        <v>87684055.640000001</v>
      </c>
      <c r="K25" s="12">
        <v>111509202.84</v>
      </c>
      <c r="L25" s="13">
        <f t="shared" si="0"/>
        <v>226973539.15000001</v>
      </c>
    </row>
    <row r="26" spans="1:12" s="8" customFormat="1" x14ac:dyDescent="0.25">
      <c r="A26" s="7" t="s">
        <v>49</v>
      </c>
      <c r="B26" s="10" t="s">
        <v>15</v>
      </c>
      <c r="C26" s="10" t="s">
        <v>50</v>
      </c>
      <c r="D26" s="10" t="s">
        <v>23</v>
      </c>
      <c r="E26" s="11" t="s">
        <v>24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2">
        <v>-280245.87</v>
      </c>
      <c r="L26" s="13">
        <f t="shared" si="0"/>
        <v>-280245.87</v>
      </c>
    </row>
    <row r="27" spans="1:12" s="8" customFormat="1" x14ac:dyDescent="0.25">
      <c r="A27" s="7" t="s">
        <v>49</v>
      </c>
      <c r="B27" s="10" t="s">
        <v>15</v>
      </c>
      <c r="C27" s="10" t="s">
        <v>50</v>
      </c>
      <c r="D27" s="10" t="s">
        <v>33</v>
      </c>
      <c r="E27" s="11" t="s">
        <v>34</v>
      </c>
      <c r="F27" s="11">
        <v>0</v>
      </c>
      <c r="G27" s="11">
        <v>126.21</v>
      </c>
      <c r="H27" s="11">
        <v>204.78</v>
      </c>
      <c r="I27" s="11">
        <v>0</v>
      </c>
      <c r="J27" s="11">
        <v>13492.61</v>
      </c>
      <c r="K27" s="12">
        <v>25948.6</v>
      </c>
      <c r="L27" s="13">
        <f t="shared" si="0"/>
        <v>39772.199999999997</v>
      </c>
    </row>
    <row r="28" spans="1:12" s="8" customFormat="1" x14ac:dyDescent="0.25">
      <c r="A28" s="7" t="s">
        <v>49</v>
      </c>
      <c r="B28" s="10" t="s">
        <v>15</v>
      </c>
      <c r="C28" s="10" t="s">
        <v>50</v>
      </c>
      <c r="D28" s="10" t="s">
        <v>35</v>
      </c>
      <c r="E28" s="11" t="s">
        <v>36</v>
      </c>
      <c r="F28" s="11">
        <v>0</v>
      </c>
      <c r="G28" s="11">
        <v>308440.52</v>
      </c>
      <c r="H28" s="11">
        <v>500423.3</v>
      </c>
      <c r="I28" s="11">
        <v>0</v>
      </c>
      <c r="J28" s="11">
        <v>32972840.739999998</v>
      </c>
      <c r="K28" s="12">
        <v>63412452.189999998</v>
      </c>
      <c r="L28" s="13">
        <f t="shared" si="0"/>
        <v>97194156.75</v>
      </c>
    </row>
    <row r="29" spans="1:12" s="8" customFormat="1" x14ac:dyDescent="0.25">
      <c r="A29" s="7" t="s">
        <v>49</v>
      </c>
      <c r="B29" s="10" t="s">
        <v>15</v>
      </c>
      <c r="C29" s="10" t="s">
        <v>50</v>
      </c>
      <c r="D29" s="10" t="s">
        <v>39</v>
      </c>
      <c r="E29" s="11" t="s">
        <v>40</v>
      </c>
      <c r="F29" s="11">
        <v>0</v>
      </c>
      <c r="G29" s="11">
        <v>13681.27</v>
      </c>
      <c r="H29" s="11">
        <v>22196.92</v>
      </c>
      <c r="I29" s="11">
        <v>0</v>
      </c>
      <c r="J29" s="11">
        <v>1462552.65</v>
      </c>
      <c r="K29" s="12">
        <v>2812740.67</v>
      </c>
      <c r="L29" s="13">
        <f t="shared" si="0"/>
        <v>4311171.51</v>
      </c>
    </row>
    <row r="30" spans="1:12" s="8" customFormat="1" x14ac:dyDescent="0.25">
      <c r="A30" s="7" t="s">
        <v>51</v>
      </c>
      <c r="B30" s="10" t="s">
        <v>15</v>
      </c>
      <c r="C30" s="10" t="s">
        <v>52</v>
      </c>
      <c r="D30" s="10" t="s">
        <v>23</v>
      </c>
      <c r="E30" s="11" t="s">
        <v>24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2">
        <v>-70169.88</v>
      </c>
      <c r="L30" s="13">
        <f t="shared" si="0"/>
        <v>-70169.88</v>
      </c>
    </row>
    <row r="31" spans="1:12" s="8" customFormat="1" x14ac:dyDescent="0.25">
      <c r="A31" s="7" t="s">
        <v>51</v>
      </c>
      <c r="B31" s="10" t="s">
        <v>15</v>
      </c>
      <c r="C31" s="10" t="s">
        <v>52</v>
      </c>
      <c r="D31" s="10" t="s">
        <v>33</v>
      </c>
      <c r="E31" s="11" t="s">
        <v>34</v>
      </c>
      <c r="F31" s="11">
        <v>0</v>
      </c>
      <c r="G31" s="11">
        <v>20659.13</v>
      </c>
      <c r="H31" s="11">
        <v>53148.959999999999</v>
      </c>
      <c r="I31" s="11">
        <v>0</v>
      </c>
      <c r="J31" s="11">
        <v>829187.9</v>
      </c>
      <c r="K31" s="12">
        <v>1314140.4099999999</v>
      </c>
      <c r="L31" s="13">
        <f t="shared" si="0"/>
        <v>2217136.4</v>
      </c>
    </row>
    <row r="32" spans="1:12" s="8" customFormat="1" x14ac:dyDescent="0.25">
      <c r="A32" s="7" t="s">
        <v>51</v>
      </c>
      <c r="B32" s="10" t="s">
        <v>15</v>
      </c>
      <c r="C32" s="10" t="s">
        <v>52</v>
      </c>
      <c r="D32" s="10" t="s">
        <v>35</v>
      </c>
      <c r="E32" s="11" t="s">
        <v>36</v>
      </c>
      <c r="F32" s="11">
        <v>0</v>
      </c>
      <c r="G32" s="11">
        <v>1765881.34</v>
      </c>
      <c r="H32" s="11">
        <v>4543016.1900000004</v>
      </c>
      <c r="I32" s="11">
        <v>0</v>
      </c>
      <c r="J32" s="11">
        <v>70876534.719999999</v>
      </c>
      <c r="K32" s="12">
        <v>112328844.55</v>
      </c>
      <c r="L32" s="13">
        <f t="shared" si="0"/>
        <v>189514276.80000001</v>
      </c>
    </row>
    <row r="33" spans="1:12" s="8" customFormat="1" x14ac:dyDescent="0.25">
      <c r="A33" s="7" t="s">
        <v>51</v>
      </c>
      <c r="B33" s="10" t="s">
        <v>15</v>
      </c>
      <c r="C33" s="10" t="s">
        <v>52</v>
      </c>
      <c r="D33" s="10" t="s">
        <v>39</v>
      </c>
      <c r="E33" s="11" t="s">
        <v>40</v>
      </c>
      <c r="F33" s="11">
        <v>0</v>
      </c>
      <c r="G33" s="11">
        <v>60389.53</v>
      </c>
      <c r="H33" s="11">
        <v>155361.85</v>
      </c>
      <c r="I33" s="11">
        <v>0</v>
      </c>
      <c r="J33" s="11">
        <v>2423832.38</v>
      </c>
      <c r="K33" s="12">
        <v>3841416.5</v>
      </c>
      <c r="L33" s="13">
        <f t="shared" si="0"/>
        <v>6481000.2599999998</v>
      </c>
    </row>
    <row r="34" spans="1:12" s="8" customFormat="1" x14ac:dyDescent="0.25">
      <c r="A34" s="7" t="s">
        <v>53</v>
      </c>
      <c r="B34" s="10" t="s">
        <v>15</v>
      </c>
      <c r="C34" s="10" t="s">
        <v>54</v>
      </c>
      <c r="D34" s="10" t="s">
        <v>19</v>
      </c>
      <c r="E34" s="11" t="s">
        <v>20</v>
      </c>
      <c r="F34" s="11">
        <v>0</v>
      </c>
      <c r="G34" s="11">
        <v>578150.51</v>
      </c>
      <c r="H34" s="11">
        <v>247020.57</v>
      </c>
      <c r="I34" s="11">
        <v>0</v>
      </c>
      <c r="J34" s="11">
        <v>5185560.18</v>
      </c>
      <c r="K34" s="12">
        <v>9081144.4399999995</v>
      </c>
      <c r="L34" s="13">
        <f t="shared" si="0"/>
        <v>15091875.699999999</v>
      </c>
    </row>
    <row r="35" spans="1:12" s="8" customFormat="1" x14ac:dyDescent="0.25">
      <c r="A35" s="7" t="s">
        <v>53</v>
      </c>
      <c r="B35" s="10" t="s">
        <v>15</v>
      </c>
      <c r="C35" s="10" t="s">
        <v>54</v>
      </c>
      <c r="D35" s="10" t="s">
        <v>23</v>
      </c>
      <c r="E35" s="11" t="s">
        <v>24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2">
        <v>-1421490.54</v>
      </c>
      <c r="L35" s="13">
        <f t="shared" si="0"/>
        <v>-1421490.54</v>
      </c>
    </row>
    <row r="36" spans="1:12" s="8" customFormat="1" x14ac:dyDescent="0.25">
      <c r="A36" s="7" t="s">
        <v>53</v>
      </c>
      <c r="B36" s="10" t="s">
        <v>15</v>
      </c>
      <c r="C36" s="10" t="s">
        <v>54</v>
      </c>
      <c r="D36" s="10" t="s">
        <v>25</v>
      </c>
      <c r="E36" s="11" t="s">
        <v>26</v>
      </c>
      <c r="F36" s="11">
        <v>0</v>
      </c>
      <c r="G36" s="11">
        <v>1111648.32</v>
      </c>
      <c r="H36" s="11">
        <v>474962.82</v>
      </c>
      <c r="I36" s="11">
        <v>0</v>
      </c>
      <c r="J36" s="11">
        <v>9970620.3499999996</v>
      </c>
      <c r="K36" s="12">
        <v>17460918.449999999</v>
      </c>
      <c r="L36" s="13">
        <f t="shared" si="0"/>
        <v>29018149.939999998</v>
      </c>
    </row>
    <row r="37" spans="1:12" s="8" customFormat="1" x14ac:dyDescent="0.25">
      <c r="A37" s="7" t="s">
        <v>53</v>
      </c>
      <c r="B37" s="10" t="s">
        <v>15</v>
      </c>
      <c r="C37" s="10" t="s">
        <v>54</v>
      </c>
      <c r="D37" s="10" t="s">
        <v>33</v>
      </c>
      <c r="E37" s="11" t="s">
        <v>34</v>
      </c>
      <c r="F37" s="11">
        <v>0</v>
      </c>
      <c r="G37" s="11">
        <v>247920.9</v>
      </c>
      <c r="H37" s="11">
        <v>105926.67</v>
      </c>
      <c r="I37" s="11">
        <v>0</v>
      </c>
      <c r="J37" s="11">
        <v>2223657.5</v>
      </c>
      <c r="K37" s="12">
        <v>3894151.11</v>
      </c>
      <c r="L37" s="13">
        <f t="shared" si="0"/>
        <v>6471656.1799999997</v>
      </c>
    </row>
    <row r="38" spans="1:12" s="8" customFormat="1" x14ac:dyDescent="0.25">
      <c r="A38" s="7" t="s">
        <v>53</v>
      </c>
      <c r="B38" s="10" t="s">
        <v>15</v>
      </c>
      <c r="C38" s="10" t="s">
        <v>54</v>
      </c>
      <c r="D38" s="10" t="s">
        <v>35</v>
      </c>
      <c r="E38" s="11" t="s">
        <v>36</v>
      </c>
      <c r="F38" s="11">
        <v>0</v>
      </c>
      <c r="G38" s="11">
        <v>9356598.8300000001</v>
      </c>
      <c r="H38" s="11">
        <v>3997700.03</v>
      </c>
      <c r="I38" s="11">
        <v>0</v>
      </c>
      <c r="J38" s="11">
        <v>83921409.700000003</v>
      </c>
      <c r="K38" s="12">
        <v>146966270.88999999</v>
      </c>
      <c r="L38" s="13">
        <f t="shared" si="0"/>
        <v>244241979.44999999</v>
      </c>
    </row>
    <row r="39" spans="1:12" s="8" customFormat="1" x14ac:dyDescent="0.25">
      <c r="A39" s="7" t="s">
        <v>53</v>
      </c>
      <c r="B39" s="10" t="s">
        <v>15</v>
      </c>
      <c r="C39" s="10" t="s">
        <v>54</v>
      </c>
      <c r="D39" s="10" t="s">
        <v>39</v>
      </c>
      <c r="E39" s="11" t="s">
        <v>40</v>
      </c>
      <c r="F39" s="11">
        <v>0</v>
      </c>
      <c r="G39" s="11">
        <v>402217.75</v>
      </c>
      <c r="H39" s="11">
        <v>171851.54</v>
      </c>
      <c r="I39" s="11">
        <v>0</v>
      </c>
      <c r="J39" s="11">
        <v>3607580.19</v>
      </c>
      <c r="K39" s="12">
        <v>6317727.6200000001</v>
      </c>
      <c r="L39" s="13">
        <f t="shared" si="0"/>
        <v>10499377.1</v>
      </c>
    </row>
    <row r="40" spans="1:12" s="8" customFormat="1" x14ac:dyDescent="0.25">
      <c r="A40" s="7" t="s">
        <v>53</v>
      </c>
      <c r="B40" s="10" t="s">
        <v>15</v>
      </c>
      <c r="C40" s="10" t="s">
        <v>54</v>
      </c>
      <c r="D40" s="10" t="s">
        <v>45</v>
      </c>
      <c r="E40" s="11" t="s">
        <v>46</v>
      </c>
      <c r="F40" s="11">
        <v>0</v>
      </c>
      <c r="G40" s="11">
        <v>14430971.689999999</v>
      </c>
      <c r="H40" s="11">
        <v>6165776.3700000001</v>
      </c>
      <c r="I40" s="11">
        <v>0</v>
      </c>
      <c r="J40" s="11">
        <v>129434585.08</v>
      </c>
      <c r="K40" s="12">
        <v>226670623.83000001</v>
      </c>
      <c r="L40" s="13">
        <f t="shared" si="0"/>
        <v>376701956.97000003</v>
      </c>
    </row>
    <row r="41" spans="1:12" s="8" customFormat="1" x14ac:dyDescent="0.25">
      <c r="A41" s="7" t="s">
        <v>55</v>
      </c>
      <c r="B41" s="10" t="s">
        <v>15</v>
      </c>
      <c r="C41" s="10" t="s">
        <v>56</v>
      </c>
      <c r="D41" s="10" t="s">
        <v>23</v>
      </c>
      <c r="E41" s="11" t="s">
        <v>24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2">
        <v>-665732.66</v>
      </c>
      <c r="L41" s="13">
        <f t="shared" si="0"/>
        <v>-665732.66</v>
      </c>
    </row>
    <row r="42" spans="1:12" s="8" customFormat="1" x14ac:dyDescent="0.25">
      <c r="A42" s="7" t="s">
        <v>55</v>
      </c>
      <c r="B42" s="10" t="s">
        <v>15</v>
      </c>
      <c r="C42" s="10" t="s">
        <v>56</v>
      </c>
      <c r="D42" s="10" t="s">
        <v>33</v>
      </c>
      <c r="E42" s="11" t="s">
        <v>34</v>
      </c>
      <c r="F42" s="11">
        <v>0</v>
      </c>
      <c r="G42" s="11">
        <v>764066.66</v>
      </c>
      <c r="H42" s="11">
        <v>34764.81</v>
      </c>
      <c r="I42" s="11">
        <v>0</v>
      </c>
      <c r="J42" s="11">
        <v>2114121.31</v>
      </c>
      <c r="K42" s="12">
        <v>2158618.62</v>
      </c>
      <c r="L42" s="13">
        <f t="shared" si="0"/>
        <v>5071571.4000000004</v>
      </c>
    </row>
    <row r="43" spans="1:12" s="8" customFormat="1" x14ac:dyDescent="0.25">
      <c r="A43" s="7" t="s">
        <v>55</v>
      </c>
      <c r="B43" s="10" t="s">
        <v>15</v>
      </c>
      <c r="C43" s="10" t="s">
        <v>56</v>
      </c>
      <c r="D43" s="10" t="s">
        <v>35</v>
      </c>
      <c r="E43" s="11" t="s">
        <v>36</v>
      </c>
      <c r="F43" s="11">
        <v>0</v>
      </c>
      <c r="G43" s="11">
        <v>42434046.649999999</v>
      </c>
      <c r="H43" s="11">
        <v>1930736.53</v>
      </c>
      <c r="I43" s="11">
        <v>0</v>
      </c>
      <c r="J43" s="11">
        <v>117412166.44</v>
      </c>
      <c r="K43" s="12">
        <v>119883418.31</v>
      </c>
      <c r="L43" s="13">
        <f t="shared" si="0"/>
        <v>281660367.93000001</v>
      </c>
    </row>
    <row r="44" spans="1:12" s="8" customFormat="1" x14ac:dyDescent="0.25">
      <c r="A44" s="7" t="s">
        <v>55</v>
      </c>
      <c r="B44" s="10" t="s">
        <v>15</v>
      </c>
      <c r="C44" s="10" t="s">
        <v>56</v>
      </c>
      <c r="D44" s="10" t="s">
        <v>39</v>
      </c>
      <c r="E44" s="11" t="s">
        <v>40</v>
      </c>
      <c r="F44" s="11">
        <v>0</v>
      </c>
      <c r="G44" s="11">
        <v>4556332.25</v>
      </c>
      <c r="H44" s="11">
        <v>207311.76</v>
      </c>
      <c r="I44" s="11">
        <v>0</v>
      </c>
      <c r="J44" s="11">
        <v>12607066.310000001</v>
      </c>
      <c r="K44" s="12">
        <v>12872415.6</v>
      </c>
      <c r="L44" s="13">
        <f t="shared" si="0"/>
        <v>30243125.920000002</v>
      </c>
    </row>
    <row r="45" spans="1:12" s="8" customFormat="1" x14ac:dyDescent="0.25">
      <c r="A45" s="7" t="s">
        <v>55</v>
      </c>
      <c r="B45" s="10" t="s">
        <v>15</v>
      </c>
      <c r="C45" s="10" t="s">
        <v>56</v>
      </c>
      <c r="D45" s="10" t="s">
        <v>45</v>
      </c>
      <c r="E45" s="11" t="s">
        <v>46</v>
      </c>
      <c r="F45" s="11">
        <v>0</v>
      </c>
      <c r="G45" s="11">
        <v>98131275.439999998</v>
      </c>
      <c r="H45" s="11">
        <v>4464943.9000000004</v>
      </c>
      <c r="I45" s="11">
        <v>0</v>
      </c>
      <c r="J45" s="11">
        <v>271522669.94</v>
      </c>
      <c r="K45" s="12">
        <v>277237587.99000001</v>
      </c>
      <c r="L45" s="13">
        <f t="shared" si="0"/>
        <v>651356477.26999998</v>
      </c>
    </row>
    <row r="46" spans="1:12" s="8" customFormat="1" x14ac:dyDescent="0.25">
      <c r="A46" s="7" t="s">
        <v>57</v>
      </c>
      <c r="B46" s="10" t="s">
        <v>15</v>
      </c>
      <c r="C46" s="10" t="s">
        <v>58</v>
      </c>
      <c r="D46" s="10" t="s">
        <v>17</v>
      </c>
      <c r="E46" s="11" t="s">
        <v>18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2">
        <v>-47128.95</v>
      </c>
      <c r="L46" s="13">
        <f t="shared" si="0"/>
        <v>-47128.95</v>
      </c>
    </row>
    <row r="47" spans="1:12" s="8" customFormat="1" x14ac:dyDescent="0.25">
      <c r="A47" s="7" t="s">
        <v>57</v>
      </c>
      <c r="B47" s="10" t="s">
        <v>15</v>
      </c>
      <c r="C47" s="10" t="s">
        <v>58</v>
      </c>
      <c r="D47" s="10" t="s">
        <v>23</v>
      </c>
      <c r="E47" s="11" t="s">
        <v>24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2">
        <v>-2403309.9300000002</v>
      </c>
      <c r="L47" s="13">
        <f t="shared" si="0"/>
        <v>-2403309.9300000002</v>
      </c>
    </row>
    <row r="48" spans="1:12" s="8" customFormat="1" x14ac:dyDescent="0.25">
      <c r="A48" s="7" t="s">
        <v>57</v>
      </c>
      <c r="B48" s="10" t="s">
        <v>15</v>
      </c>
      <c r="C48" s="10" t="s">
        <v>58</v>
      </c>
      <c r="D48" s="10" t="s">
        <v>25</v>
      </c>
      <c r="E48" s="11" t="s">
        <v>26</v>
      </c>
      <c r="F48" s="11">
        <v>0</v>
      </c>
      <c r="G48" s="11">
        <v>1559.62</v>
      </c>
      <c r="H48" s="11">
        <v>340.22</v>
      </c>
      <c r="I48" s="11">
        <v>0</v>
      </c>
      <c r="J48" s="11">
        <v>8385.92</v>
      </c>
      <c r="K48" s="12">
        <v>10307.280000000001</v>
      </c>
      <c r="L48" s="13">
        <f t="shared" si="0"/>
        <v>20593.04</v>
      </c>
    </row>
    <row r="49" spans="1:12" s="8" customFormat="1" x14ac:dyDescent="0.25">
      <c r="A49" s="7" t="s">
        <v>57</v>
      </c>
      <c r="B49" s="10" t="s">
        <v>15</v>
      </c>
      <c r="C49" s="10" t="s">
        <v>58</v>
      </c>
      <c r="D49" s="10" t="s">
        <v>33</v>
      </c>
      <c r="E49" s="11" t="s">
        <v>34</v>
      </c>
      <c r="F49" s="11">
        <v>0</v>
      </c>
      <c r="G49" s="11">
        <v>1443476.88</v>
      </c>
      <c r="H49" s="11">
        <v>314880.46999999997</v>
      </c>
      <c r="I49" s="11">
        <v>0</v>
      </c>
      <c r="J49" s="11">
        <v>7761402.3700000001</v>
      </c>
      <c r="K49" s="12">
        <v>9539668.7100000009</v>
      </c>
      <c r="L49" s="13">
        <f t="shared" si="0"/>
        <v>19059428.43</v>
      </c>
    </row>
    <row r="50" spans="1:12" s="8" customFormat="1" x14ac:dyDescent="0.25">
      <c r="A50" s="7" t="s">
        <v>57</v>
      </c>
      <c r="B50" s="10" t="s">
        <v>15</v>
      </c>
      <c r="C50" s="10" t="s">
        <v>58</v>
      </c>
      <c r="D50" s="10" t="s">
        <v>35</v>
      </c>
      <c r="E50" s="11" t="s">
        <v>36</v>
      </c>
      <c r="F50" s="11">
        <v>0</v>
      </c>
      <c r="G50" s="11">
        <v>112957031.34</v>
      </c>
      <c r="H50" s="11">
        <v>24640480.030000001</v>
      </c>
      <c r="I50" s="11">
        <v>0</v>
      </c>
      <c r="J50" s="11">
        <v>607356436.15999997</v>
      </c>
      <c r="K50" s="12">
        <v>746511895.22000003</v>
      </c>
      <c r="L50" s="13">
        <f t="shared" si="0"/>
        <v>1491465842.75</v>
      </c>
    </row>
    <row r="51" spans="1:12" s="8" customFormat="1" x14ac:dyDescent="0.25">
      <c r="A51" s="7" t="s">
        <v>57</v>
      </c>
      <c r="B51" s="10" t="s">
        <v>15</v>
      </c>
      <c r="C51" s="10" t="s">
        <v>58</v>
      </c>
      <c r="D51" s="10" t="s">
        <v>39</v>
      </c>
      <c r="E51" s="11" t="s">
        <v>40</v>
      </c>
      <c r="F51" s="11">
        <v>0</v>
      </c>
      <c r="G51" s="11">
        <v>3857920.92</v>
      </c>
      <c r="H51" s="11">
        <v>841568</v>
      </c>
      <c r="I51" s="11">
        <v>0</v>
      </c>
      <c r="J51" s="11">
        <v>20743578.98</v>
      </c>
      <c r="K51" s="12">
        <v>25496277.870000001</v>
      </c>
      <c r="L51" s="13">
        <f t="shared" si="0"/>
        <v>50939345.769999996</v>
      </c>
    </row>
    <row r="52" spans="1:12" s="8" customFormat="1" x14ac:dyDescent="0.25">
      <c r="A52" s="7" t="s">
        <v>57</v>
      </c>
      <c r="B52" s="10" t="s">
        <v>15</v>
      </c>
      <c r="C52" s="10" t="s">
        <v>58</v>
      </c>
      <c r="D52" s="10" t="s">
        <v>47</v>
      </c>
      <c r="E52" s="11" t="s">
        <v>48</v>
      </c>
      <c r="F52" s="11">
        <v>0</v>
      </c>
      <c r="G52" s="11">
        <v>18244072.239999998</v>
      </c>
      <c r="H52" s="11">
        <v>3979767.28</v>
      </c>
      <c r="I52" s="11">
        <v>0</v>
      </c>
      <c r="J52" s="11">
        <v>98096192.569999993</v>
      </c>
      <c r="K52" s="12">
        <v>120571661.5</v>
      </c>
      <c r="L52" s="13">
        <f t="shared" si="0"/>
        <v>240891693.58999997</v>
      </c>
    </row>
    <row r="53" spans="1:12" s="8" customFormat="1" x14ac:dyDescent="0.25">
      <c r="A53" s="7" t="s">
        <v>59</v>
      </c>
      <c r="B53" s="10" t="s">
        <v>15</v>
      </c>
      <c r="C53" s="10" t="s">
        <v>60</v>
      </c>
      <c r="D53" s="10" t="s">
        <v>23</v>
      </c>
      <c r="E53" s="11" t="s">
        <v>24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2">
        <v>-321206.62</v>
      </c>
      <c r="L53" s="13">
        <f t="shared" si="0"/>
        <v>-321206.62</v>
      </c>
    </row>
    <row r="54" spans="1:12" s="8" customFormat="1" x14ac:dyDescent="0.25">
      <c r="A54" s="7" t="s">
        <v>59</v>
      </c>
      <c r="B54" s="10" t="s">
        <v>15</v>
      </c>
      <c r="C54" s="10" t="s">
        <v>60</v>
      </c>
      <c r="D54" s="10" t="s">
        <v>33</v>
      </c>
      <c r="E54" s="11" t="s">
        <v>34</v>
      </c>
      <c r="F54" s="11">
        <v>0</v>
      </c>
      <c r="G54" s="11">
        <v>166519.82999999999</v>
      </c>
      <c r="H54" s="11">
        <v>27348.240000000002</v>
      </c>
      <c r="I54" s="11">
        <v>0</v>
      </c>
      <c r="J54" s="11">
        <v>544869.30000000005</v>
      </c>
      <c r="K54" s="12">
        <v>831163.83</v>
      </c>
      <c r="L54" s="13">
        <f t="shared" si="0"/>
        <v>1569901.2</v>
      </c>
    </row>
    <row r="55" spans="1:12" s="8" customFormat="1" x14ac:dyDescent="0.25">
      <c r="A55" s="7" t="s">
        <v>59</v>
      </c>
      <c r="B55" s="10" t="s">
        <v>15</v>
      </c>
      <c r="C55" s="10" t="s">
        <v>60</v>
      </c>
      <c r="D55" s="10" t="s">
        <v>39</v>
      </c>
      <c r="E55" s="11" t="s">
        <v>40</v>
      </c>
      <c r="F55" s="11">
        <v>0</v>
      </c>
      <c r="G55" s="11">
        <v>629607.1</v>
      </c>
      <c r="H55" s="11">
        <v>103402.97</v>
      </c>
      <c r="I55" s="11">
        <v>0</v>
      </c>
      <c r="J55" s="11">
        <v>2060136.44</v>
      </c>
      <c r="K55" s="12">
        <v>3142608.45</v>
      </c>
      <c r="L55" s="13">
        <f t="shared" si="0"/>
        <v>5935754.96</v>
      </c>
    </row>
    <row r="56" spans="1:12" s="8" customFormat="1" x14ac:dyDescent="0.25">
      <c r="A56" s="7" t="s">
        <v>59</v>
      </c>
      <c r="B56" s="10" t="s">
        <v>15</v>
      </c>
      <c r="C56" s="10" t="s">
        <v>60</v>
      </c>
      <c r="D56" s="10" t="s">
        <v>47</v>
      </c>
      <c r="E56" s="11" t="s">
        <v>48</v>
      </c>
      <c r="F56" s="11">
        <v>0</v>
      </c>
      <c r="G56" s="11">
        <v>20082359.07</v>
      </c>
      <c r="H56" s="11">
        <v>3298208.79</v>
      </c>
      <c r="I56" s="11">
        <v>0</v>
      </c>
      <c r="J56" s="11">
        <v>65711457.259999998</v>
      </c>
      <c r="K56" s="12">
        <v>100238691.81</v>
      </c>
      <c r="L56" s="13">
        <f t="shared" si="0"/>
        <v>189330716.93000001</v>
      </c>
    </row>
    <row r="57" spans="1:12" s="8" customFormat="1" x14ac:dyDescent="0.25">
      <c r="A57" s="7" t="s">
        <v>61</v>
      </c>
      <c r="B57" s="10" t="s">
        <v>15</v>
      </c>
      <c r="C57" s="10" t="s">
        <v>62</v>
      </c>
      <c r="D57" s="10" t="s">
        <v>23</v>
      </c>
      <c r="E57" s="11" t="s">
        <v>24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2">
        <v>-1032838.28</v>
      </c>
      <c r="L57" s="13">
        <f t="shared" si="0"/>
        <v>-1032838.28</v>
      </c>
    </row>
    <row r="58" spans="1:12" s="8" customFormat="1" x14ac:dyDescent="0.25">
      <c r="A58" s="7" t="s">
        <v>61</v>
      </c>
      <c r="B58" s="10" t="s">
        <v>15</v>
      </c>
      <c r="C58" s="10" t="s">
        <v>62</v>
      </c>
      <c r="D58" s="10" t="s">
        <v>33</v>
      </c>
      <c r="E58" s="11" t="s">
        <v>34</v>
      </c>
      <c r="F58" s="11">
        <v>0</v>
      </c>
      <c r="G58" s="11">
        <v>57657.35</v>
      </c>
      <c r="H58" s="11">
        <v>4016.93</v>
      </c>
      <c r="I58" s="11">
        <v>0</v>
      </c>
      <c r="J58" s="11">
        <v>274522.73</v>
      </c>
      <c r="K58" s="12">
        <v>315614.19</v>
      </c>
      <c r="L58" s="13">
        <f t="shared" si="0"/>
        <v>651811.19999999995</v>
      </c>
    </row>
    <row r="59" spans="1:12" s="8" customFormat="1" x14ac:dyDescent="0.25">
      <c r="A59" s="7" t="s">
        <v>61</v>
      </c>
      <c r="B59" s="10" t="s">
        <v>15</v>
      </c>
      <c r="C59" s="10" t="s">
        <v>62</v>
      </c>
      <c r="D59" s="10" t="s">
        <v>39</v>
      </c>
      <c r="E59" s="11" t="s">
        <v>40</v>
      </c>
      <c r="F59" s="11">
        <v>0</v>
      </c>
      <c r="G59" s="11">
        <v>489856.86</v>
      </c>
      <c r="H59" s="11">
        <v>34127.81</v>
      </c>
      <c r="I59" s="11">
        <v>0</v>
      </c>
      <c r="J59" s="11">
        <v>2332344.91</v>
      </c>
      <c r="K59" s="12">
        <v>2681457.94</v>
      </c>
      <c r="L59" s="13">
        <f t="shared" si="0"/>
        <v>5537787.5199999996</v>
      </c>
    </row>
    <row r="60" spans="1:12" s="8" customFormat="1" x14ac:dyDescent="0.25">
      <c r="A60" s="7" t="s">
        <v>61</v>
      </c>
      <c r="B60" s="10" t="s">
        <v>15</v>
      </c>
      <c r="C60" s="10" t="s">
        <v>62</v>
      </c>
      <c r="D60" s="10" t="s">
        <v>45</v>
      </c>
      <c r="E60" s="11" t="s">
        <v>46</v>
      </c>
      <c r="F60" s="11">
        <v>0</v>
      </c>
      <c r="G60" s="11">
        <v>46271722.789999999</v>
      </c>
      <c r="H60" s="11">
        <v>3223702.26</v>
      </c>
      <c r="I60" s="11">
        <v>0</v>
      </c>
      <c r="J60" s="11">
        <v>220312557.36000001</v>
      </c>
      <c r="K60" s="12">
        <v>253289663.43000001</v>
      </c>
      <c r="L60" s="13">
        <f t="shared" si="0"/>
        <v>523097645.84000003</v>
      </c>
    </row>
    <row r="61" spans="1:12" s="8" customFormat="1" x14ac:dyDescent="0.25">
      <c r="A61" s="7" t="s">
        <v>63</v>
      </c>
      <c r="B61" s="10" t="s">
        <v>15</v>
      </c>
      <c r="C61" s="10" t="s">
        <v>64</v>
      </c>
      <c r="D61" s="10" t="s">
        <v>23</v>
      </c>
      <c r="E61" s="11" t="s">
        <v>24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2">
        <v>-202027.21</v>
      </c>
      <c r="L61" s="13">
        <f t="shared" si="0"/>
        <v>-202027.21</v>
      </c>
    </row>
    <row r="62" spans="1:12" s="8" customFormat="1" x14ac:dyDescent="0.25">
      <c r="A62" s="7" t="s">
        <v>63</v>
      </c>
      <c r="B62" s="10" t="s">
        <v>15</v>
      </c>
      <c r="C62" s="10" t="s">
        <v>64</v>
      </c>
      <c r="D62" s="10" t="s">
        <v>33</v>
      </c>
      <c r="E62" s="11" t="s">
        <v>34</v>
      </c>
      <c r="F62" s="11">
        <v>0</v>
      </c>
      <c r="G62" s="11">
        <v>301835.52000000002</v>
      </c>
      <c r="H62" s="11">
        <v>16510.78</v>
      </c>
      <c r="I62" s="11">
        <v>0</v>
      </c>
      <c r="J62" s="11">
        <v>1037728.94</v>
      </c>
      <c r="K62" s="12">
        <v>1095667.99</v>
      </c>
      <c r="L62" s="13">
        <f t="shared" si="0"/>
        <v>2451743.23</v>
      </c>
    </row>
    <row r="63" spans="1:12" s="8" customFormat="1" x14ac:dyDescent="0.25">
      <c r="A63" s="7" t="s">
        <v>63</v>
      </c>
      <c r="B63" s="10" t="s">
        <v>15</v>
      </c>
      <c r="C63" s="10" t="s">
        <v>64</v>
      </c>
      <c r="D63" s="10" t="s">
        <v>35</v>
      </c>
      <c r="E63" s="11" t="s">
        <v>36</v>
      </c>
      <c r="F63" s="11">
        <v>0</v>
      </c>
      <c r="G63" s="11">
        <v>22235216.34</v>
      </c>
      <c r="H63" s="11">
        <v>1216293.76</v>
      </c>
      <c r="I63" s="11">
        <v>0</v>
      </c>
      <c r="J63" s="11">
        <v>76446029.599999994</v>
      </c>
      <c r="K63" s="12">
        <v>80714205.519999996</v>
      </c>
      <c r="L63" s="13">
        <f t="shared" si="0"/>
        <v>180611745.21999997</v>
      </c>
    </row>
    <row r="64" spans="1:12" s="8" customFormat="1" x14ac:dyDescent="0.25">
      <c r="A64" s="7" t="s">
        <v>63</v>
      </c>
      <c r="B64" s="10" t="s">
        <v>15</v>
      </c>
      <c r="C64" s="10" t="s">
        <v>64</v>
      </c>
      <c r="D64" s="10" t="s">
        <v>39</v>
      </c>
      <c r="E64" s="11" t="s">
        <v>40</v>
      </c>
      <c r="F64" s="11">
        <v>0</v>
      </c>
      <c r="G64" s="11">
        <v>467724</v>
      </c>
      <c r="H64" s="11">
        <v>25585.08</v>
      </c>
      <c r="I64" s="11">
        <v>0</v>
      </c>
      <c r="J64" s="11">
        <v>1608063.65</v>
      </c>
      <c r="K64" s="12">
        <v>1697845.92</v>
      </c>
      <c r="L64" s="13">
        <f t="shared" si="0"/>
        <v>3799218.65</v>
      </c>
    </row>
    <row r="65" spans="1:12" s="8" customFormat="1" x14ac:dyDescent="0.25">
      <c r="A65" s="7" t="s">
        <v>63</v>
      </c>
      <c r="B65" s="10" t="s">
        <v>15</v>
      </c>
      <c r="C65" s="10" t="s">
        <v>64</v>
      </c>
      <c r="D65" s="10" t="s">
        <v>45</v>
      </c>
      <c r="E65" s="11" t="s">
        <v>46</v>
      </c>
      <c r="F65" s="11">
        <v>0</v>
      </c>
      <c r="G65" s="11">
        <v>76414573.140000001</v>
      </c>
      <c r="H65" s="11">
        <v>4179971.38</v>
      </c>
      <c r="I65" s="11">
        <v>0</v>
      </c>
      <c r="J65" s="11">
        <v>262717961.81</v>
      </c>
      <c r="K65" s="12">
        <v>277386172.63999999</v>
      </c>
      <c r="L65" s="13">
        <f t="shared" si="0"/>
        <v>620698678.97000003</v>
      </c>
    </row>
    <row r="66" spans="1:12" s="8" customFormat="1" x14ac:dyDescent="0.25">
      <c r="A66" s="7" t="s">
        <v>65</v>
      </c>
      <c r="B66" s="10" t="s">
        <v>15</v>
      </c>
      <c r="C66" s="10" t="s">
        <v>15</v>
      </c>
      <c r="D66" s="10" t="s">
        <v>17</v>
      </c>
      <c r="E66" s="11" t="s">
        <v>18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2">
        <v>-51269.7</v>
      </c>
      <c r="L66" s="13">
        <f t="shared" si="0"/>
        <v>-51269.7</v>
      </c>
    </row>
    <row r="67" spans="1:12" s="8" customFormat="1" x14ac:dyDescent="0.25">
      <c r="A67" s="7" t="s">
        <v>65</v>
      </c>
      <c r="B67" s="10" t="s">
        <v>15</v>
      </c>
      <c r="C67" s="10" t="s">
        <v>15</v>
      </c>
      <c r="D67" s="10" t="s">
        <v>23</v>
      </c>
      <c r="E67" s="11" t="s">
        <v>24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2">
        <v>-538496.48</v>
      </c>
      <c r="L67" s="13">
        <f t="shared" si="0"/>
        <v>-538496.48</v>
      </c>
    </row>
    <row r="68" spans="1:12" s="8" customFormat="1" x14ac:dyDescent="0.25">
      <c r="A68" s="7" t="s">
        <v>65</v>
      </c>
      <c r="B68" s="10" t="s">
        <v>15</v>
      </c>
      <c r="C68" s="10" t="s">
        <v>15</v>
      </c>
      <c r="D68" s="10" t="s">
        <v>25</v>
      </c>
      <c r="E68" s="11" t="s">
        <v>26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2">
        <v>-5491.64</v>
      </c>
      <c r="L68" s="13">
        <f t="shared" si="0"/>
        <v>-5491.64</v>
      </c>
    </row>
    <row r="69" spans="1:12" s="8" customFormat="1" x14ac:dyDescent="0.25">
      <c r="A69" s="7" t="s">
        <v>65</v>
      </c>
      <c r="B69" s="10" t="s">
        <v>15</v>
      </c>
      <c r="C69" s="10" t="s">
        <v>15</v>
      </c>
      <c r="D69" s="10" t="s">
        <v>29</v>
      </c>
      <c r="E69" s="11" t="s">
        <v>30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2">
        <v>-18170.7</v>
      </c>
      <c r="L69" s="13">
        <f t="shared" si="0"/>
        <v>-18170.7</v>
      </c>
    </row>
    <row r="70" spans="1:12" s="8" customFormat="1" x14ac:dyDescent="0.25">
      <c r="A70" s="7" t="s">
        <v>65</v>
      </c>
      <c r="B70" s="10" t="s">
        <v>15</v>
      </c>
      <c r="C70" s="10" t="s">
        <v>15</v>
      </c>
      <c r="D70" s="10" t="s">
        <v>33</v>
      </c>
      <c r="E70" s="11" t="s">
        <v>34</v>
      </c>
      <c r="F70" s="11">
        <v>0</v>
      </c>
      <c r="G70" s="11">
        <v>772209.42</v>
      </c>
      <c r="H70" s="11">
        <v>190455.16</v>
      </c>
      <c r="I70" s="11">
        <v>0</v>
      </c>
      <c r="J70" s="11">
        <v>3538296.8</v>
      </c>
      <c r="K70" s="12">
        <v>4318973.24</v>
      </c>
      <c r="L70" s="13">
        <f t="shared" si="0"/>
        <v>8819934.620000001</v>
      </c>
    </row>
    <row r="71" spans="1:12" s="8" customFormat="1" x14ac:dyDescent="0.25">
      <c r="A71" s="7" t="s">
        <v>65</v>
      </c>
      <c r="B71" s="10" t="s">
        <v>15</v>
      </c>
      <c r="C71" s="10" t="s">
        <v>15</v>
      </c>
      <c r="D71" s="10" t="s">
        <v>35</v>
      </c>
      <c r="E71" s="11" t="s">
        <v>36</v>
      </c>
      <c r="F71" s="11">
        <v>0</v>
      </c>
      <c r="G71" s="11">
        <v>34814744.210000001</v>
      </c>
      <c r="H71" s="11">
        <v>8586592.7300000004</v>
      </c>
      <c r="I71" s="11">
        <v>0</v>
      </c>
      <c r="J71" s="11">
        <v>159522657.09</v>
      </c>
      <c r="K71" s="12">
        <v>194719133.03</v>
      </c>
      <c r="L71" s="13">
        <f t="shared" si="0"/>
        <v>397643127.06</v>
      </c>
    </row>
    <row r="72" spans="1:12" s="8" customFormat="1" x14ac:dyDescent="0.25">
      <c r="A72" s="7" t="s">
        <v>65</v>
      </c>
      <c r="B72" s="10" t="s">
        <v>15</v>
      </c>
      <c r="C72" s="10" t="s">
        <v>15</v>
      </c>
      <c r="D72" s="10" t="s">
        <v>39</v>
      </c>
      <c r="E72" s="11" t="s">
        <v>40</v>
      </c>
      <c r="F72" s="11">
        <v>0</v>
      </c>
      <c r="G72" s="11">
        <v>6826789.6200000001</v>
      </c>
      <c r="H72" s="11">
        <v>1683736.69</v>
      </c>
      <c r="I72" s="11">
        <v>0</v>
      </c>
      <c r="J72" s="11">
        <v>31280644</v>
      </c>
      <c r="K72" s="12">
        <v>38182287.030000001</v>
      </c>
      <c r="L72" s="13">
        <f t="shared" ref="L72:L135" si="1">SUM(F72:K72)</f>
        <v>77973457.340000004</v>
      </c>
    </row>
    <row r="73" spans="1:12" s="8" customFormat="1" x14ac:dyDescent="0.25">
      <c r="A73" s="7" t="s">
        <v>65</v>
      </c>
      <c r="B73" s="10" t="s">
        <v>15</v>
      </c>
      <c r="C73" s="10" t="s">
        <v>15</v>
      </c>
      <c r="D73" s="10" t="s">
        <v>45</v>
      </c>
      <c r="E73" s="11" t="s">
        <v>46</v>
      </c>
      <c r="F73" s="11">
        <v>0</v>
      </c>
      <c r="G73" s="11">
        <v>49020517.060000002</v>
      </c>
      <c r="H73" s="11">
        <v>12090257.300000001</v>
      </c>
      <c r="I73" s="11">
        <v>0</v>
      </c>
      <c r="J73" s="11">
        <v>224614119.97999999</v>
      </c>
      <c r="K73" s="12">
        <v>274172130.14999998</v>
      </c>
      <c r="L73" s="13">
        <f t="shared" si="1"/>
        <v>559897024.49000001</v>
      </c>
    </row>
    <row r="74" spans="1:12" s="8" customFormat="1" x14ac:dyDescent="0.25">
      <c r="A74" s="7" t="s">
        <v>65</v>
      </c>
      <c r="B74" s="10" t="s">
        <v>15</v>
      </c>
      <c r="C74" s="10" t="s">
        <v>15</v>
      </c>
      <c r="D74" s="10" t="s">
        <v>47</v>
      </c>
      <c r="E74" s="11" t="s">
        <v>48</v>
      </c>
      <c r="F74" s="11">
        <v>0</v>
      </c>
      <c r="G74" s="11">
        <v>1029575.69</v>
      </c>
      <c r="H74" s="11">
        <v>253931.12</v>
      </c>
      <c r="I74" s="11">
        <v>0</v>
      </c>
      <c r="J74" s="11">
        <v>4717560.13</v>
      </c>
      <c r="K74" s="12">
        <v>5758424.7699999996</v>
      </c>
      <c r="L74" s="13">
        <f t="shared" si="1"/>
        <v>11759491.709999999</v>
      </c>
    </row>
    <row r="75" spans="1:12" s="8" customFormat="1" x14ac:dyDescent="0.25">
      <c r="A75" s="7" t="s">
        <v>66</v>
      </c>
      <c r="B75" s="10" t="s">
        <v>15</v>
      </c>
      <c r="C75" s="10" t="s">
        <v>67</v>
      </c>
      <c r="D75" s="10" t="s">
        <v>23</v>
      </c>
      <c r="E75" s="11" t="s">
        <v>24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2">
        <v>-70169.88</v>
      </c>
      <c r="L75" s="13">
        <f t="shared" si="1"/>
        <v>-70169.88</v>
      </c>
    </row>
    <row r="76" spans="1:12" s="8" customFormat="1" x14ac:dyDescent="0.25">
      <c r="A76" s="7" t="s">
        <v>66</v>
      </c>
      <c r="B76" s="10" t="s">
        <v>15</v>
      </c>
      <c r="C76" s="10" t="s">
        <v>67</v>
      </c>
      <c r="D76" s="10" t="s">
        <v>33</v>
      </c>
      <c r="E76" s="11" t="s">
        <v>34</v>
      </c>
      <c r="F76" s="11">
        <v>0</v>
      </c>
      <c r="G76" s="11">
        <v>0</v>
      </c>
      <c r="H76" s="11">
        <v>2061.1</v>
      </c>
      <c r="I76" s="11">
        <v>0</v>
      </c>
      <c r="J76" s="11">
        <v>81945.279999999999</v>
      </c>
      <c r="K76" s="12">
        <v>115187.62</v>
      </c>
      <c r="L76" s="13">
        <f t="shared" si="1"/>
        <v>199194</v>
      </c>
    </row>
    <row r="77" spans="1:12" s="8" customFormat="1" x14ac:dyDescent="0.25">
      <c r="A77" s="7" t="s">
        <v>66</v>
      </c>
      <c r="B77" s="10" t="s">
        <v>15</v>
      </c>
      <c r="C77" s="10" t="s">
        <v>67</v>
      </c>
      <c r="D77" s="10" t="s">
        <v>35</v>
      </c>
      <c r="E77" s="11" t="s">
        <v>36</v>
      </c>
      <c r="F77" s="11">
        <v>0</v>
      </c>
      <c r="G77" s="11">
        <v>0</v>
      </c>
      <c r="H77" s="11">
        <v>3255612.53</v>
      </c>
      <c r="I77" s="11">
        <v>0</v>
      </c>
      <c r="J77" s="11">
        <v>129436921.5</v>
      </c>
      <c r="K77" s="12">
        <v>181944985.19</v>
      </c>
      <c r="L77" s="13">
        <f t="shared" si="1"/>
        <v>314637519.22000003</v>
      </c>
    </row>
    <row r="78" spans="1:12" s="8" customFormat="1" x14ac:dyDescent="0.25">
      <c r="A78" s="7" t="s">
        <v>66</v>
      </c>
      <c r="B78" s="10" t="s">
        <v>15</v>
      </c>
      <c r="C78" s="10" t="s">
        <v>67</v>
      </c>
      <c r="D78" s="10" t="s">
        <v>39</v>
      </c>
      <c r="E78" s="11" t="s">
        <v>40</v>
      </c>
      <c r="F78" s="11">
        <v>0</v>
      </c>
      <c r="G78" s="11">
        <v>0</v>
      </c>
      <c r="H78" s="11">
        <v>126170.37</v>
      </c>
      <c r="I78" s="11">
        <v>0</v>
      </c>
      <c r="J78" s="11">
        <v>5016292.22</v>
      </c>
      <c r="K78" s="12">
        <v>7051227.75</v>
      </c>
      <c r="L78" s="13">
        <f t="shared" si="1"/>
        <v>12193690.34</v>
      </c>
    </row>
    <row r="79" spans="1:12" s="8" customFormat="1" x14ac:dyDescent="0.25">
      <c r="A79" s="7" t="s">
        <v>68</v>
      </c>
      <c r="B79" s="10" t="s">
        <v>15</v>
      </c>
      <c r="C79" s="10" t="s">
        <v>69</v>
      </c>
      <c r="D79" s="10" t="s">
        <v>70</v>
      </c>
      <c r="E79" s="11" t="s">
        <v>71</v>
      </c>
      <c r="F79" s="11">
        <v>0</v>
      </c>
      <c r="G79" s="11">
        <v>9833461.2699999996</v>
      </c>
      <c r="H79" s="11">
        <v>1007239.16</v>
      </c>
      <c r="I79" s="11">
        <v>0</v>
      </c>
      <c r="J79" s="11">
        <v>25587324.800000001</v>
      </c>
      <c r="K79" s="12">
        <v>29953025.48</v>
      </c>
      <c r="L79" s="13">
        <f t="shared" si="1"/>
        <v>66381050.710000008</v>
      </c>
    </row>
    <row r="80" spans="1:12" s="8" customFormat="1" x14ac:dyDescent="0.25">
      <c r="A80" s="7" t="s">
        <v>68</v>
      </c>
      <c r="B80" s="10" t="s">
        <v>15</v>
      </c>
      <c r="C80" s="10" t="s">
        <v>69</v>
      </c>
      <c r="D80" s="10" t="s">
        <v>17</v>
      </c>
      <c r="E80" s="11" t="s">
        <v>18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2">
        <v>-147829.39000000001</v>
      </c>
      <c r="L80" s="13">
        <f t="shared" si="1"/>
        <v>-147829.39000000001</v>
      </c>
    </row>
    <row r="81" spans="1:12" s="8" customFormat="1" x14ac:dyDescent="0.25">
      <c r="A81" s="7" t="s">
        <v>68</v>
      </c>
      <c r="B81" s="10" t="s">
        <v>15</v>
      </c>
      <c r="C81" s="10" t="s">
        <v>69</v>
      </c>
      <c r="D81" s="10" t="s">
        <v>23</v>
      </c>
      <c r="E81" s="11" t="s">
        <v>24</v>
      </c>
      <c r="F81" s="11">
        <v>0</v>
      </c>
      <c r="G81" s="11">
        <v>3967974.71</v>
      </c>
      <c r="H81" s="11">
        <v>406438.73</v>
      </c>
      <c r="I81" s="11">
        <v>0</v>
      </c>
      <c r="J81" s="11">
        <v>10324935.939999999</v>
      </c>
      <c r="K81" s="12">
        <v>12086573</v>
      </c>
      <c r="L81" s="13">
        <f t="shared" si="1"/>
        <v>26785922.379999999</v>
      </c>
    </row>
    <row r="82" spans="1:12" s="8" customFormat="1" x14ac:dyDescent="0.25">
      <c r="A82" s="7" t="s">
        <v>68</v>
      </c>
      <c r="B82" s="10" t="s">
        <v>15</v>
      </c>
      <c r="C82" s="10" t="s">
        <v>69</v>
      </c>
      <c r="D82" s="10" t="s">
        <v>25</v>
      </c>
      <c r="E82" s="11" t="s">
        <v>26</v>
      </c>
      <c r="F82" s="11">
        <v>0</v>
      </c>
      <c r="G82" s="11">
        <v>23451517.559999999</v>
      </c>
      <c r="H82" s="11">
        <v>2402133.5099999998</v>
      </c>
      <c r="I82" s="11">
        <v>0</v>
      </c>
      <c r="J82" s="11">
        <v>61022419.350000001</v>
      </c>
      <c r="K82" s="12">
        <v>71434043.840000004</v>
      </c>
      <c r="L82" s="13">
        <f t="shared" si="1"/>
        <v>158310114.25999999</v>
      </c>
    </row>
    <row r="83" spans="1:12" s="8" customFormat="1" x14ac:dyDescent="0.25">
      <c r="A83" s="7" t="s">
        <v>68</v>
      </c>
      <c r="B83" s="10" t="s">
        <v>15</v>
      </c>
      <c r="C83" s="10" t="s">
        <v>69</v>
      </c>
      <c r="D83" s="10" t="s">
        <v>33</v>
      </c>
      <c r="E83" s="11" t="s">
        <v>34</v>
      </c>
      <c r="F83" s="11">
        <v>0</v>
      </c>
      <c r="G83" s="11">
        <v>13264787.48</v>
      </c>
      <c r="H83" s="11">
        <v>1358709.11</v>
      </c>
      <c r="I83" s="11">
        <v>0</v>
      </c>
      <c r="J83" s="11">
        <v>34515865.409999996</v>
      </c>
      <c r="K83" s="12">
        <v>40404950.659999996</v>
      </c>
      <c r="L83" s="13">
        <f t="shared" si="1"/>
        <v>89544312.659999996</v>
      </c>
    </row>
    <row r="84" spans="1:12" s="8" customFormat="1" x14ac:dyDescent="0.25">
      <c r="A84" s="7" t="s">
        <v>68</v>
      </c>
      <c r="B84" s="10" t="s">
        <v>15</v>
      </c>
      <c r="C84" s="10" t="s">
        <v>69</v>
      </c>
      <c r="D84" s="10" t="s">
        <v>35</v>
      </c>
      <c r="E84" s="11" t="s">
        <v>36</v>
      </c>
      <c r="F84" s="11">
        <v>0</v>
      </c>
      <c r="G84" s="11">
        <v>391695114.89999998</v>
      </c>
      <c r="H84" s="11">
        <v>40121239.770000003</v>
      </c>
      <c r="I84" s="11">
        <v>0</v>
      </c>
      <c r="J84" s="11">
        <v>1019216922.25</v>
      </c>
      <c r="K84" s="12">
        <v>1193115367.8499999</v>
      </c>
      <c r="L84" s="13">
        <f t="shared" si="1"/>
        <v>2644148644.77</v>
      </c>
    </row>
    <row r="85" spans="1:12" s="8" customFormat="1" x14ac:dyDescent="0.25">
      <c r="A85" s="7" t="s">
        <v>68</v>
      </c>
      <c r="B85" s="10" t="s">
        <v>15</v>
      </c>
      <c r="C85" s="10" t="s">
        <v>69</v>
      </c>
      <c r="D85" s="10" t="s">
        <v>39</v>
      </c>
      <c r="E85" s="11" t="s">
        <v>40</v>
      </c>
      <c r="F85" s="11">
        <v>0</v>
      </c>
      <c r="G85" s="11">
        <v>15131614.08</v>
      </c>
      <c r="H85" s="11">
        <v>1549927.72</v>
      </c>
      <c r="I85" s="11">
        <v>0</v>
      </c>
      <c r="J85" s="11">
        <v>39373473.25</v>
      </c>
      <c r="K85" s="12">
        <v>46091361.909999996</v>
      </c>
      <c r="L85" s="13">
        <f t="shared" si="1"/>
        <v>102146376.95999999</v>
      </c>
    </row>
    <row r="86" spans="1:12" s="8" customFormat="1" x14ac:dyDescent="0.25">
      <c r="A86" s="7" t="s">
        <v>74</v>
      </c>
      <c r="B86" s="10" t="s">
        <v>15</v>
      </c>
      <c r="C86" s="10" t="s">
        <v>75</v>
      </c>
      <c r="D86" s="10" t="s">
        <v>70</v>
      </c>
      <c r="E86" s="11" t="s">
        <v>71</v>
      </c>
      <c r="F86" s="11">
        <v>0</v>
      </c>
      <c r="G86" s="11">
        <v>13214274.33</v>
      </c>
      <c r="H86" s="11">
        <v>621136.23</v>
      </c>
      <c r="I86" s="11">
        <v>0</v>
      </c>
      <c r="J86" s="11">
        <v>36340735.479999997</v>
      </c>
      <c r="K86" s="12">
        <v>41792095.840000004</v>
      </c>
      <c r="L86" s="13">
        <f t="shared" si="1"/>
        <v>91968241.879999995</v>
      </c>
    </row>
    <row r="87" spans="1:12" s="8" customFormat="1" x14ac:dyDescent="0.25">
      <c r="A87" s="7" t="s">
        <v>74</v>
      </c>
      <c r="B87" s="10" t="s">
        <v>15</v>
      </c>
      <c r="C87" s="10" t="s">
        <v>75</v>
      </c>
      <c r="D87" s="10" t="s">
        <v>23</v>
      </c>
      <c r="E87" s="11" t="s">
        <v>24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2">
        <v>-946570.43</v>
      </c>
      <c r="L87" s="13">
        <f t="shared" si="1"/>
        <v>-946570.43</v>
      </c>
    </row>
    <row r="88" spans="1:12" s="8" customFormat="1" x14ac:dyDescent="0.25">
      <c r="A88" s="7" t="s">
        <v>74</v>
      </c>
      <c r="B88" s="10" t="s">
        <v>15</v>
      </c>
      <c r="C88" s="10" t="s">
        <v>75</v>
      </c>
      <c r="D88" s="10" t="s">
        <v>25</v>
      </c>
      <c r="E88" s="11" t="s">
        <v>26</v>
      </c>
      <c r="F88" s="11">
        <v>0</v>
      </c>
      <c r="G88" s="11">
        <v>4238279.8899999997</v>
      </c>
      <c r="H88" s="11">
        <v>199220.11</v>
      </c>
      <c r="I88" s="11">
        <v>0</v>
      </c>
      <c r="J88" s="11">
        <v>11655744.720000001</v>
      </c>
      <c r="K88" s="12">
        <v>13404186.630000001</v>
      </c>
      <c r="L88" s="13">
        <f t="shared" si="1"/>
        <v>29497431.350000001</v>
      </c>
    </row>
    <row r="89" spans="1:12" s="8" customFormat="1" x14ac:dyDescent="0.25">
      <c r="A89" s="7" t="s">
        <v>74</v>
      </c>
      <c r="B89" s="10" t="s">
        <v>15</v>
      </c>
      <c r="C89" s="10" t="s">
        <v>75</v>
      </c>
      <c r="D89" s="10" t="s">
        <v>33</v>
      </c>
      <c r="E89" s="11" t="s">
        <v>34</v>
      </c>
      <c r="F89" s="11">
        <v>0</v>
      </c>
      <c r="G89" s="11">
        <v>251323.46</v>
      </c>
      <c r="H89" s="11">
        <v>11813.45</v>
      </c>
      <c r="I89" s="11">
        <v>0</v>
      </c>
      <c r="J89" s="11">
        <v>691167.68</v>
      </c>
      <c r="K89" s="12">
        <v>794847.59</v>
      </c>
      <c r="L89" s="13">
        <f t="shared" si="1"/>
        <v>1749152.1800000002</v>
      </c>
    </row>
    <row r="90" spans="1:12" s="8" customFormat="1" x14ac:dyDescent="0.25">
      <c r="A90" s="7" t="s">
        <v>74</v>
      </c>
      <c r="B90" s="10" t="s">
        <v>15</v>
      </c>
      <c r="C90" s="10" t="s">
        <v>75</v>
      </c>
      <c r="D90" s="10" t="s">
        <v>35</v>
      </c>
      <c r="E90" s="11" t="s">
        <v>36</v>
      </c>
      <c r="F90" s="11">
        <v>0</v>
      </c>
      <c r="G90" s="11">
        <v>177171269.80000001</v>
      </c>
      <c r="H90" s="11">
        <v>8327925.6699999999</v>
      </c>
      <c r="I90" s="11">
        <v>0</v>
      </c>
      <c r="J90" s="11">
        <v>487240849.69999999</v>
      </c>
      <c r="K90" s="12">
        <v>560330329.46000004</v>
      </c>
      <c r="L90" s="13">
        <f t="shared" si="1"/>
        <v>1233070374.6300001</v>
      </c>
    </row>
    <row r="91" spans="1:12" s="8" customFormat="1" x14ac:dyDescent="0.25">
      <c r="A91" s="7" t="s">
        <v>74</v>
      </c>
      <c r="B91" s="10" t="s">
        <v>15</v>
      </c>
      <c r="C91" s="10" t="s">
        <v>75</v>
      </c>
      <c r="D91" s="10" t="s">
        <v>39</v>
      </c>
      <c r="E91" s="11" t="s">
        <v>40</v>
      </c>
      <c r="F91" s="11">
        <v>0</v>
      </c>
      <c r="G91" s="11">
        <v>1478486.91</v>
      </c>
      <c r="H91" s="11">
        <v>69496.19</v>
      </c>
      <c r="I91" s="11">
        <v>0</v>
      </c>
      <c r="J91" s="11">
        <v>4066004.7</v>
      </c>
      <c r="K91" s="12">
        <v>4675933.3899999997</v>
      </c>
      <c r="L91" s="13">
        <f t="shared" si="1"/>
        <v>10289921.189999999</v>
      </c>
    </row>
    <row r="92" spans="1:12" s="8" customFormat="1" x14ac:dyDescent="0.25">
      <c r="A92" s="7" t="s">
        <v>74</v>
      </c>
      <c r="B92" s="10" t="s">
        <v>15</v>
      </c>
      <c r="C92" s="10" t="s">
        <v>75</v>
      </c>
      <c r="D92" s="10" t="s">
        <v>72</v>
      </c>
      <c r="E92" s="11" t="s">
        <v>73</v>
      </c>
      <c r="F92" s="11">
        <v>0</v>
      </c>
      <c r="G92" s="11">
        <v>38099701.609999999</v>
      </c>
      <c r="H92" s="11">
        <v>1790874.35</v>
      </c>
      <c r="I92" s="11">
        <v>0</v>
      </c>
      <c r="J92" s="11">
        <v>104778449.72</v>
      </c>
      <c r="K92" s="12">
        <v>120495938.09</v>
      </c>
      <c r="L92" s="13">
        <f t="shared" si="1"/>
        <v>265164963.77000001</v>
      </c>
    </row>
    <row r="93" spans="1:12" s="8" customFormat="1" x14ac:dyDescent="0.25">
      <c r="A93" s="7" t="s">
        <v>76</v>
      </c>
      <c r="B93" s="10" t="s">
        <v>15</v>
      </c>
      <c r="C93" s="10" t="s">
        <v>77</v>
      </c>
      <c r="D93" s="10" t="s">
        <v>23</v>
      </c>
      <c r="E93" s="11" t="s">
        <v>24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2">
        <v>-148017.74</v>
      </c>
      <c r="L93" s="13">
        <f t="shared" si="1"/>
        <v>-148017.74</v>
      </c>
    </row>
    <row r="94" spans="1:12" s="8" customFormat="1" x14ac:dyDescent="0.25">
      <c r="A94" s="7" t="s">
        <v>76</v>
      </c>
      <c r="B94" s="10" t="s">
        <v>15</v>
      </c>
      <c r="C94" s="10" t="s">
        <v>77</v>
      </c>
      <c r="D94" s="10" t="s">
        <v>33</v>
      </c>
      <c r="E94" s="11" t="s">
        <v>34</v>
      </c>
      <c r="F94" s="11">
        <v>0</v>
      </c>
      <c r="G94" s="11">
        <v>71965.279999999999</v>
      </c>
      <c r="H94" s="11">
        <v>7628.51</v>
      </c>
      <c r="I94" s="11">
        <v>0</v>
      </c>
      <c r="J94" s="11">
        <v>437700.96</v>
      </c>
      <c r="K94" s="12">
        <v>524708.01</v>
      </c>
      <c r="L94" s="13">
        <f t="shared" si="1"/>
        <v>1042002.76</v>
      </c>
    </row>
    <row r="95" spans="1:12" s="8" customFormat="1" x14ac:dyDescent="0.25">
      <c r="A95" s="7" t="s">
        <v>76</v>
      </c>
      <c r="B95" s="10" t="s">
        <v>15</v>
      </c>
      <c r="C95" s="10" t="s">
        <v>77</v>
      </c>
      <c r="D95" s="10" t="s">
        <v>35</v>
      </c>
      <c r="E95" s="11" t="s">
        <v>36</v>
      </c>
      <c r="F95" s="11">
        <v>0</v>
      </c>
      <c r="G95" s="11">
        <v>26876160.379999999</v>
      </c>
      <c r="H95" s="11">
        <v>2848945.1</v>
      </c>
      <c r="I95" s="11">
        <v>0</v>
      </c>
      <c r="J95" s="11">
        <v>163463842.43000001</v>
      </c>
      <c r="K95" s="12">
        <v>195957504.59999999</v>
      </c>
      <c r="L95" s="13">
        <f t="shared" si="1"/>
        <v>389146452.50999999</v>
      </c>
    </row>
    <row r="96" spans="1:12" s="8" customFormat="1" x14ac:dyDescent="0.25">
      <c r="A96" s="7" t="s">
        <v>76</v>
      </c>
      <c r="B96" s="10" t="s">
        <v>15</v>
      </c>
      <c r="C96" s="10" t="s">
        <v>77</v>
      </c>
      <c r="D96" s="10" t="s">
        <v>39</v>
      </c>
      <c r="E96" s="11" t="s">
        <v>40</v>
      </c>
      <c r="F96" s="11">
        <v>0</v>
      </c>
      <c r="G96" s="11">
        <v>312052.34000000003</v>
      </c>
      <c r="H96" s="11">
        <v>33078.39</v>
      </c>
      <c r="I96" s="11">
        <v>0</v>
      </c>
      <c r="J96" s="11">
        <v>1897937.61</v>
      </c>
      <c r="K96" s="12">
        <v>2275213.36</v>
      </c>
      <c r="L96" s="13">
        <f t="shared" si="1"/>
        <v>4518281.7</v>
      </c>
    </row>
    <row r="97" spans="1:12" s="8" customFormat="1" x14ac:dyDescent="0.25">
      <c r="A97" s="7" t="s">
        <v>78</v>
      </c>
      <c r="B97" s="10" t="s">
        <v>15</v>
      </c>
      <c r="C97" s="10" t="s">
        <v>79</v>
      </c>
      <c r="D97" s="10" t="s">
        <v>19</v>
      </c>
      <c r="E97" s="11" t="s">
        <v>20</v>
      </c>
      <c r="F97" s="11">
        <v>0</v>
      </c>
      <c r="G97" s="11">
        <v>8716.02</v>
      </c>
      <c r="H97" s="11">
        <v>11594.21</v>
      </c>
      <c r="I97" s="11">
        <v>0</v>
      </c>
      <c r="J97" s="11">
        <v>59849.36</v>
      </c>
      <c r="K97" s="12">
        <v>93166.01</v>
      </c>
      <c r="L97" s="13">
        <f t="shared" si="1"/>
        <v>173325.59999999998</v>
      </c>
    </row>
    <row r="98" spans="1:12" s="8" customFormat="1" x14ac:dyDescent="0.25">
      <c r="A98" s="7" t="s">
        <v>78</v>
      </c>
      <c r="B98" s="10" t="s">
        <v>15</v>
      </c>
      <c r="C98" s="10" t="s">
        <v>79</v>
      </c>
      <c r="D98" s="10" t="s">
        <v>33</v>
      </c>
      <c r="E98" s="11" t="s">
        <v>34</v>
      </c>
      <c r="F98" s="11">
        <v>0</v>
      </c>
      <c r="G98" s="11">
        <v>13703.48</v>
      </c>
      <c r="H98" s="11">
        <v>18228.62</v>
      </c>
      <c r="I98" s="11">
        <v>0</v>
      </c>
      <c r="J98" s="11">
        <v>94096.23</v>
      </c>
      <c r="K98" s="12">
        <v>146477.26999999999</v>
      </c>
      <c r="L98" s="13">
        <f t="shared" si="1"/>
        <v>272505.59999999998</v>
      </c>
    </row>
    <row r="99" spans="1:12" s="8" customFormat="1" x14ac:dyDescent="0.25">
      <c r="A99" s="7" t="s">
        <v>78</v>
      </c>
      <c r="B99" s="10" t="s">
        <v>15</v>
      </c>
      <c r="C99" s="10" t="s">
        <v>79</v>
      </c>
      <c r="D99" s="10" t="s">
        <v>35</v>
      </c>
      <c r="E99" s="11" t="s">
        <v>36</v>
      </c>
      <c r="F99" s="11">
        <v>0</v>
      </c>
      <c r="G99" s="11">
        <v>2534659.48</v>
      </c>
      <c r="H99" s="11">
        <v>3371649</v>
      </c>
      <c r="I99" s="11">
        <v>0</v>
      </c>
      <c r="J99" s="11">
        <v>17404472.149999999</v>
      </c>
      <c r="K99" s="12">
        <v>27093112.32</v>
      </c>
      <c r="L99" s="13">
        <f t="shared" si="1"/>
        <v>50403892.950000003</v>
      </c>
    </row>
    <row r="100" spans="1:12" s="8" customFormat="1" x14ac:dyDescent="0.25">
      <c r="A100" s="7" t="s">
        <v>78</v>
      </c>
      <c r="B100" s="10" t="s">
        <v>15</v>
      </c>
      <c r="C100" s="10" t="s">
        <v>79</v>
      </c>
      <c r="D100" s="10" t="s">
        <v>39</v>
      </c>
      <c r="E100" s="11" t="s">
        <v>40</v>
      </c>
      <c r="F100" s="11">
        <v>0</v>
      </c>
      <c r="G100" s="11">
        <v>204026.55</v>
      </c>
      <c r="H100" s="11">
        <v>271399.73</v>
      </c>
      <c r="I100" s="11">
        <v>0</v>
      </c>
      <c r="J100" s="11">
        <v>1400967.03</v>
      </c>
      <c r="K100" s="12">
        <v>2180850.81</v>
      </c>
      <c r="L100" s="13">
        <f t="shared" si="1"/>
        <v>4057244.12</v>
      </c>
    </row>
    <row r="101" spans="1:12" s="8" customFormat="1" x14ac:dyDescent="0.25">
      <c r="A101" s="7" t="s">
        <v>78</v>
      </c>
      <c r="B101" s="10" t="s">
        <v>15</v>
      </c>
      <c r="C101" s="10" t="s">
        <v>79</v>
      </c>
      <c r="D101" s="10" t="s">
        <v>45</v>
      </c>
      <c r="E101" s="11" t="s">
        <v>46</v>
      </c>
      <c r="F101" s="11">
        <v>0</v>
      </c>
      <c r="G101" s="11">
        <v>8016174.4699999997</v>
      </c>
      <c r="H101" s="11">
        <v>10663257.439999999</v>
      </c>
      <c r="I101" s="11">
        <v>0</v>
      </c>
      <c r="J101" s="11">
        <v>55043798.229999997</v>
      </c>
      <c r="K101" s="12">
        <v>85685322.430000007</v>
      </c>
      <c r="L101" s="13">
        <f t="shared" si="1"/>
        <v>159408552.56999999</v>
      </c>
    </row>
    <row r="102" spans="1:12" s="8" customFormat="1" x14ac:dyDescent="0.25">
      <c r="A102" s="7" t="s">
        <v>80</v>
      </c>
      <c r="B102" s="10" t="s">
        <v>15</v>
      </c>
      <c r="C102" s="10" t="s">
        <v>81</v>
      </c>
      <c r="D102" s="10" t="s">
        <v>19</v>
      </c>
      <c r="E102" s="11" t="s">
        <v>20</v>
      </c>
      <c r="F102" s="11">
        <v>0</v>
      </c>
      <c r="G102" s="11">
        <v>51818.28</v>
      </c>
      <c r="H102" s="11">
        <v>24872.05</v>
      </c>
      <c r="I102" s="11">
        <v>0</v>
      </c>
      <c r="J102" s="11">
        <v>456275.84</v>
      </c>
      <c r="K102" s="12">
        <v>693477.85</v>
      </c>
      <c r="L102" s="13">
        <f t="shared" si="1"/>
        <v>1226444.02</v>
      </c>
    </row>
    <row r="103" spans="1:12" s="8" customFormat="1" x14ac:dyDescent="0.25">
      <c r="A103" s="7" t="s">
        <v>80</v>
      </c>
      <c r="B103" s="10" t="s">
        <v>15</v>
      </c>
      <c r="C103" s="10" t="s">
        <v>81</v>
      </c>
      <c r="D103" s="10" t="s">
        <v>23</v>
      </c>
      <c r="E103" s="11" t="s">
        <v>24</v>
      </c>
      <c r="F103" s="11">
        <v>0</v>
      </c>
      <c r="G103" s="11">
        <v>498972.58</v>
      </c>
      <c r="H103" s="11">
        <v>239499.87</v>
      </c>
      <c r="I103" s="11">
        <v>0</v>
      </c>
      <c r="J103" s="11">
        <v>4393606.75</v>
      </c>
      <c r="K103" s="12">
        <v>6677690.8799999999</v>
      </c>
      <c r="L103" s="13">
        <f t="shared" si="1"/>
        <v>11809770.08</v>
      </c>
    </row>
    <row r="104" spans="1:12" s="8" customFormat="1" x14ac:dyDescent="0.25">
      <c r="A104" s="7" t="s">
        <v>80</v>
      </c>
      <c r="B104" s="10" t="s">
        <v>15</v>
      </c>
      <c r="C104" s="10" t="s">
        <v>81</v>
      </c>
      <c r="D104" s="10" t="s">
        <v>25</v>
      </c>
      <c r="E104" s="11" t="s">
        <v>26</v>
      </c>
      <c r="F104" s="11">
        <v>0</v>
      </c>
      <c r="G104" s="11">
        <v>727348.67</v>
      </c>
      <c r="H104" s="11">
        <v>349117.21</v>
      </c>
      <c r="I104" s="11">
        <v>0</v>
      </c>
      <c r="J104" s="11">
        <v>6404528.3300000001</v>
      </c>
      <c r="K104" s="12">
        <v>9734020.9900000002</v>
      </c>
      <c r="L104" s="13">
        <f t="shared" si="1"/>
        <v>17215015.199999999</v>
      </c>
    </row>
    <row r="105" spans="1:12" s="8" customFormat="1" x14ac:dyDescent="0.25">
      <c r="A105" s="7" t="s">
        <v>80</v>
      </c>
      <c r="B105" s="10" t="s">
        <v>15</v>
      </c>
      <c r="C105" s="10" t="s">
        <v>81</v>
      </c>
      <c r="D105" s="10" t="s">
        <v>33</v>
      </c>
      <c r="E105" s="11" t="s">
        <v>34</v>
      </c>
      <c r="F105" s="11">
        <v>0</v>
      </c>
      <c r="G105" s="11">
        <v>386741.3</v>
      </c>
      <c r="H105" s="11">
        <v>185630.42</v>
      </c>
      <c r="I105" s="11">
        <v>0</v>
      </c>
      <c r="J105" s="11">
        <v>3405375.86</v>
      </c>
      <c r="K105" s="12">
        <v>5175712.9400000004</v>
      </c>
      <c r="L105" s="13">
        <f t="shared" si="1"/>
        <v>9153460.5199999996</v>
      </c>
    </row>
    <row r="106" spans="1:12" s="8" customFormat="1" x14ac:dyDescent="0.25">
      <c r="A106" s="7" t="s">
        <v>80</v>
      </c>
      <c r="B106" s="10" t="s">
        <v>15</v>
      </c>
      <c r="C106" s="10" t="s">
        <v>81</v>
      </c>
      <c r="D106" s="10" t="s">
        <v>35</v>
      </c>
      <c r="E106" s="11" t="s">
        <v>36</v>
      </c>
      <c r="F106" s="11">
        <v>0</v>
      </c>
      <c r="G106" s="11">
        <v>45740274.130000003</v>
      </c>
      <c r="H106" s="11">
        <v>21954692.829999998</v>
      </c>
      <c r="I106" s="11">
        <v>0</v>
      </c>
      <c r="J106" s="11">
        <v>402757154.99000001</v>
      </c>
      <c r="K106" s="12">
        <v>612136663.87</v>
      </c>
      <c r="L106" s="13">
        <f t="shared" si="1"/>
        <v>1082588785.8200002</v>
      </c>
    </row>
    <row r="107" spans="1:12" s="8" customFormat="1" x14ac:dyDescent="0.25">
      <c r="A107" s="7" t="s">
        <v>80</v>
      </c>
      <c r="B107" s="10" t="s">
        <v>15</v>
      </c>
      <c r="C107" s="10" t="s">
        <v>81</v>
      </c>
      <c r="D107" s="10" t="s">
        <v>39</v>
      </c>
      <c r="E107" s="11" t="s">
        <v>40</v>
      </c>
      <c r="F107" s="11">
        <v>0</v>
      </c>
      <c r="G107" s="11">
        <v>515335.04</v>
      </c>
      <c r="H107" s="11">
        <v>247353.62</v>
      </c>
      <c r="I107" s="11">
        <v>0</v>
      </c>
      <c r="J107" s="11">
        <v>4537683.2300000004</v>
      </c>
      <c r="K107" s="12">
        <v>6896667.7300000004</v>
      </c>
      <c r="L107" s="13">
        <f t="shared" si="1"/>
        <v>12197039.620000001</v>
      </c>
    </row>
    <row r="108" spans="1:12" s="8" customFormat="1" x14ac:dyDescent="0.25">
      <c r="A108" s="7" t="s">
        <v>82</v>
      </c>
      <c r="B108" s="10" t="s">
        <v>15</v>
      </c>
      <c r="C108" s="10" t="s">
        <v>83</v>
      </c>
      <c r="D108" s="10" t="s">
        <v>23</v>
      </c>
      <c r="E108" s="11" t="s">
        <v>24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2">
        <v>-183667</v>
      </c>
      <c r="L108" s="13">
        <f t="shared" si="1"/>
        <v>-183667</v>
      </c>
    </row>
    <row r="109" spans="1:12" s="8" customFormat="1" x14ac:dyDescent="0.25">
      <c r="A109" s="7" t="s">
        <v>82</v>
      </c>
      <c r="B109" s="10" t="s">
        <v>15</v>
      </c>
      <c r="C109" s="10" t="s">
        <v>83</v>
      </c>
      <c r="D109" s="10" t="s">
        <v>25</v>
      </c>
      <c r="E109" s="11" t="s">
        <v>26</v>
      </c>
      <c r="F109" s="11">
        <v>0</v>
      </c>
      <c r="G109" s="11">
        <v>720468.01</v>
      </c>
      <c r="H109" s="11">
        <v>19861.22</v>
      </c>
      <c r="I109" s="11">
        <v>0</v>
      </c>
      <c r="J109" s="11">
        <v>1163024.83</v>
      </c>
      <c r="K109" s="12">
        <v>850344.16</v>
      </c>
      <c r="L109" s="13">
        <f t="shared" si="1"/>
        <v>2753698.22</v>
      </c>
    </row>
    <row r="110" spans="1:12" s="8" customFormat="1" x14ac:dyDescent="0.25">
      <c r="A110" s="7" t="s">
        <v>82</v>
      </c>
      <c r="B110" s="10" t="s">
        <v>15</v>
      </c>
      <c r="C110" s="10" t="s">
        <v>83</v>
      </c>
      <c r="D110" s="10" t="s">
        <v>33</v>
      </c>
      <c r="E110" s="11" t="s">
        <v>34</v>
      </c>
      <c r="F110" s="11">
        <v>0</v>
      </c>
      <c r="G110" s="11">
        <v>510430.39</v>
      </c>
      <c r="H110" s="11">
        <v>14071.09</v>
      </c>
      <c r="I110" s="11">
        <v>0</v>
      </c>
      <c r="J110" s="11">
        <v>823968.87</v>
      </c>
      <c r="K110" s="12">
        <v>602443.81000000006</v>
      </c>
      <c r="L110" s="13">
        <f t="shared" si="1"/>
        <v>1950914.1600000001</v>
      </c>
    </row>
    <row r="111" spans="1:12" s="8" customFormat="1" x14ac:dyDescent="0.25">
      <c r="A111" s="7" t="s">
        <v>82</v>
      </c>
      <c r="B111" s="10" t="s">
        <v>15</v>
      </c>
      <c r="C111" s="10" t="s">
        <v>83</v>
      </c>
      <c r="D111" s="10" t="s">
        <v>35</v>
      </c>
      <c r="E111" s="11" t="s">
        <v>36</v>
      </c>
      <c r="F111" s="11">
        <v>0</v>
      </c>
      <c r="G111" s="11">
        <v>45395270.600000001</v>
      </c>
      <c r="H111" s="11">
        <v>1251416.69</v>
      </c>
      <c r="I111" s="11">
        <v>0</v>
      </c>
      <c r="J111" s="11">
        <v>73279905.299999997</v>
      </c>
      <c r="K111" s="12">
        <v>53578511.329999998</v>
      </c>
      <c r="L111" s="13">
        <f t="shared" si="1"/>
        <v>173505103.92000002</v>
      </c>
    </row>
    <row r="112" spans="1:12" s="8" customFormat="1" x14ac:dyDescent="0.25">
      <c r="A112" s="7" t="s">
        <v>84</v>
      </c>
      <c r="B112" s="10" t="s">
        <v>15</v>
      </c>
      <c r="C112" s="10" t="s">
        <v>85</v>
      </c>
      <c r="D112" s="10" t="s">
        <v>17</v>
      </c>
      <c r="E112" s="11" t="s">
        <v>18</v>
      </c>
      <c r="F112" s="11">
        <v>0</v>
      </c>
      <c r="G112" s="11">
        <v>263.64</v>
      </c>
      <c r="H112" s="11">
        <v>3053.13</v>
      </c>
      <c r="I112" s="11">
        <v>0</v>
      </c>
      <c r="J112" s="11">
        <v>51783.91</v>
      </c>
      <c r="K112" s="12">
        <v>97727.08</v>
      </c>
      <c r="L112" s="13">
        <f t="shared" si="1"/>
        <v>152827.76</v>
      </c>
    </row>
    <row r="113" spans="1:12" s="8" customFormat="1" x14ac:dyDescent="0.25">
      <c r="A113" s="7" t="s">
        <v>84</v>
      </c>
      <c r="B113" s="10" t="s">
        <v>15</v>
      </c>
      <c r="C113" s="10" t="s">
        <v>85</v>
      </c>
      <c r="D113" s="10" t="s">
        <v>19</v>
      </c>
      <c r="E113" s="11" t="s">
        <v>20</v>
      </c>
      <c r="F113" s="11">
        <v>0</v>
      </c>
      <c r="G113" s="11">
        <v>141352.22</v>
      </c>
      <c r="H113" s="11">
        <v>1636986.7</v>
      </c>
      <c r="I113" s="11">
        <v>0</v>
      </c>
      <c r="J113" s="11">
        <v>27764770.800000001</v>
      </c>
      <c r="K113" s="12">
        <v>52397928.090000004</v>
      </c>
      <c r="L113" s="13">
        <f t="shared" si="1"/>
        <v>81941037.810000002</v>
      </c>
    </row>
    <row r="114" spans="1:12" s="8" customFormat="1" x14ac:dyDescent="0.25">
      <c r="A114" s="7" t="s">
        <v>84</v>
      </c>
      <c r="B114" s="10" t="s">
        <v>15</v>
      </c>
      <c r="C114" s="10" t="s">
        <v>85</v>
      </c>
      <c r="D114" s="10" t="s">
        <v>21</v>
      </c>
      <c r="E114" s="11" t="s">
        <v>22</v>
      </c>
      <c r="F114" s="11">
        <v>0</v>
      </c>
      <c r="G114" s="11">
        <v>4807.2700000000004</v>
      </c>
      <c r="H114" s="11">
        <v>55672.5</v>
      </c>
      <c r="I114" s="11">
        <v>0</v>
      </c>
      <c r="J114" s="11">
        <v>944255.84</v>
      </c>
      <c r="K114" s="12">
        <v>1782008.2</v>
      </c>
      <c r="L114" s="13">
        <f t="shared" si="1"/>
        <v>2786743.81</v>
      </c>
    </row>
    <row r="115" spans="1:12" s="8" customFormat="1" x14ac:dyDescent="0.25">
      <c r="A115" s="7" t="s">
        <v>84</v>
      </c>
      <c r="B115" s="10" t="s">
        <v>15</v>
      </c>
      <c r="C115" s="10" t="s">
        <v>85</v>
      </c>
      <c r="D115" s="10" t="s">
        <v>23</v>
      </c>
      <c r="E115" s="11" t="s">
        <v>24</v>
      </c>
      <c r="F115" s="11">
        <v>0</v>
      </c>
      <c r="G115" s="11">
        <v>375259.63</v>
      </c>
      <c r="H115" s="11">
        <v>4345846.3099999996</v>
      </c>
      <c r="I115" s="11">
        <v>0</v>
      </c>
      <c r="J115" s="11">
        <v>73709472.790000007</v>
      </c>
      <c r="K115" s="12">
        <v>139105187.75</v>
      </c>
      <c r="L115" s="13">
        <f t="shared" si="1"/>
        <v>217535766.48000002</v>
      </c>
    </row>
    <row r="116" spans="1:12" s="8" customFormat="1" x14ac:dyDescent="0.25">
      <c r="A116" s="7" t="s">
        <v>84</v>
      </c>
      <c r="B116" s="10" t="s">
        <v>15</v>
      </c>
      <c r="C116" s="10" t="s">
        <v>85</v>
      </c>
      <c r="D116" s="10" t="s">
        <v>25</v>
      </c>
      <c r="E116" s="11" t="s">
        <v>26</v>
      </c>
      <c r="F116" s="11">
        <v>0</v>
      </c>
      <c r="G116" s="11">
        <v>129034.64</v>
      </c>
      <c r="H116" s="11">
        <v>1494337.98</v>
      </c>
      <c r="I116" s="11">
        <v>0</v>
      </c>
      <c r="J116" s="11">
        <v>25345319.800000001</v>
      </c>
      <c r="K116" s="12">
        <v>47831918.149999999</v>
      </c>
      <c r="L116" s="13">
        <f t="shared" si="1"/>
        <v>74800610.569999993</v>
      </c>
    </row>
    <row r="117" spans="1:12" s="8" customFormat="1" x14ac:dyDescent="0.25">
      <c r="A117" s="7" t="s">
        <v>84</v>
      </c>
      <c r="B117" s="10" t="s">
        <v>15</v>
      </c>
      <c r="C117" s="10" t="s">
        <v>85</v>
      </c>
      <c r="D117" s="10" t="s">
        <v>27</v>
      </c>
      <c r="E117" s="11" t="s">
        <v>28</v>
      </c>
      <c r="F117" s="11">
        <v>0</v>
      </c>
      <c r="G117" s="11">
        <v>36.049999999999997</v>
      </c>
      <c r="H117" s="11">
        <v>417.46</v>
      </c>
      <c r="I117" s="11">
        <v>0</v>
      </c>
      <c r="J117" s="11">
        <v>7080.54</v>
      </c>
      <c r="K117" s="12">
        <v>13362.45</v>
      </c>
      <c r="L117" s="13">
        <f t="shared" si="1"/>
        <v>20896.5</v>
      </c>
    </row>
    <row r="118" spans="1:12" s="8" customFormat="1" x14ac:dyDescent="0.25">
      <c r="A118" s="7" t="s">
        <v>84</v>
      </c>
      <c r="B118" s="10" t="s">
        <v>15</v>
      </c>
      <c r="C118" s="10" t="s">
        <v>85</v>
      </c>
      <c r="D118" s="10" t="s">
        <v>29</v>
      </c>
      <c r="E118" s="11" t="s">
        <v>30</v>
      </c>
      <c r="F118" s="11">
        <v>0</v>
      </c>
      <c r="G118" s="11">
        <v>2629.43</v>
      </c>
      <c r="H118" s="11">
        <v>30451.23</v>
      </c>
      <c r="I118" s="11">
        <v>0</v>
      </c>
      <c r="J118" s="11">
        <v>516480.2</v>
      </c>
      <c r="K118" s="12">
        <v>974706.14</v>
      </c>
      <c r="L118" s="13">
        <f t="shared" si="1"/>
        <v>1524267</v>
      </c>
    </row>
    <row r="119" spans="1:12" s="8" customFormat="1" x14ac:dyDescent="0.25">
      <c r="A119" s="7" t="s">
        <v>84</v>
      </c>
      <c r="B119" s="10" t="s">
        <v>15</v>
      </c>
      <c r="C119" s="10" t="s">
        <v>85</v>
      </c>
      <c r="D119" s="10" t="s">
        <v>31</v>
      </c>
      <c r="E119" s="11" t="s">
        <v>32</v>
      </c>
      <c r="F119" s="11">
        <v>0</v>
      </c>
      <c r="G119" s="11">
        <v>21386.7</v>
      </c>
      <c r="H119" s="11">
        <v>247677.29</v>
      </c>
      <c r="I119" s="11">
        <v>0</v>
      </c>
      <c r="J119" s="11">
        <v>4200830.2699999996</v>
      </c>
      <c r="K119" s="12">
        <v>7927845.1100000003</v>
      </c>
      <c r="L119" s="13">
        <f t="shared" si="1"/>
        <v>12397739.370000001</v>
      </c>
    </row>
    <row r="120" spans="1:12" s="8" customFormat="1" x14ac:dyDescent="0.25">
      <c r="A120" s="7" t="s">
        <v>84</v>
      </c>
      <c r="B120" s="10" t="s">
        <v>15</v>
      </c>
      <c r="C120" s="10" t="s">
        <v>85</v>
      </c>
      <c r="D120" s="10" t="s">
        <v>33</v>
      </c>
      <c r="E120" s="11" t="s">
        <v>34</v>
      </c>
      <c r="F120" s="11">
        <v>0</v>
      </c>
      <c r="G120" s="11">
        <v>93019.32</v>
      </c>
      <c r="H120" s="11">
        <v>1077247.92</v>
      </c>
      <c r="I120" s="11">
        <v>0</v>
      </c>
      <c r="J120" s="11">
        <v>18271096.25</v>
      </c>
      <c r="K120" s="12">
        <v>34481379.090000004</v>
      </c>
      <c r="L120" s="13">
        <f t="shared" si="1"/>
        <v>53922742.579999998</v>
      </c>
    </row>
    <row r="121" spans="1:12" s="8" customFormat="1" x14ac:dyDescent="0.25">
      <c r="A121" s="7" t="s">
        <v>84</v>
      </c>
      <c r="B121" s="10" t="s">
        <v>15</v>
      </c>
      <c r="C121" s="10" t="s">
        <v>85</v>
      </c>
      <c r="D121" s="10" t="s">
        <v>35</v>
      </c>
      <c r="E121" s="11" t="s">
        <v>36</v>
      </c>
      <c r="F121" s="11">
        <v>0</v>
      </c>
      <c r="G121" s="11">
        <v>10428856.68</v>
      </c>
      <c r="H121" s="11">
        <v>120775602.61</v>
      </c>
      <c r="I121" s="11">
        <v>0</v>
      </c>
      <c r="J121" s="11">
        <v>2048463147.3499999</v>
      </c>
      <c r="K121" s="12">
        <v>3865878291.2600002</v>
      </c>
      <c r="L121" s="13">
        <f t="shared" si="1"/>
        <v>6045545897.8999996</v>
      </c>
    </row>
    <row r="122" spans="1:12" s="8" customFormat="1" x14ac:dyDescent="0.25">
      <c r="A122" s="7" t="s">
        <v>84</v>
      </c>
      <c r="B122" s="10" t="s">
        <v>15</v>
      </c>
      <c r="C122" s="10" t="s">
        <v>85</v>
      </c>
      <c r="D122" s="10" t="s">
        <v>39</v>
      </c>
      <c r="E122" s="11" t="s">
        <v>40</v>
      </c>
      <c r="F122" s="11">
        <v>0</v>
      </c>
      <c r="G122" s="11">
        <v>213830.42</v>
      </c>
      <c r="H122" s="11">
        <v>2476349.87</v>
      </c>
      <c r="I122" s="11">
        <v>0</v>
      </c>
      <c r="J122" s="11">
        <v>42001127.25</v>
      </c>
      <c r="K122" s="12">
        <v>79264909.519999996</v>
      </c>
      <c r="L122" s="13">
        <f t="shared" si="1"/>
        <v>123956217.06</v>
      </c>
    </row>
    <row r="123" spans="1:12" s="8" customFormat="1" x14ac:dyDescent="0.25">
      <c r="A123" s="7" t="s">
        <v>86</v>
      </c>
      <c r="B123" s="10" t="s">
        <v>15</v>
      </c>
      <c r="C123" s="10" t="s">
        <v>87</v>
      </c>
      <c r="D123" s="10" t="s">
        <v>23</v>
      </c>
      <c r="E123" s="11" t="s">
        <v>24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2">
        <v>-181238.56</v>
      </c>
      <c r="L123" s="13">
        <f t="shared" si="1"/>
        <v>-181238.56</v>
      </c>
    </row>
    <row r="124" spans="1:12" s="8" customFormat="1" x14ac:dyDescent="0.25">
      <c r="A124" s="7" t="s">
        <v>86</v>
      </c>
      <c r="B124" s="10" t="s">
        <v>15</v>
      </c>
      <c r="C124" s="10" t="s">
        <v>87</v>
      </c>
      <c r="D124" s="10" t="s">
        <v>33</v>
      </c>
      <c r="E124" s="11" t="s">
        <v>34</v>
      </c>
      <c r="F124" s="11">
        <v>0</v>
      </c>
      <c r="G124" s="11">
        <v>98116.66</v>
      </c>
      <c r="H124" s="11">
        <v>15874.24</v>
      </c>
      <c r="I124" s="11">
        <v>0</v>
      </c>
      <c r="J124" s="11">
        <v>420805.16</v>
      </c>
      <c r="K124" s="12">
        <v>480830.16</v>
      </c>
      <c r="L124" s="13">
        <f t="shared" si="1"/>
        <v>1015626.22</v>
      </c>
    </row>
    <row r="125" spans="1:12" s="8" customFormat="1" x14ac:dyDescent="0.25">
      <c r="A125" s="7" t="s">
        <v>86</v>
      </c>
      <c r="B125" s="10" t="s">
        <v>15</v>
      </c>
      <c r="C125" s="10" t="s">
        <v>87</v>
      </c>
      <c r="D125" s="10" t="s">
        <v>35</v>
      </c>
      <c r="E125" s="11" t="s">
        <v>36</v>
      </c>
      <c r="F125" s="11">
        <v>0</v>
      </c>
      <c r="G125" s="11">
        <v>22798375.199999999</v>
      </c>
      <c r="H125" s="11">
        <v>3688537.43</v>
      </c>
      <c r="I125" s="11">
        <v>0</v>
      </c>
      <c r="J125" s="11">
        <v>97778241.379999995</v>
      </c>
      <c r="K125" s="12">
        <v>111725643.77</v>
      </c>
      <c r="L125" s="13">
        <f t="shared" si="1"/>
        <v>235990797.77999997</v>
      </c>
    </row>
    <row r="126" spans="1:12" s="8" customFormat="1" x14ac:dyDescent="0.25">
      <c r="A126" s="7" t="s">
        <v>86</v>
      </c>
      <c r="B126" s="10" t="s">
        <v>15</v>
      </c>
      <c r="C126" s="10" t="s">
        <v>87</v>
      </c>
      <c r="D126" s="10" t="s">
        <v>39</v>
      </c>
      <c r="E126" s="11" t="s">
        <v>40</v>
      </c>
      <c r="F126" s="11">
        <v>0</v>
      </c>
      <c r="G126" s="11">
        <v>621853.48</v>
      </c>
      <c r="H126" s="11">
        <v>100609.35</v>
      </c>
      <c r="I126" s="11">
        <v>0</v>
      </c>
      <c r="J126" s="11">
        <v>2667020.73</v>
      </c>
      <c r="K126" s="12">
        <v>3047453.13</v>
      </c>
      <c r="L126" s="13">
        <f t="shared" si="1"/>
        <v>6436936.6899999995</v>
      </c>
    </row>
    <row r="127" spans="1:12" s="8" customFormat="1" x14ac:dyDescent="0.25">
      <c r="A127" s="7" t="s">
        <v>86</v>
      </c>
      <c r="B127" s="10" t="s">
        <v>15</v>
      </c>
      <c r="C127" s="10" t="s">
        <v>87</v>
      </c>
      <c r="D127" s="10" t="s">
        <v>47</v>
      </c>
      <c r="E127" s="11" t="s">
        <v>48</v>
      </c>
      <c r="F127" s="11">
        <v>0</v>
      </c>
      <c r="G127" s="11">
        <v>15699981.66</v>
      </c>
      <c r="H127" s="11">
        <v>2540091.98</v>
      </c>
      <c r="I127" s="11">
        <v>0</v>
      </c>
      <c r="J127" s="11">
        <v>67334473.730000004</v>
      </c>
      <c r="K127" s="12">
        <v>76939279.310000002</v>
      </c>
      <c r="L127" s="13">
        <f t="shared" si="1"/>
        <v>162513826.68000001</v>
      </c>
    </row>
    <row r="128" spans="1:12" s="8" customFormat="1" x14ac:dyDescent="0.25">
      <c r="A128" s="7" t="s">
        <v>88</v>
      </c>
      <c r="B128" s="10" t="s">
        <v>15</v>
      </c>
      <c r="C128" s="10" t="s">
        <v>89</v>
      </c>
      <c r="D128" s="10" t="s">
        <v>23</v>
      </c>
      <c r="E128" s="11" t="s">
        <v>24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2">
        <v>-1017872.96</v>
      </c>
      <c r="L128" s="13">
        <f t="shared" si="1"/>
        <v>-1017872.96</v>
      </c>
    </row>
    <row r="129" spans="1:12" s="8" customFormat="1" x14ac:dyDescent="0.25">
      <c r="A129" s="7" t="s">
        <v>88</v>
      </c>
      <c r="B129" s="10" t="s">
        <v>15</v>
      </c>
      <c r="C129" s="10" t="s">
        <v>89</v>
      </c>
      <c r="D129" s="10" t="s">
        <v>33</v>
      </c>
      <c r="E129" s="11" t="s">
        <v>34</v>
      </c>
      <c r="F129" s="11">
        <v>0</v>
      </c>
      <c r="G129" s="11">
        <v>200377.63</v>
      </c>
      <c r="H129" s="11">
        <v>42263.46</v>
      </c>
      <c r="I129" s="11">
        <v>0</v>
      </c>
      <c r="J129" s="11">
        <v>1190683.8700000001</v>
      </c>
      <c r="K129" s="12">
        <v>1264020.1200000001</v>
      </c>
      <c r="L129" s="13">
        <f t="shared" si="1"/>
        <v>2697345.08</v>
      </c>
    </row>
    <row r="130" spans="1:12" s="8" customFormat="1" x14ac:dyDescent="0.25">
      <c r="A130" s="7" t="s">
        <v>88</v>
      </c>
      <c r="B130" s="10" t="s">
        <v>15</v>
      </c>
      <c r="C130" s="10" t="s">
        <v>89</v>
      </c>
      <c r="D130" s="10" t="s">
        <v>35</v>
      </c>
      <c r="E130" s="11" t="s">
        <v>36</v>
      </c>
      <c r="F130" s="11">
        <v>0</v>
      </c>
      <c r="G130" s="11">
        <v>58265216.479999997</v>
      </c>
      <c r="H130" s="11">
        <v>12289244.859999999</v>
      </c>
      <c r="I130" s="11">
        <v>0</v>
      </c>
      <c r="J130" s="11">
        <v>346223551.38999999</v>
      </c>
      <c r="K130" s="12">
        <v>367548050.19999999</v>
      </c>
      <c r="L130" s="13">
        <f t="shared" si="1"/>
        <v>784326062.93000007</v>
      </c>
    </row>
    <row r="131" spans="1:12" s="8" customFormat="1" x14ac:dyDescent="0.25">
      <c r="A131" s="7" t="s">
        <v>88</v>
      </c>
      <c r="B131" s="10" t="s">
        <v>15</v>
      </c>
      <c r="C131" s="10" t="s">
        <v>89</v>
      </c>
      <c r="D131" s="10" t="s">
        <v>39</v>
      </c>
      <c r="E131" s="11" t="s">
        <v>40</v>
      </c>
      <c r="F131" s="11">
        <v>0</v>
      </c>
      <c r="G131" s="11">
        <v>664608.89</v>
      </c>
      <c r="H131" s="11">
        <v>140178.68</v>
      </c>
      <c r="I131" s="11">
        <v>0</v>
      </c>
      <c r="J131" s="11">
        <v>3949238.74</v>
      </c>
      <c r="K131" s="12">
        <v>4192479.09</v>
      </c>
      <c r="L131" s="13">
        <f t="shared" si="1"/>
        <v>8946505.4000000004</v>
      </c>
    </row>
    <row r="132" spans="1:12" s="8" customFormat="1" x14ac:dyDescent="0.25">
      <c r="A132" s="7" t="s">
        <v>90</v>
      </c>
      <c r="B132" s="10" t="s">
        <v>15</v>
      </c>
      <c r="C132" s="10" t="s">
        <v>91</v>
      </c>
      <c r="D132" s="10" t="s">
        <v>17</v>
      </c>
      <c r="E132" s="11" t="s">
        <v>18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2">
        <v>-47466.3</v>
      </c>
      <c r="L132" s="13">
        <f t="shared" si="1"/>
        <v>-47466.3</v>
      </c>
    </row>
    <row r="133" spans="1:12" s="8" customFormat="1" x14ac:dyDescent="0.25">
      <c r="A133" s="7" t="s">
        <v>90</v>
      </c>
      <c r="B133" s="10" t="s">
        <v>15</v>
      </c>
      <c r="C133" s="10" t="s">
        <v>91</v>
      </c>
      <c r="D133" s="10" t="s">
        <v>23</v>
      </c>
      <c r="E133" s="11" t="s">
        <v>24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2">
        <v>-538552.59</v>
      </c>
      <c r="L133" s="13">
        <f t="shared" si="1"/>
        <v>-538552.59</v>
      </c>
    </row>
    <row r="134" spans="1:12" s="8" customFormat="1" x14ac:dyDescent="0.25">
      <c r="A134" s="7" t="s">
        <v>90</v>
      </c>
      <c r="B134" s="10" t="s">
        <v>15</v>
      </c>
      <c r="C134" s="10" t="s">
        <v>91</v>
      </c>
      <c r="D134" s="10" t="s">
        <v>25</v>
      </c>
      <c r="E134" s="11" t="s">
        <v>26</v>
      </c>
      <c r="F134" s="11">
        <v>0</v>
      </c>
      <c r="G134" s="11">
        <v>2479.0300000000002</v>
      </c>
      <c r="H134" s="11">
        <v>283.93</v>
      </c>
      <c r="I134" s="11">
        <v>0</v>
      </c>
      <c r="J134" s="11">
        <v>12497.45</v>
      </c>
      <c r="K134" s="12">
        <v>16220.88</v>
      </c>
      <c r="L134" s="13">
        <f t="shared" si="1"/>
        <v>31481.29</v>
      </c>
    </row>
    <row r="135" spans="1:12" s="8" customFormat="1" x14ac:dyDescent="0.25">
      <c r="A135" s="7" t="s">
        <v>90</v>
      </c>
      <c r="B135" s="10" t="s">
        <v>15</v>
      </c>
      <c r="C135" s="10" t="s">
        <v>91</v>
      </c>
      <c r="D135" s="10" t="s">
        <v>33</v>
      </c>
      <c r="E135" s="11" t="s">
        <v>34</v>
      </c>
      <c r="F135" s="11">
        <v>0</v>
      </c>
      <c r="G135" s="11">
        <v>983359.94</v>
      </c>
      <c r="H135" s="11">
        <v>112628.64</v>
      </c>
      <c r="I135" s="11">
        <v>0</v>
      </c>
      <c r="J135" s="11">
        <v>4957388.95</v>
      </c>
      <c r="K135" s="12">
        <v>6434373.0300000003</v>
      </c>
      <c r="L135" s="13">
        <f t="shared" si="1"/>
        <v>12487750.560000001</v>
      </c>
    </row>
    <row r="136" spans="1:12" s="8" customFormat="1" x14ac:dyDescent="0.25">
      <c r="A136" s="7" t="s">
        <v>90</v>
      </c>
      <c r="B136" s="10" t="s">
        <v>15</v>
      </c>
      <c r="C136" s="10" t="s">
        <v>91</v>
      </c>
      <c r="D136" s="10" t="s">
        <v>35</v>
      </c>
      <c r="E136" s="11" t="s">
        <v>36</v>
      </c>
      <c r="F136" s="11">
        <v>0</v>
      </c>
      <c r="G136" s="11">
        <v>39249574.590000004</v>
      </c>
      <c r="H136" s="11">
        <v>4495430.46</v>
      </c>
      <c r="I136" s="11">
        <v>0</v>
      </c>
      <c r="J136" s="11">
        <v>197867941.09</v>
      </c>
      <c r="K136" s="12">
        <v>256819901.52000001</v>
      </c>
      <c r="L136" s="13">
        <f t="shared" ref="L136:L199" si="2">SUM(F136:K136)</f>
        <v>498432847.66000003</v>
      </c>
    </row>
    <row r="137" spans="1:12" s="8" customFormat="1" x14ac:dyDescent="0.25">
      <c r="A137" s="7" t="s">
        <v>90</v>
      </c>
      <c r="B137" s="10" t="s">
        <v>15</v>
      </c>
      <c r="C137" s="10" t="s">
        <v>91</v>
      </c>
      <c r="D137" s="10" t="s">
        <v>39</v>
      </c>
      <c r="E137" s="11" t="s">
        <v>40</v>
      </c>
      <c r="F137" s="11">
        <v>0</v>
      </c>
      <c r="G137" s="11">
        <v>5373372.1799999997</v>
      </c>
      <c r="H137" s="11">
        <v>615436.51</v>
      </c>
      <c r="I137" s="11">
        <v>0</v>
      </c>
      <c r="J137" s="11">
        <v>27088652.620000001</v>
      </c>
      <c r="K137" s="12">
        <v>35159334.359999999</v>
      </c>
      <c r="L137" s="13">
        <f t="shared" si="2"/>
        <v>68236795.670000002</v>
      </c>
    </row>
    <row r="138" spans="1:12" s="8" customFormat="1" x14ac:dyDescent="0.25">
      <c r="A138" s="7" t="s">
        <v>90</v>
      </c>
      <c r="B138" s="10" t="s">
        <v>15</v>
      </c>
      <c r="C138" s="10" t="s">
        <v>91</v>
      </c>
      <c r="D138" s="10" t="s">
        <v>45</v>
      </c>
      <c r="E138" s="11" t="s">
        <v>46</v>
      </c>
      <c r="F138" s="11">
        <v>0</v>
      </c>
      <c r="G138" s="11">
        <v>49271227.259999998</v>
      </c>
      <c r="H138" s="11">
        <v>5643255.46</v>
      </c>
      <c r="I138" s="11">
        <v>0</v>
      </c>
      <c r="J138" s="11">
        <v>248389858.88999999</v>
      </c>
      <c r="K138" s="12">
        <v>322394111.69</v>
      </c>
      <c r="L138" s="13">
        <f t="shared" si="2"/>
        <v>625698453.29999995</v>
      </c>
    </row>
    <row r="139" spans="1:12" s="8" customFormat="1" x14ac:dyDescent="0.25">
      <c r="A139" s="7" t="s">
        <v>92</v>
      </c>
      <c r="B139" s="10" t="s">
        <v>15</v>
      </c>
      <c r="C139" s="10" t="s">
        <v>93</v>
      </c>
      <c r="D139" s="10" t="s">
        <v>23</v>
      </c>
      <c r="E139" s="11" t="s">
        <v>24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2">
        <v>-241799.41</v>
      </c>
      <c r="L139" s="13">
        <f t="shared" si="2"/>
        <v>-241799.41</v>
      </c>
    </row>
    <row r="140" spans="1:12" s="8" customFormat="1" x14ac:dyDescent="0.25">
      <c r="A140" s="7" t="s">
        <v>92</v>
      </c>
      <c r="B140" s="10" t="s">
        <v>15</v>
      </c>
      <c r="C140" s="10" t="s">
        <v>93</v>
      </c>
      <c r="D140" s="10" t="s">
        <v>33</v>
      </c>
      <c r="E140" s="11" t="s">
        <v>34</v>
      </c>
      <c r="F140" s="11">
        <v>0</v>
      </c>
      <c r="G140" s="11">
        <v>149062.10999999999</v>
      </c>
      <c r="H140" s="11">
        <v>9358.2199999999993</v>
      </c>
      <c r="I140" s="11">
        <v>0</v>
      </c>
      <c r="J140" s="11">
        <v>569884.38</v>
      </c>
      <c r="K140" s="12">
        <v>698805.19</v>
      </c>
      <c r="L140" s="13">
        <f t="shared" si="2"/>
        <v>1427109.9</v>
      </c>
    </row>
    <row r="141" spans="1:12" s="8" customFormat="1" x14ac:dyDescent="0.25">
      <c r="A141" s="7" t="s">
        <v>92</v>
      </c>
      <c r="B141" s="10" t="s">
        <v>15</v>
      </c>
      <c r="C141" s="10" t="s">
        <v>93</v>
      </c>
      <c r="D141" s="10" t="s">
        <v>35</v>
      </c>
      <c r="E141" s="11" t="s">
        <v>36</v>
      </c>
      <c r="F141" s="11">
        <v>0</v>
      </c>
      <c r="G141" s="11">
        <v>13620596.029999999</v>
      </c>
      <c r="H141" s="11">
        <v>855110.41</v>
      </c>
      <c r="I141" s="11">
        <v>0</v>
      </c>
      <c r="J141" s="11">
        <v>52073359.979999997</v>
      </c>
      <c r="K141" s="12">
        <v>63853537.25</v>
      </c>
      <c r="L141" s="13">
        <f t="shared" si="2"/>
        <v>130402603.66999999</v>
      </c>
    </row>
    <row r="142" spans="1:12" s="8" customFormat="1" x14ac:dyDescent="0.25">
      <c r="A142" s="7" t="s">
        <v>92</v>
      </c>
      <c r="B142" s="10" t="s">
        <v>15</v>
      </c>
      <c r="C142" s="10" t="s">
        <v>93</v>
      </c>
      <c r="D142" s="10" t="s">
        <v>39</v>
      </c>
      <c r="E142" s="11" t="s">
        <v>40</v>
      </c>
      <c r="F142" s="11">
        <v>0</v>
      </c>
      <c r="G142" s="11">
        <v>474436.58</v>
      </c>
      <c r="H142" s="11">
        <v>29785.46</v>
      </c>
      <c r="I142" s="11">
        <v>0</v>
      </c>
      <c r="J142" s="11">
        <v>1813834.48</v>
      </c>
      <c r="K142" s="12">
        <v>2224165.06</v>
      </c>
      <c r="L142" s="13">
        <f t="shared" si="2"/>
        <v>4542221.58</v>
      </c>
    </row>
    <row r="143" spans="1:12" s="8" customFormat="1" x14ac:dyDescent="0.25">
      <c r="A143" s="7" t="s">
        <v>92</v>
      </c>
      <c r="B143" s="10" t="s">
        <v>15</v>
      </c>
      <c r="C143" s="10" t="s">
        <v>93</v>
      </c>
      <c r="D143" s="10" t="s">
        <v>45</v>
      </c>
      <c r="E143" s="11" t="s">
        <v>46</v>
      </c>
      <c r="F143" s="11">
        <v>0</v>
      </c>
      <c r="G143" s="11">
        <v>24343662.280000001</v>
      </c>
      <c r="H143" s="11">
        <v>1528311.91</v>
      </c>
      <c r="I143" s="11">
        <v>0</v>
      </c>
      <c r="J143" s="11">
        <v>93069076.159999996</v>
      </c>
      <c r="K143" s="12">
        <v>114123415.95</v>
      </c>
      <c r="L143" s="13">
        <f t="shared" si="2"/>
        <v>233064466.30000001</v>
      </c>
    </row>
    <row r="144" spans="1:12" s="8" customFormat="1" x14ac:dyDescent="0.25">
      <c r="A144" s="7" t="s">
        <v>94</v>
      </c>
      <c r="B144" s="10" t="s">
        <v>15</v>
      </c>
      <c r="C144" s="10" t="s">
        <v>95</v>
      </c>
      <c r="D144" s="10" t="s">
        <v>17</v>
      </c>
      <c r="E144" s="11" t="s">
        <v>18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2">
        <v>-148630.79999999999</v>
      </c>
      <c r="L144" s="13">
        <f t="shared" si="2"/>
        <v>-148630.79999999999</v>
      </c>
    </row>
    <row r="145" spans="1:12" s="8" customFormat="1" x14ac:dyDescent="0.25">
      <c r="A145" s="7" t="s">
        <v>94</v>
      </c>
      <c r="B145" s="10" t="s">
        <v>15</v>
      </c>
      <c r="C145" s="10" t="s">
        <v>95</v>
      </c>
      <c r="D145" s="10" t="s">
        <v>23</v>
      </c>
      <c r="E145" s="11" t="s">
        <v>24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2">
        <v>-363778.66</v>
      </c>
      <c r="L145" s="13">
        <f t="shared" si="2"/>
        <v>-363778.66</v>
      </c>
    </row>
    <row r="146" spans="1:12" s="8" customFormat="1" x14ac:dyDescent="0.25">
      <c r="A146" s="7" t="s">
        <v>94</v>
      </c>
      <c r="B146" s="10" t="s">
        <v>15</v>
      </c>
      <c r="C146" s="10" t="s">
        <v>95</v>
      </c>
      <c r="D146" s="10" t="s">
        <v>33</v>
      </c>
      <c r="E146" s="11" t="s">
        <v>34</v>
      </c>
      <c r="F146" s="11">
        <v>0</v>
      </c>
      <c r="G146" s="11">
        <v>743153.84</v>
      </c>
      <c r="H146" s="11">
        <v>62827.95</v>
      </c>
      <c r="I146" s="11">
        <v>0</v>
      </c>
      <c r="J146" s="11">
        <v>3835994.47</v>
      </c>
      <c r="K146" s="12">
        <v>4759206.8899999997</v>
      </c>
      <c r="L146" s="13">
        <f t="shared" si="2"/>
        <v>9401183.1499999985</v>
      </c>
    </row>
    <row r="147" spans="1:12" s="8" customFormat="1" x14ac:dyDescent="0.25">
      <c r="A147" s="7" t="s">
        <v>94</v>
      </c>
      <c r="B147" s="10" t="s">
        <v>15</v>
      </c>
      <c r="C147" s="10" t="s">
        <v>95</v>
      </c>
      <c r="D147" s="10" t="s">
        <v>35</v>
      </c>
      <c r="E147" s="11" t="s">
        <v>36</v>
      </c>
      <c r="F147" s="11">
        <v>0</v>
      </c>
      <c r="G147" s="11">
        <v>21350400.43</v>
      </c>
      <c r="H147" s="11">
        <v>1805012.4</v>
      </c>
      <c r="I147" s="11">
        <v>0</v>
      </c>
      <c r="J147" s="11">
        <v>110206007.51000001</v>
      </c>
      <c r="K147" s="12">
        <v>136729391.72999999</v>
      </c>
      <c r="L147" s="13">
        <f t="shared" si="2"/>
        <v>270090812.06999999</v>
      </c>
    </row>
    <row r="148" spans="1:12" s="8" customFormat="1" x14ac:dyDescent="0.25">
      <c r="A148" s="7" t="s">
        <v>94</v>
      </c>
      <c r="B148" s="10" t="s">
        <v>15</v>
      </c>
      <c r="C148" s="10" t="s">
        <v>95</v>
      </c>
      <c r="D148" s="10" t="s">
        <v>39</v>
      </c>
      <c r="E148" s="11" t="s">
        <v>40</v>
      </c>
      <c r="F148" s="11">
        <v>0</v>
      </c>
      <c r="G148" s="11">
        <v>2024799.69</v>
      </c>
      <c r="H148" s="11">
        <v>171181.27</v>
      </c>
      <c r="I148" s="11">
        <v>0</v>
      </c>
      <c r="J148" s="11">
        <v>10451564.619999999</v>
      </c>
      <c r="K148" s="12">
        <v>12966952.58</v>
      </c>
      <c r="L148" s="13">
        <f t="shared" si="2"/>
        <v>25614498.159999996</v>
      </c>
    </row>
    <row r="149" spans="1:12" s="8" customFormat="1" x14ac:dyDescent="0.25">
      <c r="A149" s="7" t="s">
        <v>94</v>
      </c>
      <c r="B149" s="10" t="s">
        <v>15</v>
      </c>
      <c r="C149" s="10" t="s">
        <v>95</v>
      </c>
      <c r="D149" s="10" t="s">
        <v>47</v>
      </c>
      <c r="E149" s="11" t="s">
        <v>48</v>
      </c>
      <c r="F149" s="11">
        <v>0</v>
      </c>
      <c r="G149" s="11">
        <v>3854985.04</v>
      </c>
      <c r="H149" s="11">
        <v>325909.38</v>
      </c>
      <c r="I149" s="11">
        <v>0</v>
      </c>
      <c r="J149" s="11">
        <v>19898573.399999999</v>
      </c>
      <c r="K149" s="12">
        <v>24687581.899999999</v>
      </c>
      <c r="L149" s="13">
        <f t="shared" si="2"/>
        <v>48767049.719999999</v>
      </c>
    </row>
    <row r="150" spans="1:12" s="8" customFormat="1" x14ac:dyDescent="0.25">
      <c r="A150" s="7" t="s">
        <v>96</v>
      </c>
      <c r="B150" s="10" t="s">
        <v>15</v>
      </c>
      <c r="C150" s="10" t="s">
        <v>97</v>
      </c>
      <c r="D150" s="10" t="s">
        <v>70</v>
      </c>
      <c r="E150" s="11" t="s">
        <v>71</v>
      </c>
      <c r="F150" s="11">
        <v>0</v>
      </c>
      <c r="G150" s="11">
        <v>20333372.940000001</v>
      </c>
      <c r="H150" s="11">
        <v>1137476.92</v>
      </c>
      <c r="I150" s="11">
        <v>0</v>
      </c>
      <c r="J150" s="11">
        <v>75222518.569999993</v>
      </c>
      <c r="K150" s="12">
        <v>63249194.049999997</v>
      </c>
      <c r="L150" s="13">
        <f t="shared" si="2"/>
        <v>159942562.47999999</v>
      </c>
    </row>
    <row r="151" spans="1:12" s="8" customFormat="1" x14ac:dyDescent="0.25">
      <c r="A151" s="7" t="s">
        <v>96</v>
      </c>
      <c r="B151" s="10" t="s">
        <v>15</v>
      </c>
      <c r="C151" s="10" t="s">
        <v>97</v>
      </c>
      <c r="D151" s="10" t="s">
        <v>23</v>
      </c>
      <c r="E151" s="11" t="s">
        <v>24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2">
        <v>-640475.62</v>
      </c>
      <c r="L151" s="13">
        <f t="shared" si="2"/>
        <v>-640475.62</v>
      </c>
    </row>
    <row r="152" spans="1:12" s="8" customFormat="1" x14ac:dyDescent="0.25">
      <c r="A152" s="7" t="s">
        <v>96</v>
      </c>
      <c r="B152" s="10" t="s">
        <v>15</v>
      </c>
      <c r="C152" s="10" t="s">
        <v>97</v>
      </c>
      <c r="D152" s="10" t="s">
        <v>33</v>
      </c>
      <c r="E152" s="11" t="s">
        <v>34</v>
      </c>
      <c r="F152" s="11">
        <v>0</v>
      </c>
      <c r="G152" s="11">
        <v>111034.74</v>
      </c>
      <c r="H152" s="11">
        <v>6211.44</v>
      </c>
      <c r="I152" s="11">
        <v>0</v>
      </c>
      <c r="J152" s="11">
        <v>410768.67</v>
      </c>
      <c r="K152" s="12">
        <v>345385.77</v>
      </c>
      <c r="L152" s="13">
        <f t="shared" si="2"/>
        <v>873400.62</v>
      </c>
    </row>
    <row r="153" spans="1:12" s="8" customFormat="1" x14ac:dyDescent="0.25">
      <c r="A153" s="7" t="s">
        <v>96</v>
      </c>
      <c r="B153" s="10" t="s">
        <v>15</v>
      </c>
      <c r="C153" s="10" t="s">
        <v>97</v>
      </c>
      <c r="D153" s="10" t="s">
        <v>39</v>
      </c>
      <c r="E153" s="11" t="s">
        <v>40</v>
      </c>
      <c r="F153" s="11">
        <v>0</v>
      </c>
      <c r="G153" s="11">
        <v>1004732.8</v>
      </c>
      <c r="H153" s="11">
        <v>56206.14</v>
      </c>
      <c r="I153" s="11">
        <v>0</v>
      </c>
      <c r="J153" s="11">
        <v>3716969.76</v>
      </c>
      <c r="K153" s="12">
        <v>3125331.96</v>
      </c>
      <c r="L153" s="13">
        <f t="shared" si="2"/>
        <v>7903240.6599999992</v>
      </c>
    </row>
    <row r="154" spans="1:12" s="8" customFormat="1" x14ac:dyDescent="0.25">
      <c r="A154" s="7" t="s">
        <v>96</v>
      </c>
      <c r="B154" s="10" t="s">
        <v>15</v>
      </c>
      <c r="C154" s="10" t="s">
        <v>97</v>
      </c>
      <c r="D154" s="10" t="s">
        <v>45</v>
      </c>
      <c r="E154" s="11" t="s">
        <v>46</v>
      </c>
      <c r="F154" s="11">
        <v>0</v>
      </c>
      <c r="G154" s="11">
        <v>146690511.52000001</v>
      </c>
      <c r="H154" s="11">
        <v>8206069.5</v>
      </c>
      <c r="I154" s="11">
        <v>0</v>
      </c>
      <c r="J154" s="11">
        <v>542675815</v>
      </c>
      <c r="K154" s="12">
        <v>456296978.35000002</v>
      </c>
      <c r="L154" s="13">
        <f t="shared" si="2"/>
        <v>1153869374.3699999</v>
      </c>
    </row>
    <row r="155" spans="1:12" s="8" customFormat="1" x14ac:dyDescent="0.25">
      <c r="A155" s="7" t="s">
        <v>98</v>
      </c>
      <c r="B155" s="10" t="s">
        <v>15</v>
      </c>
      <c r="C155" s="10" t="s">
        <v>99</v>
      </c>
      <c r="D155" s="10" t="s">
        <v>23</v>
      </c>
      <c r="E155" s="11" t="s">
        <v>24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2">
        <v>-78218.66</v>
      </c>
      <c r="L155" s="13">
        <f t="shared" si="2"/>
        <v>-78218.66</v>
      </c>
    </row>
    <row r="156" spans="1:12" s="8" customFormat="1" x14ac:dyDescent="0.25">
      <c r="A156" s="7" t="s">
        <v>98</v>
      </c>
      <c r="B156" s="10" t="s">
        <v>15</v>
      </c>
      <c r="C156" s="10" t="s">
        <v>99</v>
      </c>
      <c r="D156" s="10" t="s">
        <v>33</v>
      </c>
      <c r="E156" s="11" t="s">
        <v>34</v>
      </c>
      <c r="F156" s="11">
        <v>0</v>
      </c>
      <c r="G156" s="11">
        <v>110463.7</v>
      </c>
      <c r="H156" s="11">
        <v>9940.9</v>
      </c>
      <c r="I156" s="11">
        <v>0</v>
      </c>
      <c r="J156" s="11">
        <v>264186.36</v>
      </c>
      <c r="K156" s="12">
        <v>277257.64</v>
      </c>
      <c r="L156" s="13">
        <f t="shared" si="2"/>
        <v>661848.6</v>
      </c>
    </row>
    <row r="157" spans="1:12" s="8" customFormat="1" x14ac:dyDescent="0.25">
      <c r="A157" s="7" t="s">
        <v>98</v>
      </c>
      <c r="B157" s="10" t="s">
        <v>15</v>
      </c>
      <c r="C157" s="10" t="s">
        <v>99</v>
      </c>
      <c r="D157" s="10" t="s">
        <v>35</v>
      </c>
      <c r="E157" s="11" t="s">
        <v>36</v>
      </c>
      <c r="F157" s="11">
        <v>0</v>
      </c>
      <c r="G157" s="11">
        <v>68025225</v>
      </c>
      <c r="H157" s="11">
        <v>6121759.04</v>
      </c>
      <c r="I157" s="11">
        <v>0</v>
      </c>
      <c r="J157" s="11">
        <v>162689989.36000001</v>
      </c>
      <c r="K157" s="12">
        <v>170739481.59</v>
      </c>
      <c r="L157" s="13">
        <f t="shared" si="2"/>
        <v>407576454.99000001</v>
      </c>
    </row>
    <row r="158" spans="1:12" s="8" customFormat="1" x14ac:dyDescent="0.25">
      <c r="A158" s="7" t="s">
        <v>98</v>
      </c>
      <c r="B158" s="10" t="s">
        <v>15</v>
      </c>
      <c r="C158" s="10" t="s">
        <v>99</v>
      </c>
      <c r="D158" s="10" t="s">
        <v>39</v>
      </c>
      <c r="E158" s="11" t="s">
        <v>40</v>
      </c>
      <c r="F158" s="11">
        <v>0</v>
      </c>
      <c r="G158" s="11">
        <v>1136862.3</v>
      </c>
      <c r="H158" s="11">
        <v>102309.06</v>
      </c>
      <c r="I158" s="11">
        <v>0</v>
      </c>
      <c r="J158" s="11">
        <v>2718934.28</v>
      </c>
      <c r="K158" s="12">
        <v>2853460.32</v>
      </c>
      <c r="L158" s="13">
        <f t="shared" si="2"/>
        <v>6811565.959999999</v>
      </c>
    </row>
    <row r="159" spans="1:12" s="8" customFormat="1" x14ac:dyDescent="0.25">
      <c r="A159" s="7" t="s">
        <v>100</v>
      </c>
      <c r="B159" s="10" t="s">
        <v>15</v>
      </c>
      <c r="C159" s="10" t="s">
        <v>101</v>
      </c>
      <c r="D159" s="10" t="s">
        <v>19</v>
      </c>
      <c r="E159" s="11" t="s">
        <v>20</v>
      </c>
      <c r="F159" s="11">
        <v>0</v>
      </c>
      <c r="G159" s="11">
        <v>1204663.3</v>
      </c>
      <c r="H159" s="11">
        <v>537135.46</v>
      </c>
      <c r="I159" s="11">
        <v>0</v>
      </c>
      <c r="J159" s="11">
        <v>2970192.18</v>
      </c>
      <c r="K159" s="12">
        <v>3614775.92</v>
      </c>
      <c r="L159" s="13">
        <f t="shared" si="2"/>
        <v>8326766.8600000003</v>
      </c>
    </row>
    <row r="160" spans="1:12" s="8" customFormat="1" x14ac:dyDescent="0.25">
      <c r="A160" s="7" t="s">
        <v>100</v>
      </c>
      <c r="B160" s="10" t="s">
        <v>15</v>
      </c>
      <c r="C160" s="10" t="s">
        <v>101</v>
      </c>
      <c r="D160" s="10" t="s">
        <v>21</v>
      </c>
      <c r="E160" s="11" t="s">
        <v>22</v>
      </c>
      <c r="F160" s="11">
        <v>0</v>
      </c>
      <c r="G160" s="11">
        <v>5161.8900000000003</v>
      </c>
      <c r="H160" s="11">
        <v>2301.59</v>
      </c>
      <c r="I160" s="11">
        <v>0</v>
      </c>
      <c r="J160" s="11">
        <v>12727.06</v>
      </c>
      <c r="K160" s="12">
        <v>15489.06</v>
      </c>
      <c r="L160" s="13">
        <f t="shared" si="2"/>
        <v>35679.599999999999</v>
      </c>
    </row>
    <row r="161" spans="1:12" s="8" customFormat="1" x14ac:dyDescent="0.25">
      <c r="A161" s="7" t="s">
        <v>100</v>
      </c>
      <c r="B161" s="10" t="s">
        <v>15</v>
      </c>
      <c r="C161" s="10" t="s">
        <v>101</v>
      </c>
      <c r="D161" s="10" t="s">
        <v>23</v>
      </c>
      <c r="E161" s="11" t="s">
        <v>24</v>
      </c>
      <c r="F161" s="11">
        <v>0</v>
      </c>
      <c r="G161" s="11">
        <v>3619796.76</v>
      </c>
      <c r="H161" s="11">
        <v>1613995.56</v>
      </c>
      <c r="I161" s="11">
        <v>0</v>
      </c>
      <c r="J161" s="11">
        <v>8924893.8100000005</v>
      </c>
      <c r="K161" s="12">
        <v>10861752.15</v>
      </c>
      <c r="L161" s="13">
        <f t="shared" si="2"/>
        <v>25020438.280000001</v>
      </c>
    </row>
    <row r="162" spans="1:12" s="8" customFormat="1" x14ac:dyDescent="0.25">
      <c r="A162" s="7" t="s">
        <v>100</v>
      </c>
      <c r="B162" s="10" t="s">
        <v>15</v>
      </c>
      <c r="C162" s="10" t="s">
        <v>101</v>
      </c>
      <c r="D162" s="10" t="s">
        <v>25</v>
      </c>
      <c r="E162" s="11" t="s">
        <v>26</v>
      </c>
      <c r="F162" s="11">
        <v>0</v>
      </c>
      <c r="G162" s="11">
        <v>1137806.79</v>
      </c>
      <c r="H162" s="11">
        <v>507325.47</v>
      </c>
      <c r="I162" s="11">
        <v>0</v>
      </c>
      <c r="J162" s="11">
        <v>2805352.19</v>
      </c>
      <c r="K162" s="12">
        <v>3414162.76</v>
      </c>
      <c r="L162" s="13">
        <f t="shared" si="2"/>
        <v>7864647.21</v>
      </c>
    </row>
    <row r="163" spans="1:12" s="8" customFormat="1" x14ac:dyDescent="0.25">
      <c r="A163" s="7" t="s">
        <v>100</v>
      </c>
      <c r="B163" s="10" t="s">
        <v>15</v>
      </c>
      <c r="C163" s="10" t="s">
        <v>101</v>
      </c>
      <c r="D163" s="10" t="s">
        <v>31</v>
      </c>
      <c r="E163" s="11" t="s">
        <v>32</v>
      </c>
      <c r="F163" s="11">
        <v>0</v>
      </c>
      <c r="G163" s="11">
        <v>28326.5</v>
      </c>
      <c r="H163" s="11">
        <v>12630.22</v>
      </c>
      <c r="I163" s="11">
        <v>0</v>
      </c>
      <c r="J163" s="11">
        <v>69841.210000000006</v>
      </c>
      <c r="K163" s="12">
        <v>84997.97</v>
      </c>
      <c r="L163" s="13">
        <f t="shared" si="2"/>
        <v>195795.90000000002</v>
      </c>
    </row>
    <row r="164" spans="1:12" s="8" customFormat="1" x14ac:dyDescent="0.25">
      <c r="A164" s="7" t="s">
        <v>100</v>
      </c>
      <c r="B164" s="10" t="s">
        <v>15</v>
      </c>
      <c r="C164" s="10" t="s">
        <v>101</v>
      </c>
      <c r="D164" s="10" t="s">
        <v>33</v>
      </c>
      <c r="E164" s="11" t="s">
        <v>34</v>
      </c>
      <c r="F164" s="11">
        <v>0</v>
      </c>
      <c r="G164" s="11">
        <v>1795293.41</v>
      </c>
      <c r="H164" s="11">
        <v>800485.71</v>
      </c>
      <c r="I164" s="11">
        <v>0</v>
      </c>
      <c r="J164" s="11">
        <v>4426437.1900000004</v>
      </c>
      <c r="K164" s="12">
        <v>5387051.6200000001</v>
      </c>
      <c r="L164" s="13">
        <f t="shared" si="2"/>
        <v>12409267.93</v>
      </c>
    </row>
    <row r="165" spans="1:12" s="8" customFormat="1" x14ac:dyDescent="0.25">
      <c r="A165" s="7" t="s">
        <v>100</v>
      </c>
      <c r="B165" s="10" t="s">
        <v>15</v>
      </c>
      <c r="C165" s="10" t="s">
        <v>101</v>
      </c>
      <c r="D165" s="10" t="s">
        <v>35</v>
      </c>
      <c r="E165" s="11" t="s">
        <v>36</v>
      </c>
      <c r="F165" s="11">
        <v>0</v>
      </c>
      <c r="G165" s="11">
        <v>146365773.19</v>
      </c>
      <c r="H165" s="11">
        <v>65261594.530000001</v>
      </c>
      <c r="I165" s="11">
        <v>0</v>
      </c>
      <c r="J165" s="11">
        <v>360876334.25999999</v>
      </c>
      <c r="K165" s="12">
        <v>439192821.83999997</v>
      </c>
      <c r="L165" s="13">
        <f t="shared" si="2"/>
        <v>1011696523.8199999</v>
      </c>
    </row>
    <row r="166" spans="1:12" s="8" customFormat="1" x14ac:dyDescent="0.25">
      <c r="A166" s="7" t="s">
        <v>100</v>
      </c>
      <c r="B166" s="10" t="s">
        <v>15</v>
      </c>
      <c r="C166" s="10" t="s">
        <v>101</v>
      </c>
      <c r="D166" s="10" t="s">
        <v>39</v>
      </c>
      <c r="E166" s="11" t="s">
        <v>40</v>
      </c>
      <c r="F166" s="11">
        <v>0</v>
      </c>
      <c r="G166" s="11">
        <v>3132430.16</v>
      </c>
      <c r="H166" s="11">
        <v>1396688.46</v>
      </c>
      <c r="I166" s="11">
        <v>0</v>
      </c>
      <c r="J166" s="11">
        <v>7723253.0999999996</v>
      </c>
      <c r="K166" s="12">
        <v>9399334.3399999999</v>
      </c>
      <c r="L166" s="13">
        <f t="shared" si="2"/>
        <v>21651706.059999999</v>
      </c>
    </row>
    <row r="167" spans="1:12" s="8" customFormat="1" x14ac:dyDescent="0.25">
      <c r="A167" s="7" t="s">
        <v>102</v>
      </c>
      <c r="B167" s="10" t="s">
        <v>15</v>
      </c>
      <c r="C167" s="10" t="s">
        <v>103</v>
      </c>
      <c r="D167" s="10" t="s">
        <v>23</v>
      </c>
      <c r="E167" s="11" t="s">
        <v>24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2">
        <v>-382658.66</v>
      </c>
      <c r="L167" s="13">
        <f t="shared" si="2"/>
        <v>-382658.66</v>
      </c>
    </row>
    <row r="168" spans="1:12" s="8" customFormat="1" x14ac:dyDescent="0.25">
      <c r="A168" s="7" t="s">
        <v>102</v>
      </c>
      <c r="B168" s="10" t="s">
        <v>15</v>
      </c>
      <c r="C168" s="10" t="s">
        <v>103</v>
      </c>
      <c r="D168" s="10" t="s">
        <v>33</v>
      </c>
      <c r="E168" s="11" t="s">
        <v>34</v>
      </c>
      <c r="F168" s="11">
        <v>0</v>
      </c>
      <c r="G168" s="11">
        <v>16581.189999999999</v>
      </c>
      <c r="H168" s="11">
        <v>1776.01</v>
      </c>
      <c r="I168" s="11">
        <v>0</v>
      </c>
      <c r="J168" s="11">
        <v>108198.93</v>
      </c>
      <c r="K168" s="12">
        <v>117435.25</v>
      </c>
      <c r="L168" s="13">
        <f t="shared" si="2"/>
        <v>243991.38</v>
      </c>
    </row>
    <row r="169" spans="1:12" s="8" customFormat="1" x14ac:dyDescent="0.25">
      <c r="A169" s="7" t="s">
        <v>102</v>
      </c>
      <c r="B169" s="10" t="s">
        <v>15</v>
      </c>
      <c r="C169" s="10" t="s">
        <v>103</v>
      </c>
      <c r="D169" s="10" t="s">
        <v>35</v>
      </c>
      <c r="E169" s="11" t="s">
        <v>36</v>
      </c>
      <c r="F169" s="11">
        <v>0</v>
      </c>
      <c r="G169" s="11">
        <v>23306063.940000001</v>
      </c>
      <c r="H169" s="11">
        <v>2496303.04</v>
      </c>
      <c r="I169" s="11">
        <v>0</v>
      </c>
      <c r="J169" s="11">
        <v>152081364.31</v>
      </c>
      <c r="K169" s="12">
        <v>165063664.59</v>
      </c>
      <c r="L169" s="13">
        <f t="shared" si="2"/>
        <v>342947395.88</v>
      </c>
    </row>
    <row r="170" spans="1:12" s="8" customFormat="1" x14ac:dyDescent="0.25">
      <c r="A170" s="7" t="s">
        <v>102</v>
      </c>
      <c r="B170" s="10" t="s">
        <v>15</v>
      </c>
      <c r="C170" s="10" t="s">
        <v>103</v>
      </c>
      <c r="D170" s="10" t="s">
        <v>39</v>
      </c>
      <c r="E170" s="11" t="s">
        <v>40</v>
      </c>
      <c r="F170" s="11">
        <v>0</v>
      </c>
      <c r="G170" s="11">
        <v>265269.87</v>
      </c>
      <c r="H170" s="11">
        <v>28412.95</v>
      </c>
      <c r="I170" s="11">
        <v>0</v>
      </c>
      <c r="J170" s="11">
        <v>1730991.76</v>
      </c>
      <c r="K170" s="12">
        <v>1878756.44</v>
      </c>
      <c r="L170" s="13">
        <f t="shared" si="2"/>
        <v>3903431.02</v>
      </c>
    </row>
    <row r="171" spans="1:12" s="8" customFormat="1" x14ac:dyDescent="0.25">
      <c r="A171" s="7" t="s">
        <v>104</v>
      </c>
      <c r="B171" s="10" t="s">
        <v>15</v>
      </c>
      <c r="C171" s="10" t="s">
        <v>105</v>
      </c>
      <c r="D171" s="10" t="s">
        <v>23</v>
      </c>
      <c r="E171" s="11" t="s">
        <v>24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2">
        <v>-1325319.1000000001</v>
      </c>
      <c r="L171" s="13">
        <f t="shared" si="2"/>
        <v>-1325319.1000000001</v>
      </c>
    </row>
    <row r="172" spans="1:12" s="8" customFormat="1" x14ac:dyDescent="0.25">
      <c r="A172" s="7" t="s">
        <v>104</v>
      </c>
      <c r="B172" s="10" t="s">
        <v>15</v>
      </c>
      <c r="C172" s="10" t="s">
        <v>105</v>
      </c>
      <c r="D172" s="10" t="s">
        <v>33</v>
      </c>
      <c r="E172" s="11" t="s">
        <v>34</v>
      </c>
      <c r="F172" s="11">
        <v>0</v>
      </c>
      <c r="G172" s="11">
        <v>189980.71</v>
      </c>
      <c r="H172" s="11">
        <v>42411.53</v>
      </c>
      <c r="I172" s="11">
        <v>0</v>
      </c>
      <c r="J172" s="11">
        <v>2066770.5</v>
      </c>
      <c r="K172" s="12">
        <v>2969812.02</v>
      </c>
      <c r="L172" s="13">
        <f t="shared" si="2"/>
        <v>5268974.76</v>
      </c>
    </row>
    <row r="173" spans="1:12" s="8" customFormat="1" x14ac:dyDescent="0.25">
      <c r="A173" s="7" t="s">
        <v>104</v>
      </c>
      <c r="B173" s="10" t="s">
        <v>15</v>
      </c>
      <c r="C173" s="10" t="s">
        <v>105</v>
      </c>
      <c r="D173" s="10" t="s">
        <v>35</v>
      </c>
      <c r="E173" s="11" t="s">
        <v>36</v>
      </c>
      <c r="F173" s="11">
        <v>0</v>
      </c>
      <c r="G173" s="11">
        <v>25967316.309999999</v>
      </c>
      <c r="H173" s="11">
        <v>5796975.96</v>
      </c>
      <c r="I173" s="11">
        <v>0</v>
      </c>
      <c r="J173" s="11">
        <v>282494385.54000002</v>
      </c>
      <c r="K173" s="12">
        <v>405925680.85000002</v>
      </c>
      <c r="L173" s="13">
        <f t="shared" si="2"/>
        <v>720184358.66000009</v>
      </c>
    </row>
    <row r="174" spans="1:12" s="8" customFormat="1" x14ac:dyDescent="0.25">
      <c r="A174" s="7" t="s">
        <v>104</v>
      </c>
      <c r="B174" s="10" t="s">
        <v>15</v>
      </c>
      <c r="C174" s="10" t="s">
        <v>105</v>
      </c>
      <c r="D174" s="10" t="s">
        <v>39</v>
      </c>
      <c r="E174" s="11" t="s">
        <v>40</v>
      </c>
      <c r="F174" s="11">
        <v>0</v>
      </c>
      <c r="G174" s="11">
        <v>708804.98</v>
      </c>
      <c r="H174" s="11">
        <v>158234.51</v>
      </c>
      <c r="I174" s="11">
        <v>0</v>
      </c>
      <c r="J174" s="11">
        <v>7710978.96</v>
      </c>
      <c r="K174" s="12">
        <v>11080164.93</v>
      </c>
      <c r="L174" s="13">
        <f t="shared" si="2"/>
        <v>19658183.379999999</v>
      </c>
    </row>
    <row r="175" spans="1:12" s="8" customFormat="1" x14ac:dyDescent="0.25">
      <c r="A175" s="7" t="s">
        <v>106</v>
      </c>
      <c r="B175" s="10" t="s">
        <v>15</v>
      </c>
      <c r="C175" s="10" t="s">
        <v>107</v>
      </c>
      <c r="D175" s="10" t="s">
        <v>23</v>
      </c>
      <c r="E175" s="11" t="s">
        <v>24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2">
        <v>-141904.44</v>
      </c>
      <c r="L175" s="13">
        <f t="shared" si="2"/>
        <v>-141904.44</v>
      </c>
    </row>
    <row r="176" spans="1:12" s="8" customFormat="1" x14ac:dyDescent="0.25">
      <c r="A176" s="7" t="s">
        <v>106</v>
      </c>
      <c r="B176" s="10" t="s">
        <v>15</v>
      </c>
      <c r="C176" s="10" t="s">
        <v>107</v>
      </c>
      <c r="D176" s="10" t="s">
        <v>33</v>
      </c>
      <c r="E176" s="11" t="s">
        <v>34</v>
      </c>
      <c r="F176" s="11">
        <v>0</v>
      </c>
      <c r="G176" s="11">
        <v>63804.91</v>
      </c>
      <c r="H176" s="11">
        <v>12885.82</v>
      </c>
      <c r="I176" s="11">
        <v>0</v>
      </c>
      <c r="J176" s="11">
        <v>488639.28</v>
      </c>
      <c r="K176" s="12">
        <v>801670.39</v>
      </c>
      <c r="L176" s="13">
        <f t="shared" si="2"/>
        <v>1367000.4</v>
      </c>
    </row>
    <row r="177" spans="1:12" s="8" customFormat="1" x14ac:dyDescent="0.25">
      <c r="A177" s="7" t="s">
        <v>106</v>
      </c>
      <c r="B177" s="10" t="s">
        <v>15</v>
      </c>
      <c r="C177" s="10" t="s">
        <v>107</v>
      </c>
      <c r="D177" s="10" t="s">
        <v>35</v>
      </c>
      <c r="E177" s="11" t="s">
        <v>36</v>
      </c>
      <c r="F177" s="11">
        <v>0</v>
      </c>
      <c r="G177" s="11">
        <v>9205973.2899999991</v>
      </c>
      <c r="H177" s="11">
        <v>1859206.26</v>
      </c>
      <c r="I177" s="11">
        <v>0</v>
      </c>
      <c r="J177" s="11">
        <v>70502406.189999998</v>
      </c>
      <c r="K177" s="12">
        <v>115667516.53</v>
      </c>
      <c r="L177" s="13">
        <f t="shared" si="2"/>
        <v>197235102.26999998</v>
      </c>
    </row>
    <row r="178" spans="1:12" s="8" customFormat="1" x14ac:dyDescent="0.25">
      <c r="A178" s="7" t="s">
        <v>106</v>
      </c>
      <c r="B178" s="10" t="s">
        <v>15</v>
      </c>
      <c r="C178" s="10" t="s">
        <v>107</v>
      </c>
      <c r="D178" s="10" t="s">
        <v>39</v>
      </c>
      <c r="E178" s="11" t="s">
        <v>40</v>
      </c>
      <c r="F178" s="11">
        <v>0</v>
      </c>
      <c r="G178" s="11">
        <v>291007.8</v>
      </c>
      <c r="H178" s="11">
        <v>58770.92</v>
      </c>
      <c r="I178" s="11">
        <v>0</v>
      </c>
      <c r="J178" s="11">
        <v>2228634.5299999998</v>
      </c>
      <c r="K178" s="12">
        <v>3656337.93</v>
      </c>
      <c r="L178" s="13">
        <f t="shared" si="2"/>
        <v>6234751.1799999997</v>
      </c>
    </row>
    <row r="179" spans="1:12" s="8" customFormat="1" x14ac:dyDescent="0.25">
      <c r="A179" s="7" t="s">
        <v>108</v>
      </c>
      <c r="B179" s="10" t="s">
        <v>15</v>
      </c>
      <c r="C179" s="10" t="s">
        <v>109</v>
      </c>
      <c r="D179" s="10" t="s">
        <v>23</v>
      </c>
      <c r="E179" s="11" t="s">
        <v>24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2">
        <v>-211698.96</v>
      </c>
      <c r="L179" s="13">
        <f t="shared" si="2"/>
        <v>-211698.96</v>
      </c>
    </row>
    <row r="180" spans="1:12" s="8" customFormat="1" x14ac:dyDescent="0.25">
      <c r="A180" s="7" t="s">
        <v>108</v>
      </c>
      <c r="B180" s="10" t="s">
        <v>15</v>
      </c>
      <c r="C180" s="10" t="s">
        <v>109</v>
      </c>
      <c r="D180" s="10" t="s">
        <v>33</v>
      </c>
      <c r="E180" s="11" t="s">
        <v>34</v>
      </c>
      <c r="F180" s="11">
        <v>0</v>
      </c>
      <c r="G180" s="11">
        <v>104750.09</v>
      </c>
      <c r="H180" s="11">
        <v>26135.17</v>
      </c>
      <c r="I180" s="11">
        <v>0</v>
      </c>
      <c r="J180" s="11">
        <v>1249963.92</v>
      </c>
      <c r="K180" s="12">
        <v>1982042.78</v>
      </c>
      <c r="L180" s="13">
        <f t="shared" si="2"/>
        <v>3362891.96</v>
      </c>
    </row>
    <row r="181" spans="1:12" s="8" customFormat="1" x14ac:dyDescent="0.25">
      <c r="A181" s="7" t="s">
        <v>108</v>
      </c>
      <c r="B181" s="10" t="s">
        <v>15</v>
      </c>
      <c r="C181" s="10" t="s">
        <v>109</v>
      </c>
      <c r="D181" s="10" t="s">
        <v>35</v>
      </c>
      <c r="E181" s="11" t="s">
        <v>36</v>
      </c>
      <c r="F181" s="11">
        <v>0</v>
      </c>
      <c r="G181" s="11">
        <v>7423042.96</v>
      </c>
      <c r="H181" s="11">
        <v>1852051.12</v>
      </c>
      <c r="I181" s="11">
        <v>0</v>
      </c>
      <c r="J181" s="11">
        <v>88577833.060000002</v>
      </c>
      <c r="K181" s="12">
        <v>140456097.22</v>
      </c>
      <c r="L181" s="13">
        <f t="shared" si="2"/>
        <v>238309024.36000001</v>
      </c>
    </row>
    <row r="182" spans="1:12" s="8" customFormat="1" x14ac:dyDescent="0.25">
      <c r="A182" s="7" t="s">
        <v>108</v>
      </c>
      <c r="B182" s="10" t="s">
        <v>15</v>
      </c>
      <c r="C182" s="10" t="s">
        <v>109</v>
      </c>
      <c r="D182" s="10" t="s">
        <v>39</v>
      </c>
      <c r="E182" s="11" t="s">
        <v>40</v>
      </c>
      <c r="F182" s="11">
        <v>0</v>
      </c>
      <c r="G182" s="11">
        <v>150138.95000000001</v>
      </c>
      <c r="H182" s="11">
        <v>37459.71</v>
      </c>
      <c r="I182" s="11">
        <v>0</v>
      </c>
      <c r="J182" s="11">
        <v>1791581.02</v>
      </c>
      <c r="K182" s="12">
        <v>2840874.18</v>
      </c>
      <c r="L182" s="13">
        <f t="shared" si="2"/>
        <v>4820053.8600000003</v>
      </c>
    </row>
    <row r="183" spans="1:12" s="8" customFormat="1" x14ac:dyDescent="0.25">
      <c r="A183" s="7" t="s">
        <v>110</v>
      </c>
      <c r="B183" s="10" t="s">
        <v>15</v>
      </c>
      <c r="C183" s="10" t="s">
        <v>111</v>
      </c>
      <c r="D183" s="10" t="s">
        <v>17</v>
      </c>
      <c r="E183" s="11" t="s">
        <v>18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2">
        <v>-65654.14</v>
      </c>
      <c r="L183" s="13">
        <f t="shared" si="2"/>
        <v>-65654.14</v>
      </c>
    </row>
    <row r="184" spans="1:12" s="8" customFormat="1" x14ac:dyDescent="0.25">
      <c r="A184" s="7" t="s">
        <v>110</v>
      </c>
      <c r="B184" s="10" t="s">
        <v>15</v>
      </c>
      <c r="C184" s="10" t="s">
        <v>111</v>
      </c>
      <c r="D184" s="10" t="s">
        <v>23</v>
      </c>
      <c r="E184" s="11" t="s">
        <v>24</v>
      </c>
      <c r="F184" s="11">
        <v>0</v>
      </c>
      <c r="G184" s="11">
        <v>341737.23</v>
      </c>
      <c r="H184" s="11">
        <v>57532.55</v>
      </c>
      <c r="I184" s="11">
        <v>0</v>
      </c>
      <c r="J184" s="11">
        <v>1779953.97</v>
      </c>
      <c r="K184" s="12">
        <v>2252522.2400000002</v>
      </c>
      <c r="L184" s="13">
        <f t="shared" si="2"/>
        <v>4431745.99</v>
      </c>
    </row>
    <row r="185" spans="1:12" s="8" customFormat="1" x14ac:dyDescent="0.25">
      <c r="A185" s="7" t="s">
        <v>110</v>
      </c>
      <c r="B185" s="10" t="s">
        <v>15</v>
      </c>
      <c r="C185" s="10" t="s">
        <v>111</v>
      </c>
      <c r="D185" s="10" t="s">
        <v>25</v>
      </c>
      <c r="E185" s="11" t="s">
        <v>26</v>
      </c>
      <c r="F185" s="11">
        <v>0</v>
      </c>
      <c r="G185" s="11">
        <v>4726455.0999999996</v>
      </c>
      <c r="H185" s="11">
        <v>795713.79</v>
      </c>
      <c r="I185" s="11">
        <v>0</v>
      </c>
      <c r="J185" s="11">
        <v>24617957.48</v>
      </c>
      <c r="K185" s="12">
        <v>31153893.800000001</v>
      </c>
      <c r="L185" s="13">
        <f t="shared" si="2"/>
        <v>61294020.170000002</v>
      </c>
    </row>
    <row r="186" spans="1:12" s="8" customFormat="1" x14ac:dyDescent="0.25">
      <c r="A186" s="7" t="s">
        <v>110</v>
      </c>
      <c r="B186" s="10" t="s">
        <v>15</v>
      </c>
      <c r="C186" s="10" t="s">
        <v>111</v>
      </c>
      <c r="D186" s="10" t="s">
        <v>33</v>
      </c>
      <c r="E186" s="11" t="s">
        <v>34</v>
      </c>
      <c r="F186" s="11">
        <v>0</v>
      </c>
      <c r="G186" s="11">
        <v>1883714.1</v>
      </c>
      <c r="H186" s="11">
        <v>317129.28000000003</v>
      </c>
      <c r="I186" s="11">
        <v>0</v>
      </c>
      <c r="J186" s="11">
        <v>9811411.0600000005</v>
      </c>
      <c r="K186" s="12">
        <v>12416288.33</v>
      </c>
      <c r="L186" s="13">
        <f t="shared" si="2"/>
        <v>24428542.770000003</v>
      </c>
    </row>
    <row r="187" spans="1:12" s="8" customFormat="1" x14ac:dyDescent="0.25">
      <c r="A187" s="7" t="s">
        <v>110</v>
      </c>
      <c r="B187" s="10" t="s">
        <v>15</v>
      </c>
      <c r="C187" s="10" t="s">
        <v>111</v>
      </c>
      <c r="D187" s="10" t="s">
        <v>35</v>
      </c>
      <c r="E187" s="11" t="s">
        <v>36</v>
      </c>
      <c r="F187" s="11">
        <v>0</v>
      </c>
      <c r="G187" s="11">
        <v>97734839.840000004</v>
      </c>
      <c r="H187" s="11">
        <v>16453972.050000001</v>
      </c>
      <c r="I187" s="11">
        <v>0</v>
      </c>
      <c r="J187" s="11">
        <v>509056382.22000003</v>
      </c>
      <c r="K187" s="12">
        <v>644208134.75999999</v>
      </c>
      <c r="L187" s="13">
        <f t="shared" si="2"/>
        <v>1267453328.8699999</v>
      </c>
    </row>
    <row r="188" spans="1:12" s="8" customFormat="1" x14ac:dyDescent="0.25">
      <c r="A188" s="7" t="s">
        <v>110</v>
      </c>
      <c r="B188" s="10" t="s">
        <v>15</v>
      </c>
      <c r="C188" s="10" t="s">
        <v>111</v>
      </c>
      <c r="D188" s="10" t="s">
        <v>39</v>
      </c>
      <c r="E188" s="11" t="s">
        <v>40</v>
      </c>
      <c r="F188" s="11">
        <v>0</v>
      </c>
      <c r="G188" s="11">
        <v>2512776.48</v>
      </c>
      <c r="H188" s="11">
        <v>423033.94</v>
      </c>
      <c r="I188" s="11">
        <v>0</v>
      </c>
      <c r="J188" s="11">
        <v>13087911.220000001</v>
      </c>
      <c r="K188" s="12">
        <v>16562681.789999999</v>
      </c>
      <c r="L188" s="13">
        <f t="shared" si="2"/>
        <v>32586403.43</v>
      </c>
    </row>
    <row r="189" spans="1:12" s="8" customFormat="1" x14ac:dyDescent="0.25">
      <c r="A189" s="7" t="s">
        <v>110</v>
      </c>
      <c r="B189" s="10" t="s">
        <v>15</v>
      </c>
      <c r="C189" s="10" t="s">
        <v>111</v>
      </c>
      <c r="D189" s="10" t="s">
        <v>72</v>
      </c>
      <c r="E189" s="11" t="s">
        <v>73</v>
      </c>
      <c r="F189" s="11">
        <v>0</v>
      </c>
      <c r="G189" s="11">
        <v>5358368.25</v>
      </c>
      <c r="H189" s="11">
        <v>902098.39</v>
      </c>
      <c r="I189" s="11">
        <v>0</v>
      </c>
      <c r="J189" s="11">
        <v>27909306.050000001</v>
      </c>
      <c r="K189" s="12">
        <v>35319077.840000004</v>
      </c>
      <c r="L189" s="13">
        <f t="shared" si="2"/>
        <v>69488850.530000001</v>
      </c>
    </row>
    <row r="190" spans="1:12" s="8" customFormat="1" x14ac:dyDescent="0.25">
      <c r="A190" s="7" t="s">
        <v>112</v>
      </c>
      <c r="B190" s="10" t="s">
        <v>15</v>
      </c>
      <c r="C190" s="10" t="s">
        <v>113</v>
      </c>
      <c r="D190" s="10" t="s">
        <v>23</v>
      </c>
      <c r="E190" s="11" t="s">
        <v>24</v>
      </c>
      <c r="F190" s="11">
        <v>0</v>
      </c>
      <c r="G190" s="11">
        <v>265253.59999999998</v>
      </c>
      <c r="H190" s="11">
        <v>274249.08</v>
      </c>
      <c r="I190" s="11">
        <v>0</v>
      </c>
      <c r="J190" s="11">
        <v>2751672.64</v>
      </c>
      <c r="K190" s="12">
        <v>4150937.2</v>
      </c>
      <c r="L190" s="13">
        <f t="shared" si="2"/>
        <v>7442112.5200000005</v>
      </c>
    </row>
    <row r="191" spans="1:12" s="8" customFormat="1" x14ac:dyDescent="0.25">
      <c r="A191" s="7" t="s">
        <v>112</v>
      </c>
      <c r="B191" s="10" t="s">
        <v>15</v>
      </c>
      <c r="C191" s="10" t="s">
        <v>113</v>
      </c>
      <c r="D191" s="10" t="s">
        <v>25</v>
      </c>
      <c r="E191" s="11" t="s">
        <v>26</v>
      </c>
      <c r="F191" s="11">
        <v>0</v>
      </c>
      <c r="G191" s="11">
        <v>1460034.73</v>
      </c>
      <c r="H191" s="11">
        <v>1509548.53</v>
      </c>
      <c r="I191" s="11">
        <v>0</v>
      </c>
      <c r="J191" s="11">
        <v>15146024.84</v>
      </c>
      <c r="K191" s="12">
        <v>22847993.300000001</v>
      </c>
      <c r="L191" s="13">
        <f t="shared" si="2"/>
        <v>40963601.400000006</v>
      </c>
    </row>
    <row r="192" spans="1:12" s="8" customFormat="1" x14ac:dyDescent="0.25">
      <c r="A192" s="7" t="s">
        <v>112</v>
      </c>
      <c r="B192" s="10" t="s">
        <v>15</v>
      </c>
      <c r="C192" s="10" t="s">
        <v>113</v>
      </c>
      <c r="D192" s="10" t="s">
        <v>27</v>
      </c>
      <c r="E192" s="11" t="s">
        <v>28</v>
      </c>
      <c r="F192" s="11">
        <v>0</v>
      </c>
      <c r="G192" s="11">
        <v>335.49</v>
      </c>
      <c r="H192" s="11">
        <v>346.86</v>
      </c>
      <c r="I192" s="11">
        <v>0</v>
      </c>
      <c r="J192" s="11">
        <v>3480.25</v>
      </c>
      <c r="K192" s="12">
        <v>5250</v>
      </c>
      <c r="L192" s="13">
        <f t="shared" si="2"/>
        <v>9412.6</v>
      </c>
    </row>
    <row r="193" spans="1:12" s="8" customFormat="1" x14ac:dyDescent="0.25">
      <c r="A193" s="7" t="s">
        <v>112</v>
      </c>
      <c r="B193" s="10" t="s">
        <v>15</v>
      </c>
      <c r="C193" s="10" t="s">
        <v>113</v>
      </c>
      <c r="D193" s="10" t="s">
        <v>33</v>
      </c>
      <c r="E193" s="11" t="s">
        <v>34</v>
      </c>
      <c r="F193" s="11">
        <v>0</v>
      </c>
      <c r="G193" s="11">
        <v>540977.81000000006</v>
      </c>
      <c r="H193" s="11">
        <v>559323.86</v>
      </c>
      <c r="I193" s="11">
        <v>0</v>
      </c>
      <c r="J193" s="11">
        <v>5611964.6900000004</v>
      </c>
      <c r="K193" s="12">
        <v>8465728.3200000003</v>
      </c>
      <c r="L193" s="13">
        <f t="shared" si="2"/>
        <v>15177994.68</v>
      </c>
    </row>
    <row r="194" spans="1:12" s="8" customFormat="1" x14ac:dyDescent="0.25">
      <c r="A194" s="7" t="s">
        <v>112</v>
      </c>
      <c r="B194" s="10" t="s">
        <v>15</v>
      </c>
      <c r="C194" s="10" t="s">
        <v>113</v>
      </c>
      <c r="D194" s="10" t="s">
        <v>35</v>
      </c>
      <c r="E194" s="11" t="s">
        <v>36</v>
      </c>
      <c r="F194" s="11">
        <v>0</v>
      </c>
      <c r="G194" s="11">
        <v>24398156.219999999</v>
      </c>
      <c r="H194" s="11">
        <v>25225564.789999999</v>
      </c>
      <c r="I194" s="11">
        <v>0</v>
      </c>
      <c r="J194" s="11">
        <v>253100198.28999999</v>
      </c>
      <c r="K194" s="12">
        <v>381805238.93000001</v>
      </c>
      <c r="L194" s="13">
        <f t="shared" si="2"/>
        <v>684529158.23000002</v>
      </c>
    </row>
    <row r="195" spans="1:12" s="8" customFormat="1" x14ac:dyDescent="0.25">
      <c r="A195" s="7" t="s">
        <v>112</v>
      </c>
      <c r="B195" s="10" t="s">
        <v>15</v>
      </c>
      <c r="C195" s="10" t="s">
        <v>113</v>
      </c>
      <c r="D195" s="10" t="s">
        <v>39</v>
      </c>
      <c r="E195" s="11" t="s">
        <v>40</v>
      </c>
      <c r="F195" s="11">
        <v>0</v>
      </c>
      <c r="G195" s="11">
        <v>234230.98</v>
      </c>
      <c r="H195" s="11">
        <v>242174.4</v>
      </c>
      <c r="I195" s="11">
        <v>0</v>
      </c>
      <c r="J195" s="11">
        <v>2429851.9500000002</v>
      </c>
      <c r="K195" s="12">
        <v>3665466.13</v>
      </c>
      <c r="L195" s="13">
        <f t="shared" si="2"/>
        <v>6571723.46</v>
      </c>
    </row>
    <row r="196" spans="1:12" s="8" customFormat="1" x14ac:dyDescent="0.25">
      <c r="A196" s="7" t="s">
        <v>112</v>
      </c>
      <c r="B196" s="10" t="s">
        <v>15</v>
      </c>
      <c r="C196" s="10" t="s">
        <v>113</v>
      </c>
      <c r="D196" s="10" t="s">
        <v>47</v>
      </c>
      <c r="E196" s="11" t="s">
        <v>48</v>
      </c>
      <c r="F196" s="11">
        <v>0</v>
      </c>
      <c r="G196" s="11">
        <v>4712956.17</v>
      </c>
      <c r="H196" s="11">
        <v>4872785.4800000004</v>
      </c>
      <c r="I196" s="11">
        <v>0</v>
      </c>
      <c r="J196" s="11">
        <v>48890995.340000004</v>
      </c>
      <c r="K196" s="12">
        <v>73752759.900000006</v>
      </c>
      <c r="L196" s="13">
        <f t="shared" si="2"/>
        <v>132229496.89000002</v>
      </c>
    </row>
    <row r="197" spans="1:12" s="8" customFormat="1" x14ac:dyDescent="0.25">
      <c r="A197" s="7" t="s">
        <v>114</v>
      </c>
      <c r="B197" s="10" t="s">
        <v>15</v>
      </c>
      <c r="C197" s="10" t="s">
        <v>115</v>
      </c>
      <c r="D197" s="10" t="s">
        <v>17</v>
      </c>
      <c r="E197" s="11" t="s">
        <v>18</v>
      </c>
      <c r="F197" s="11">
        <v>0</v>
      </c>
      <c r="G197" s="11">
        <v>48.92</v>
      </c>
      <c r="H197" s="11">
        <v>8.7200000000000006</v>
      </c>
      <c r="I197" s="11">
        <v>0</v>
      </c>
      <c r="J197" s="11">
        <v>426.13</v>
      </c>
      <c r="K197" s="12">
        <v>705.55</v>
      </c>
      <c r="L197" s="13">
        <f t="shared" si="2"/>
        <v>1189.32</v>
      </c>
    </row>
    <row r="198" spans="1:12" s="8" customFormat="1" x14ac:dyDescent="0.25">
      <c r="A198" s="7" t="s">
        <v>114</v>
      </c>
      <c r="B198" s="10" t="s">
        <v>15</v>
      </c>
      <c r="C198" s="10" t="s">
        <v>115</v>
      </c>
      <c r="D198" s="10" t="s">
        <v>33</v>
      </c>
      <c r="E198" s="11" t="s">
        <v>34</v>
      </c>
      <c r="F198" s="11">
        <v>0</v>
      </c>
      <c r="G198" s="11">
        <v>65177.5</v>
      </c>
      <c r="H198" s="11">
        <v>11622.71</v>
      </c>
      <c r="I198" s="11">
        <v>0</v>
      </c>
      <c r="J198" s="11">
        <v>567744.49</v>
      </c>
      <c r="K198" s="12">
        <v>940008.58</v>
      </c>
      <c r="L198" s="13">
        <f t="shared" si="2"/>
        <v>1584553.2799999998</v>
      </c>
    </row>
    <row r="199" spans="1:12" s="8" customFormat="1" x14ac:dyDescent="0.25">
      <c r="A199" s="7" t="s">
        <v>114</v>
      </c>
      <c r="B199" s="10" t="s">
        <v>15</v>
      </c>
      <c r="C199" s="10" t="s">
        <v>115</v>
      </c>
      <c r="D199" s="10" t="s">
        <v>35</v>
      </c>
      <c r="E199" s="11" t="s">
        <v>36</v>
      </c>
      <c r="F199" s="11">
        <v>0</v>
      </c>
      <c r="G199" s="11">
        <v>4206879.8899999997</v>
      </c>
      <c r="H199" s="11">
        <v>750187.44</v>
      </c>
      <c r="I199" s="11">
        <v>0</v>
      </c>
      <c r="J199" s="11">
        <v>36645052.530000001</v>
      </c>
      <c r="K199" s="12">
        <v>60672828.670000002</v>
      </c>
      <c r="L199" s="13">
        <f t="shared" si="2"/>
        <v>102274948.53</v>
      </c>
    </row>
    <row r="200" spans="1:12" s="8" customFormat="1" x14ac:dyDescent="0.25">
      <c r="A200" s="7" t="s">
        <v>114</v>
      </c>
      <c r="B200" s="10" t="s">
        <v>15</v>
      </c>
      <c r="C200" s="10" t="s">
        <v>115</v>
      </c>
      <c r="D200" s="10" t="s">
        <v>39</v>
      </c>
      <c r="E200" s="11" t="s">
        <v>40</v>
      </c>
      <c r="F200" s="11">
        <v>0</v>
      </c>
      <c r="G200" s="11">
        <v>306476.69</v>
      </c>
      <c r="H200" s="11">
        <v>54652.13</v>
      </c>
      <c r="I200" s="11">
        <v>0</v>
      </c>
      <c r="J200" s="11">
        <v>2669639.85</v>
      </c>
      <c r="K200" s="12">
        <v>4420094.6500000004</v>
      </c>
      <c r="L200" s="13">
        <f t="shared" ref="L200:L263" si="3">SUM(F200:K200)</f>
        <v>7450863.3200000003</v>
      </c>
    </row>
    <row r="201" spans="1:12" s="8" customFormat="1" x14ac:dyDescent="0.25">
      <c r="A201" s="7" t="s">
        <v>116</v>
      </c>
      <c r="B201" s="10" t="s">
        <v>15</v>
      </c>
      <c r="C201" s="10" t="s">
        <v>117</v>
      </c>
      <c r="D201" s="10" t="s">
        <v>70</v>
      </c>
      <c r="E201" s="11" t="s">
        <v>71</v>
      </c>
      <c r="F201" s="11">
        <v>0</v>
      </c>
      <c r="G201" s="11">
        <v>20513449.379999999</v>
      </c>
      <c r="H201" s="11">
        <v>1599431.44</v>
      </c>
      <c r="I201" s="11">
        <v>0</v>
      </c>
      <c r="J201" s="11">
        <v>73818054.269999996</v>
      </c>
      <c r="K201" s="12">
        <v>78733863.439999998</v>
      </c>
      <c r="L201" s="13">
        <f t="shared" si="3"/>
        <v>174664798.53</v>
      </c>
    </row>
    <row r="202" spans="1:12" s="8" customFormat="1" x14ac:dyDescent="0.25">
      <c r="A202" s="7" t="s">
        <v>116</v>
      </c>
      <c r="B202" s="10" t="s">
        <v>15</v>
      </c>
      <c r="C202" s="10" t="s">
        <v>117</v>
      </c>
      <c r="D202" s="10" t="s">
        <v>17</v>
      </c>
      <c r="E202" s="11" t="s">
        <v>18</v>
      </c>
      <c r="F202" s="11">
        <v>0</v>
      </c>
      <c r="G202" s="11">
        <v>6982.37</v>
      </c>
      <c r="H202" s="11">
        <v>544.41</v>
      </c>
      <c r="I202" s="11">
        <v>0</v>
      </c>
      <c r="J202" s="11">
        <v>25126.17</v>
      </c>
      <c r="K202" s="12">
        <v>26799.41</v>
      </c>
      <c r="L202" s="13">
        <f t="shared" si="3"/>
        <v>59452.36</v>
      </c>
    </row>
    <row r="203" spans="1:12" s="8" customFormat="1" x14ac:dyDescent="0.25">
      <c r="A203" s="7" t="s">
        <v>116</v>
      </c>
      <c r="B203" s="10" t="s">
        <v>15</v>
      </c>
      <c r="C203" s="10" t="s">
        <v>117</v>
      </c>
      <c r="D203" s="10" t="s">
        <v>23</v>
      </c>
      <c r="E203" s="11" t="s">
        <v>24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2">
        <v>-3162759.67</v>
      </c>
      <c r="L203" s="13">
        <f t="shared" si="3"/>
        <v>-3162759.67</v>
      </c>
    </row>
    <row r="204" spans="1:12" s="8" customFormat="1" x14ac:dyDescent="0.25">
      <c r="A204" s="7" t="s">
        <v>116</v>
      </c>
      <c r="B204" s="10" t="s">
        <v>15</v>
      </c>
      <c r="C204" s="10" t="s">
        <v>117</v>
      </c>
      <c r="D204" s="10" t="s">
        <v>25</v>
      </c>
      <c r="E204" s="11" t="s">
        <v>26</v>
      </c>
      <c r="F204" s="11">
        <v>0</v>
      </c>
      <c r="G204" s="11">
        <v>6680857.75</v>
      </c>
      <c r="H204" s="11">
        <v>520905.76</v>
      </c>
      <c r="I204" s="11">
        <v>0</v>
      </c>
      <c r="J204" s="11">
        <v>24041199.079999998</v>
      </c>
      <c r="K204" s="12">
        <v>25642188.809999999</v>
      </c>
      <c r="L204" s="13">
        <f t="shared" si="3"/>
        <v>56885151.399999991</v>
      </c>
    </row>
    <row r="205" spans="1:12" s="8" customFormat="1" x14ac:dyDescent="0.25">
      <c r="A205" s="7" t="s">
        <v>116</v>
      </c>
      <c r="B205" s="10" t="s">
        <v>15</v>
      </c>
      <c r="C205" s="10" t="s">
        <v>117</v>
      </c>
      <c r="D205" s="10" t="s">
        <v>33</v>
      </c>
      <c r="E205" s="11" t="s">
        <v>34</v>
      </c>
      <c r="F205" s="11">
        <v>0</v>
      </c>
      <c r="G205" s="11">
        <v>1044180.42</v>
      </c>
      <c r="H205" s="11">
        <v>81414.63</v>
      </c>
      <c r="I205" s="11">
        <v>0</v>
      </c>
      <c r="J205" s="11">
        <v>3757503.92</v>
      </c>
      <c r="K205" s="12">
        <v>4007729.59</v>
      </c>
      <c r="L205" s="13">
        <f t="shared" si="3"/>
        <v>8890828.5599999987</v>
      </c>
    </row>
    <row r="206" spans="1:12" s="8" customFormat="1" x14ac:dyDescent="0.25">
      <c r="A206" s="7" t="s">
        <v>116</v>
      </c>
      <c r="B206" s="10" t="s">
        <v>15</v>
      </c>
      <c r="C206" s="10" t="s">
        <v>117</v>
      </c>
      <c r="D206" s="10" t="s">
        <v>35</v>
      </c>
      <c r="E206" s="11" t="s">
        <v>36</v>
      </c>
      <c r="F206" s="11">
        <v>0</v>
      </c>
      <c r="G206" s="11">
        <v>181832707.87</v>
      </c>
      <c r="H206" s="11">
        <v>14177476.710000001</v>
      </c>
      <c r="I206" s="11">
        <v>0</v>
      </c>
      <c r="J206" s="11">
        <v>654328604.23000002</v>
      </c>
      <c r="K206" s="12">
        <v>697902694.40999997</v>
      </c>
      <c r="L206" s="13">
        <f t="shared" si="3"/>
        <v>1548241483.22</v>
      </c>
    </row>
    <row r="207" spans="1:12" s="8" customFormat="1" x14ac:dyDescent="0.25">
      <c r="A207" s="7" t="s">
        <v>116</v>
      </c>
      <c r="B207" s="10" t="s">
        <v>15</v>
      </c>
      <c r="C207" s="10" t="s">
        <v>117</v>
      </c>
      <c r="D207" s="10" t="s">
        <v>39</v>
      </c>
      <c r="E207" s="11" t="s">
        <v>40</v>
      </c>
      <c r="F207" s="11">
        <v>0</v>
      </c>
      <c r="G207" s="11">
        <v>21117573.190000001</v>
      </c>
      <c r="H207" s="11">
        <v>1646534.91</v>
      </c>
      <c r="I207" s="11">
        <v>0</v>
      </c>
      <c r="J207" s="11">
        <v>75992005.760000005</v>
      </c>
      <c r="K207" s="12">
        <v>81052586.170000002</v>
      </c>
      <c r="L207" s="13">
        <f t="shared" si="3"/>
        <v>179808700.03000003</v>
      </c>
    </row>
    <row r="208" spans="1:12" s="8" customFormat="1" x14ac:dyDescent="0.25">
      <c r="A208" s="7" t="s">
        <v>116</v>
      </c>
      <c r="B208" s="10" t="s">
        <v>15</v>
      </c>
      <c r="C208" s="10" t="s">
        <v>117</v>
      </c>
      <c r="D208" s="10" t="s">
        <v>72</v>
      </c>
      <c r="E208" s="11" t="s">
        <v>73</v>
      </c>
      <c r="F208" s="11">
        <v>0</v>
      </c>
      <c r="G208" s="11">
        <v>1940333.39</v>
      </c>
      <c r="H208" s="11">
        <v>151287.59</v>
      </c>
      <c r="I208" s="11">
        <v>0</v>
      </c>
      <c r="J208" s="11">
        <v>6982328.1699999999</v>
      </c>
      <c r="K208" s="12">
        <v>7447306.4699999997</v>
      </c>
      <c r="L208" s="13">
        <f t="shared" si="3"/>
        <v>16521255.620000001</v>
      </c>
    </row>
    <row r="209" spans="1:12" s="8" customFormat="1" x14ac:dyDescent="0.25">
      <c r="A209" s="7" t="s">
        <v>116</v>
      </c>
      <c r="B209" s="10" t="s">
        <v>15</v>
      </c>
      <c r="C209" s="10" t="s">
        <v>117</v>
      </c>
      <c r="D209" s="10" t="s">
        <v>45</v>
      </c>
      <c r="E209" s="11" t="s">
        <v>46</v>
      </c>
      <c r="F209" s="11">
        <v>0</v>
      </c>
      <c r="G209" s="11">
        <v>240088281.63</v>
      </c>
      <c r="H209" s="11">
        <v>18719657.550000001</v>
      </c>
      <c r="I209" s="11">
        <v>0</v>
      </c>
      <c r="J209" s="11">
        <v>863962441.39999998</v>
      </c>
      <c r="K209" s="12">
        <v>921496801.20000005</v>
      </c>
      <c r="L209" s="13">
        <f t="shared" si="3"/>
        <v>2044267181.78</v>
      </c>
    </row>
    <row r="210" spans="1:12" s="8" customFormat="1" x14ac:dyDescent="0.25">
      <c r="A210" s="7" t="s">
        <v>118</v>
      </c>
      <c r="B210" s="10" t="s">
        <v>15</v>
      </c>
      <c r="C210" s="10" t="s">
        <v>119</v>
      </c>
      <c r="D210" s="10" t="s">
        <v>70</v>
      </c>
      <c r="E210" s="11" t="s">
        <v>71</v>
      </c>
      <c r="F210" s="11">
        <v>0</v>
      </c>
      <c r="G210" s="11">
        <v>12428879.470000001</v>
      </c>
      <c r="H210" s="11">
        <v>1641990.35</v>
      </c>
      <c r="I210" s="11">
        <v>0</v>
      </c>
      <c r="J210" s="11">
        <v>69899761.530000001</v>
      </c>
      <c r="K210" s="12">
        <v>93767480.890000001</v>
      </c>
      <c r="L210" s="13">
        <f t="shared" si="3"/>
        <v>177738112.24000001</v>
      </c>
    </row>
    <row r="211" spans="1:12" s="8" customFormat="1" x14ac:dyDescent="0.25">
      <c r="A211" s="7" t="s">
        <v>118</v>
      </c>
      <c r="B211" s="10" t="s">
        <v>15</v>
      </c>
      <c r="C211" s="10" t="s">
        <v>119</v>
      </c>
      <c r="D211" s="10" t="s">
        <v>17</v>
      </c>
      <c r="E211" s="11" t="s">
        <v>18</v>
      </c>
      <c r="F211" s="11">
        <v>0</v>
      </c>
      <c r="G211" s="11">
        <v>236.06</v>
      </c>
      <c r="H211" s="11">
        <v>31.19</v>
      </c>
      <c r="I211" s="11">
        <v>0</v>
      </c>
      <c r="J211" s="11">
        <v>1327.61</v>
      </c>
      <c r="K211" s="12">
        <v>1780.94</v>
      </c>
      <c r="L211" s="13">
        <f t="shared" si="3"/>
        <v>3375.8</v>
      </c>
    </row>
    <row r="212" spans="1:12" s="8" customFormat="1" x14ac:dyDescent="0.25">
      <c r="A212" s="7" t="s">
        <v>118</v>
      </c>
      <c r="B212" s="10" t="s">
        <v>15</v>
      </c>
      <c r="C212" s="10" t="s">
        <v>119</v>
      </c>
      <c r="D212" s="10" t="s">
        <v>23</v>
      </c>
      <c r="E212" s="11" t="s">
        <v>24</v>
      </c>
      <c r="F212" s="11">
        <v>0</v>
      </c>
      <c r="G212" s="11">
        <v>437598.19</v>
      </c>
      <c r="H212" s="11">
        <v>57811.49</v>
      </c>
      <c r="I212" s="11">
        <v>0</v>
      </c>
      <c r="J212" s="11">
        <v>2461043.23</v>
      </c>
      <c r="K212" s="12">
        <v>3301382.13</v>
      </c>
      <c r="L212" s="13">
        <f t="shared" si="3"/>
        <v>6257835.04</v>
      </c>
    </row>
    <row r="213" spans="1:12" s="8" customFormat="1" x14ac:dyDescent="0.25">
      <c r="A213" s="7" t="s">
        <v>118</v>
      </c>
      <c r="B213" s="10" t="s">
        <v>15</v>
      </c>
      <c r="C213" s="10" t="s">
        <v>119</v>
      </c>
      <c r="D213" s="10" t="s">
        <v>25</v>
      </c>
      <c r="E213" s="11" t="s">
        <v>26</v>
      </c>
      <c r="F213" s="11">
        <v>0</v>
      </c>
      <c r="G213" s="11">
        <v>5416929.0099999998</v>
      </c>
      <c r="H213" s="11">
        <v>715635.32</v>
      </c>
      <c r="I213" s="11">
        <v>0</v>
      </c>
      <c r="J213" s="11">
        <v>30464696.899999999</v>
      </c>
      <c r="K213" s="12">
        <v>40867061.950000003</v>
      </c>
      <c r="L213" s="13">
        <f t="shared" si="3"/>
        <v>77464323.180000007</v>
      </c>
    </row>
    <row r="214" spans="1:12" s="8" customFormat="1" x14ac:dyDescent="0.25">
      <c r="A214" s="7" t="s">
        <v>118</v>
      </c>
      <c r="B214" s="10" t="s">
        <v>15</v>
      </c>
      <c r="C214" s="10" t="s">
        <v>119</v>
      </c>
      <c r="D214" s="10" t="s">
        <v>33</v>
      </c>
      <c r="E214" s="11" t="s">
        <v>34</v>
      </c>
      <c r="F214" s="11">
        <v>0</v>
      </c>
      <c r="G214" s="11">
        <v>2063479.9</v>
      </c>
      <c r="H214" s="11">
        <v>272608.17</v>
      </c>
      <c r="I214" s="11">
        <v>0</v>
      </c>
      <c r="J214" s="11">
        <v>11604968.359999999</v>
      </c>
      <c r="K214" s="12">
        <v>15567558.82</v>
      </c>
      <c r="L214" s="13">
        <f t="shared" si="3"/>
        <v>29508615.25</v>
      </c>
    </row>
    <row r="215" spans="1:12" s="8" customFormat="1" x14ac:dyDescent="0.25">
      <c r="A215" s="7" t="s">
        <v>118</v>
      </c>
      <c r="B215" s="10" t="s">
        <v>15</v>
      </c>
      <c r="C215" s="10" t="s">
        <v>119</v>
      </c>
      <c r="D215" s="10" t="s">
        <v>35</v>
      </c>
      <c r="E215" s="11" t="s">
        <v>36</v>
      </c>
      <c r="F215" s="11">
        <v>0</v>
      </c>
      <c r="G215" s="11">
        <v>121251759.79000001</v>
      </c>
      <c r="H215" s="11">
        <v>16018678.09</v>
      </c>
      <c r="I215" s="11">
        <v>0</v>
      </c>
      <c r="J215" s="11">
        <v>681917393.50999999</v>
      </c>
      <c r="K215" s="12">
        <v>914762436.34000003</v>
      </c>
      <c r="L215" s="13">
        <f t="shared" si="3"/>
        <v>1733950267.73</v>
      </c>
    </row>
    <row r="216" spans="1:12" s="8" customFormat="1" x14ac:dyDescent="0.25">
      <c r="A216" s="7" t="s">
        <v>118</v>
      </c>
      <c r="B216" s="10" t="s">
        <v>15</v>
      </c>
      <c r="C216" s="10" t="s">
        <v>119</v>
      </c>
      <c r="D216" s="10" t="s">
        <v>39</v>
      </c>
      <c r="E216" s="11" t="s">
        <v>40</v>
      </c>
      <c r="F216" s="11">
        <v>0</v>
      </c>
      <c r="G216" s="11">
        <v>3006785.02</v>
      </c>
      <c r="H216" s="11">
        <v>397229.05</v>
      </c>
      <c r="I216" s="11">
        <v>0</v>
      </c>
      <c r="J216" s="11">
        <v>16910096.899999999</v>
      </c>
      <c r="K216" s="12">
        <v>22684157.329999998</v>
      </c>
      <c r="L216" s="13">
        <f t="shared" si="3"/>
        <v>42998268.299999997</v>
      </c>
    </row>
    <row r="217" spans="1:12" s="8" customFormat="1" x14ac:dyDescent="0.25">
      <c r="A217" s="7" t="s">
        <v>118</v>
      </c>
      <c r="B217" s="10" t="s">
        <v>15</v>
      </c>
      <c r="C217" s="10" t="s">
        <v>119</v>
      </c>
      <c r="D217" s="10" t="s">
        <v>72</v>
      </c>
      <c r="E217" s="11" t="s">
        <v>73</v>
      </c>
      <c r="F217" s="11">
        <v>0</v>
      </c>
      <c r="G217" s="11">
        <v>7431736.5599999996</v>
      </c>
      <c r="H217" s="11">
        <v>981813.34</v>
      </c>
      <c r="I217" s="11">
        <v>0</v>
      </c>
      <c r="J217" s="11">
        <v>41795932.960000001</v>
      </c>
      <c r="K217" s="12">
        <v>56067420.829999998</v>
      </c>
      <c r="L217" s="13">
        <f t="shared" si="3"/>
        <v>106276903.69</v>
      </c>
    </row>
    <row r="218" spans="1:12" s="8" customFormat="1" x14ac:dyDescent="0.25">
      <c r="A218" s="7" t="s">
        <v>120</v>
      </c>
      <c r="B218" s="10" t="s">
        <v>15</v>
      </c>
      <c r="C218" s="10" t="s">
        <v>121</v>
      </c>
      <c r="D218" s="10" t="s">
        <v>23</v>
      </c>
      <c r="E218" s="11" t="s">
        <v>24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2">
        <v>-737188.28</v>
      </c>
      <c r="L218" s="13">
        <f t="shared" si="3"/>
        <v>-737188.28</v>
      </c>
    </row>
    <row r="219" spans="1:12" s="8" customFormat="1" x14ac:dyDescent="0.25">
      <c r="A219" s="7" t="s">
        <v>120</v>
      </c>
      <c r="B219" s="10" t="s">
        <v>15</v>
      </c>
      <c r="C219" s="10" t="s">
        <v>121</v>
      </c>
      <c r="D219" s="10" t="s">
        <v>33</v>
      </c>
      <c r="E219" s="11" t="s">
        <v>34</v>
      </c>
      <c r="F219" s="11">
        <v>0</v>
      </c>
      <c r="G219" s="11">
        <v>217818.6</v>
      </c>
      <c r="H219" s="11">
        <v>41447.599999999999</v>
      </c>
      <c r="I219" s="11">
        <v>0</v>
      </c>
      <c r="J219" s="11">
        <v>1093944.1399999999</v>
      </c>
      <c r="K219" s="12">
        <v>1637659.36</v>
      </c>
      <c r="L219" s="13">
        <f t="shared" si="3"/>
        <v>2990869.7</v>
      </c>
    </row>
    <row r="220" spans="1:12" s="8" customFormat="1" x14ac:dyDescent="0.25">
      <c r="A220" s="7" t="s">
        <v>120</v>
      </c>
      <c r="B220" s="10" t="s">
        <v>15</v>
      </c>
      <c r="C220" s="10" t="s">
        <v>121</v>
      </c>
      <c r="D220" s="10" t="s">
        <v>35</v>
      </c>
      <c r="E220" s="11" t="s">
        <v>36</v>
      </c>
      <c r="F220" s="11">
        <v>0</v>
      </c>
      <c r="G220" s="11">
        <v>31538963.219999999</v>
      </c>
      <c r="H220" s="11">
        <v>6001390.5899999999</v>
      </c>
      <c r="I220" s="11">
        <v>0</v>
      </c>
      <c r="J220" s="11">
        <v>158397241.69</v>
      </c>
      <c r="K220" s="12">
        <v>237124287.88</v>
      </c>
      <c r="L220" s="13">
        <f t="shared" si="3"/>
        <v>433061883.38</v>
      </c>
    </row>
    <row r="221" spans="1:12" s="8" customFormat="1" x14ac:dyDescent="0.25">
      <c r="A221" s="7" t="s">
        <v>120</v>
      </c>
      <c r="B221" s="10" t="s">
        <v>15</v>
      </c>
      <c r="C221" s="10" t="s">
        <v>121</v>
      </c>
      <c r="D221" s="10" t="s">
        <v>39</v>
      </c>
      <c r="E221" s="11" t="s">
        <v>40</v>
      </c>
      <c r="F221" s="11">
        <v>0</v>
      </c>
      <c r="G221" s="11">
        <v>984312.18</v>
      </c>
      <c r="H221" s="11">
        <v>187299.81</v>
      </c>
      <c r="I221" s="11">
        <v>0</v>
      </c>
      <c r="J221" s="11">
        <v>4943483.17</v>
      </c>
      <c r="K221" s="12">
        <v>7400507.1900000004</v>
      </c>
      <c r="L221" s="13">
        <f t="shared" si="3"/>
        <v>13515602.350000001</v>
      </c>
    </row>
    <row r="222" spans="1:12" s="8" customFormat="1" x14ac:dyDescent="0.25">
      <c r="A222" s="7" t="s">
        <v>122</v>
      </c>
      <c r="B222" s="10" t="s">
        <v>15</v>
      </c>
      <c r="C222" s="10" t="s">
        <v>123</v>
      </c>
      <c r="D222" s="10" t="s">
        <v>23</v>
      </c>
      <c r="E222" s="11" t="s">
        <v>24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2">
        <v>-218219.7</v>
      </c>
      <c r="L222" s="13">
        <f t="shared" si="3"/>
        <v>-218219.7</v>
      </c>
    </row>
    <row r="223" spans="1:12" s="8" customFormat="1" x14ac:dyDescent="0.25">
      <c r="A223" s="7" t="s">
        <v>122</v>
      </c>
      <c r="B223" s="10" t="s">
        <v>15</v>
      </c>
      <c r="C223" s="10" t="s">
        <v>123</v>
      </c>
      <c r="D223" s="10" t="s">
        <v>33</v>
      </c>
      <c r="E223" s="11" t="s">
        <v>34</v>
      </c>
      <c r="F223" s="11">
        <v>0</v>
      </c>
      <c r="G223" s="11">
        <v>783835.95</v>
      </c>
      <c r="H223" s="11">
        <v>186216.49</v>
      </c>
      <c r="I223" s="11">
        <v>0</v>
      </c>
      <c r="J223" s="11">
        <v>4497802.07</v>
      </c>
      <c r="K223" s="12">
        <v>6312541.0700000003</v>
      </c>
      <c r="L223" s="13">
        <f t="shared" si="3"/>
        <v>11780395.58</v>
      </c>
    </row>
    <row r="224" spans="1:12" s="8" customFormat="1" x14ac:dyDescent="0.25">
      <c r="A224" s="7" t="s">
        <v>122</v>
      </c>
      <c r="B224" s="10" t="s">
        <v>15</v>
      </c>
      <c r="C224" s="10" t="s">
        <v>123</v>
      </c>
      <c r="D224" s="10" t="s">
        <v>35</v>
      </c>
      <c r="E224" s="11" t="s">
        <v>36</v>
      </c>
      <c r="F224" s="11">
        <v>0</v>
      </c>
      <c r="G224" s="11">
        <v>36697502.890000001</v>
      </c>
      <c r="H224" s="11">
        <v>8718252.9299999997</v>
      </c>
      <c r="I224" s="11">
        <v>0</v>
      </c>
      <c r="J224" s="11">
        <v>210577357.46000001</v>
      </c>
      <c r="K224" s="12">
        <v>295539509.67000002</v>
      </c>
      <c r="L224" s="13">
        <f t="shared" si="3"/>
        <v>551532622.95000005</v>
      </c>
    </row>
    <row r="225" spans="1:12" s="8" customFormat="1" x14ac:dyDescent="0.25">
      <c r="A225" s="7" t="s">
        <v>122</v>
      </c>
      <c r="B225" s="10" t="s">
        <v>15</v>
      </c>
      <c r="C225" s="10" t="s">
        <v>123</v>
      </c>
      <c r="D225" s="10" t="s">
        <v>39</v>
      </c>
      <c r="E225" s="11" t="s">
        <v>40</v>
      </c>
      <c r="F225" s="11">
        <v>0</v>
      </c>
      <c r="G225" s="11">
        <v>552351.80000000005</v>
      </c>
      <c r="H225" s="11">
        <v>131222.62</v>
      </c>
      <c r="I225" s="11">
        <v>0</v>
      </c>
      <c r="J225" s="11">
        <v>3169501.23</v>
      </c>
      <c r="K225" s="12">
        <v>4448307.51</v>
      </c>
      <c r="L225" s="13">
        <f t="shared" si="3"/>
        <v>8301383.1600000001</v>
      </c>
    </row>
    <row r="226" spans="1:12" s="8" customFormat="1" x14ac:dyDescent="0.25">
      <c r="A226" s="7" t="s">
        <v>122</v>
      </c>
      <c r="B226" s="10" t="s">
        <v>15</v>
      </c>
      <c r="C226" s="10" t="s">
        <v>123</v>
      </c>
      <c r="D226" s="10" t="s">
        <v>47</v>
      </c>
      <c r="E226" s="11" t="s">
        <v>48</v>
      </c>
      <c r="F226" s="11">
        <v>0</v>
      </c>
      <c r="G226" s="11">
        <v>9302294.3599999994</v>
      </c>
      <c r="H226" s="11">
        <v>2209952.96</v>
      </c>
      <c r="I226" s="11">
        <v>0</v>
      </c>
      <c r="J226" s="11">
        <v>53378361.240000002</v>
      </c>
      <c r="K226" s="12">
        <v>74915056.870000005</v>
      </c>
      <c r="L226" s="13">
        <f t="shared" si="3"/>
        <v>139805665.43000001</v>
      </c>
    </row>
    <row r="227" spans="1:12" s="8" customFormat="1" x14ac:dyDescent="0.25">
      <c r="A227" s="7" t="s">
        <v>124</v>
      </c>
      <c r="B227" s="10" t="s">
        <v>15</v>
      </c>
      <c r="C227" s="10" t="s">
        <v>125</v>
      </c>
      <c r="D227" s="10" t="s">
        <v>33</v>
      </c>
      <c r="E227" s="11" t="s">
        <v>34</v>
      </c>
      <c r="F227" s="11">
        <v>0</v>
      </c>
      <c r="G227" s="11">
        <v>28304.54</v>
      </c>
      <c r="H227" s="11">
        <v>9110.08</v>
      </c>
      <c r="I227" s="11">
        <v>0</v>
      </c>
      <c r="J227" s="11">
        <v>354178.89</v>
      </c>
      <c r="K227" s="12">
        <v>536760.99</v>
      </c>
      <c r="L227" s="13">
        <f t="shared" si="3"/>
        <v>928354.5</v>
      </c>
    </row>
    <row r="228" spans="1:12" s="8" customFormat="1" x14ac:dyDescent="0.25">
      <c r="A228" s="7" t="s">
        <v>124</v>
      </c>
      <c r="B228" s="10" t="s">
        <v>15</v>
      </c>
      <c r="C228" s="10" t="s">
        <v>125</v>
      </c>
      <c r="D228" s="10" t="s">
        <v>35</v>
      </c>
      <c r="E228" s="11" t="s">
        <v>36</v>
      </c>
      <c r="F228" s="11">
        <v>0</v>
      </c>
      <c r="G228" s="11">
        <v>4664119.54</v>
      </c>
      <c r="H228" s="11">
        <v>1501189.74</v>
      </c>
      <c r="I228" s="11">
        <v>0</v>
      </c>
      <c r="J228" s="11">
        <v>58362807.039999999</v>
      </c>
      <c r="K228" s="12">
        <v>88449310.349999994</v>
      </c>
      <c r="L228" s="13">
        <f t="shared" si="3"/>
        <v>152977426.66999999</v>
      </c>
    </row>
    <row r="229" spans="1:12" s="8" customFormat="1" x14ac:dyDescent="0.25">
      <c r="A229" s="7" t="s">
        <v>124</v>
      </c>
      <c r="B229" s="10" t="s">
        <v>15</v>
      </c>
      <c r="C229" s="10" t="s">
        <v>125</v>
      </c>
      <c r="D229" s="10" t="s">
        <v>39</v>
      </c>
      <c r="E229" s="11" t="s">
        <v>40</v>
      </c>
      <c r="F229" s="11">
        <v>0</v>
      </c>
      <c r="G229" s="11">
        <v>115854.79</v>
      </c>
      <c r="H229" s="11">
        <v>37288.93</v>
      </c>
      <c r="I229" s="11">
        <v>0</v>
      </c>
      <c r="J229" s="11">
        <v>1449707.87</v>
      </c>
      <c r="K229" s="12">
        <v>2197044.11</v>
      </c>
      <c r="L229" s="13">
        <f t="shared" si="3"/>
        <v>3799895.7</v>
      </c>
    </row>
    <row r="230" spans="1:12" s="8" customFormat="1" x14ac:dyDescent="0.25">
      <c r="A230" s="7" t="s">
        <v>124</v>
      </c>
      <c r="B230" s="10" t="s">
        <v>15</v>
      </c>
      <c r="C230" s="10" t="s">
        <v>125</v>
      </c>
      <c r="D230" s="10" t="s">
        <v>47</v>
      </c>
      <c r="E230" s="11" t="s">
        <v>48</v>
      </c>
      <c r="F230" s="11">
        <v>0</v>
      </c>
      <c r="G230" s="11">
        <v>1073439.1299999999</v>
      </c>
      <c r="H230" s="11">
        <v>345496.25</v>
      </c>
      <c r="I230" s="11">
        <v>0</v>
      </c>
      <c r="J230" s="11">
        <v>13432100.199999999</v>
      </c>
      <c r="K230" s="12">
        <v>20356457.48</v>
      </c>
      <c r="L230" s="13">
        <f t="shared" si="3"/>
        <v>35207493.060000002</v>
      </c>
    </row>
    <row r="231" spans="1:12" s="8" customFormat="1" x14ac:dyDescent="0.25">
      <c r="A231" s="7" t="s">
        <v>126</v>
      </c>
      <c r="B231" s="10" t="s">
        <v>15</v>
      </c>
      <c r="C231" s="10" t="s">
        <v>127</v>
      </c>
      <c r="D231" s="10" t="s">
        <v>23</v>
      </c>
      <c r="E231" s="11" t="s">
        <v>24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2">
        <v>-1213463.6200000001</v>
      </c>
      <c r="L231" s="13">
        <f t="shared" si="3"/>
        <v>-1213463.6200000001</v>
      </c>
    </row>
    <row r="232" spans="1:12" s="8" customFormat="1" x14ac:dyDescent="0.25">
      <c r="A232" s="7" t="s">
        <v>126</v>
      </c>
      <c r="B232" s="10" t="s">
        <v>15</v>
      </c>
      <c r="C232" s="10" t="s">
        <v>127</v>
      </c>
      <c r="D232" s="10" t="s">
        <v>33</v>
      </c>
      <c r="E232" s="11" t="s">
        <v>34</v>
      </c>
      <c r="F232" s="11">
        <v>0</v>
      </c>
      <c r="G232" s="11">
        <v>327273.28000000003</v>
      </c>
      <c r="H232" s="11">
        <v>98998.29</v>
      </c>
      <c r="I232" s="11">
        <v>0</v>
      </c>
      <c r="J232" s="11">
        <v>1962875.14</v>
      </c>
      <c r="K232" s="12">
        <v>2386186.17</v>
      </c>
      <c r="L232" s="13">
        <f t="shared" si="3"/>
        <v>4775332.88</v>
      </c>
    </row>
    <row r="233" spans="1:12" s="8" customFormat="1" x14ac:dyDescent="0.25">
      <c r="A233" s="7" t="s">
        <v>126</v>
      </c>
      <c r="B233" s="10" t="s">
        <v>15</v>
      </c>
      <c r="C233" s="10" t="s">
        <v>127</v>
      </c>
      <c r="D233" s="10" t="s">
        <v>35</v>
      </c>
      <c r="E233" s="11" t="s">
        <v>36</v>
      </c>
      <c r="F233" s="11">
        <v>0</v>
      </c>
      <c r="G233" s="11">
        <v>49656344.280000001</v>
      </c>
      <c r="H233" s="11">
        <v>15020759.789999999</v>
      </c>
      <c r="I233" s="11">
        <v>0</v>
      </c>
      <c r="J233" s="11">
        <v>297822065.81999999</v>
      </c>
      <c r="K233" s="12">
        <v>362049974.16000003</v>
      </c>
      <c r="L233" s="13">
        <f t="shared" si="3"/>
        <v>724549144.04999995</v>
      </c>
    </row>
    <row r="234" spans="1:12" s="8" customFormat="1" x14ac:dyDescent="0.25">
      <c r="A234" s="7" t="s">
        <v>126</v>
      </c>
      <c r="B234" s="10" t="s">
        <v>15</v>
      </c>
      <c r="C234" s="10" t="s">
        <v>127</v>
      </c>
      <c r="D234" s="10" t="s">
        <v>39</v>
      </c>
      <c r="E234" s="11" t="s">
        <v>40</v>
      </c>
      <c r="F234" s="11">
        <v>0</v>
      </c>
      <c r="G234" s="11">
        <v>1711454.23</v>
      </c>
      <c r="H234" s="11">
        <v>517705.1</v>
      </c>
      <c r="I234" s="11">
        <v>0</v>
      </c>
      <c r="J234" s="11">
        <v>10264727.289999999</v>
      </c>
      <c r="K234" s="12">
        <v>12478404.65</v>
      </c>
      <c r="L234" s="13">
        <f t="shared" si="3"/>
        <v>24972291.27</v>
      </c>
    </row>
    <row r="235" spans="1:12" s="8" customFormat="1" x14ac:dyDescent="0.25">
      <c r="A235" s="7" t="s">
        <v>126</v>
      </c>
      <c r="B235" s="10" t="s">
        <v>15</v>
      </c>
      <c r="C235" s="10" t="s">
        <v>127</v>
      </c>
      <c r="D235" s="10" t="s">
        <v>47</v>
      </c>
      <c r="E235" s="11" t="s">
        <v>48</v>
      </c>
      <c r="F235" s="11">
        <v>0</v>
      </c>
      <c r="G235" s="11">
        <v>5426049.21</v>
      </c>
      <c r="H235" s="11">
        <v>1641348.82</v>
      </c>
      <c r="I235" s="11">
        <v>0</v>
      </c>
      <c r="J235" s="11">
        <v>32543619.75</v>
      </c>
      <c r="K235" s="12">
        <v>39561933.259999998</v>
      </c>
      <c r="L235" s="13">
        <f t="shared" si="3"/>
        <v>79172951.039999992</v>
      </c>
    </row>
    <row r="236" spans="1:12" s="8" customFormat="1" x14ac:dyDescent="0.25">
      <c r="A236" s="7" t="s">
        <v>128</v>
      </c>
      <c r="B236" s="10" t="s">
        <v>15</v>
      </c>
      <c r="C236" s="10" t="s">
        <v>129</v>
      </c>
      <c r="D236" s="10" t="s">
        <v>19</v>
      </c>
      <c r="E236" s="11" t="s">
        <v>20</v>
      </c>
      <c r="F236" s="11">
        <v>0</v>
      </c>
      <c r="G236" s="11">
        <v>317999.65000000002</v>
      </c>
      <c r="H236" s="11">
        <v>32257.72</v>
      </c>
      <c r="I236" s="11">
        <v>0</v>
      </c>
      <c r="J236" s="11">
        <v>1882894.04</v>
      </c>
      <c r="K236" s="12">
        <v>2949834.87</v>
      </c>
      <c r="L236" s="13">
        <f t="shared" si="3"/>
        <v>5182986.28</v>
      </c>
    </row>
    <row r="237" spans="1:12" s="8" customFormat="1" x14ac:dyDescent="0.25">
      <c r="A237" s="7" t="s">
        <v>128</v>
      </c>
      <c r="B237" s="10" t="s">
        <v>15</v>
      </c>
      <c r="C237" s="10" t="s">
        <v>129</v>
      </c>
      <c r="D237" s="10" t="s">
        <v>21</v>
      </c>
      <c r="E237" s="11" t="s">
        <v>22</v>
      </c>
      <c r="F237" s="11">
        <v>0</v>
      </c>
      <c r="G237" s="11">
        <v>7892.05</v>
      </c>
      <c r="H237" s="11">
        <v>800.57</v>
      </c>
      <c r="I237" s="11">
        <v>0</v>
      </c>
      <c r="J237" s="11">
        <v>46729.32</v>
      </c>
      <c r="K237" s="12">
        <v>73208.460000000006</v>
      </c>
      <c r="L237" s="13">
        <f t="shared" si="3"/>
        <v>128630.40000000001</v>
      </c>
    </row>
    <row r="238" spans="1:12" s="8" customFormat="1" x14ac:dyDescent="0.25">
      <c r="A238" s="7" t="s">
        <v>128</v>
      </c>
      <c r="B238" s="10" t="s">
        <v>15</v>
      </c>
      <c r="C238" s="10" t="s">
        <v>129</v>
      </c>
      <c r="D238" s="10" t="s">
        <v>23</v>
      </c>
      <c r="E238" s="11" t="s">
        <v>24</v>
      </c>
      <c r="F238" s="11">
        <v>0</v>
      </c>
      <c r="G238" s="11">
        <v>3394636.19</v>
      </c>
      <c r="H238" s="11">
        <v>344350.13</v>
      </c>
      <c r="I238" s="11">
        <v>0</v>
      </c>
      <c r="J238" s="11">
        <v>20099833.969999999</v>
      </c>
      <c r="K238" s="12">
        <v>31489393.239999998</v>
      </c>
      <c r="L238" s="13">
        <f t="shared" si="3"/>
        <v>55328213.530000001</v>
      </c>
    </row>
    <row r="239" spans="1:12" s="8" customFormat="1" x14ac:dyDescent="0.25">
      <c r="A239" s="7" t="s">
        <v>128</v>
      </c>
      <c r="B239" s="10" t="s">
        <v>15</v>
      </c>
      <c r="C239" s="10" t="s">
        <v>129</v>
      </c>
      <c r="D239" s="10" t="s">
        <v>25</v>
      </c>
      <c r="E239" s="11" t="s">
        <v>26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2">
        <v>-56475.6</v>
      </c>
      <c r="L239" s="13">
        <f t="shared" si="3"/>
        <v>-56475.6</v>
      </c>
    </row>
    <row r="240" spans="1:12" s="8" customFormat="1" x14ac:dyDescent="0.25">
      <c r="A240" s="7" t="s">
        <v>128</v>
      </c>
      <c r="B240" s="10" t="s">
        <v>15</v>
      </c>
      <c r="C240" s="10" t="s">
        <v>129</v>
      </c>
      <c r="D240" s="10" t="s">
        <v>33</v>
      </c>
      <c r="E240" s="11" t="s">
        <v>34</v>
      </c>
      <c r="F240" s="11">
        <v>0</v>
      </c>
      <c r="G240" s="11">
        <v>659365.79</v>
      </c>
      <c r="H240" s="11">
        <v>66885.72</v>
      </c>
      <c r="I240" s="11">
        <v>0</v>
      </c>
      <c r="J240" s="11">
        <v>3904142.32</v>
      </c>
      <c r="K240" s="12">
        <v>6116422.29</v>
      </c>
      <c r="L240" s="13">
        <f t="shared" si="3"/>
        <v>10746816.120000001</v>
      </c>
    </row>
    <row r="241" spans="1:12" s="8" customFormat="1" x14ac:dyDescent="0.25">
      <c r="A241" s="7" t="s">
        <v>128</v>
      </c>
      <c r="B241" s="10" t="s">
        <v>15</v>
      </c>
      <c r="C241" s="10" t="s">
        <v>129</v>
      </c>
      <c r="D241" s="10" t="s">
        <v>35</v>
      </c>
      <c r="E241" s="11" t="s">
        <v>36</v>
      </c>
      <c r="F241" s="11">
        <v>0</v>
      </c>
      <c r="G241" s="11">
        <v>60235934.829999998</v>
      </c>
      <c r="H241" s="11">
        <v>6110301.9100000001</v>
      </c>
      <c r="I241" s="11">
        <v>0</v>
      </c>
      <c r="J241" s="11">
        <v>356660396.73000002</v>
      </c>
      <c r="K241" s="12">
        <v>558761803.71000004</v>
      </c>
      <c r="L241" s="13">
        <f t="shared" si="3"/>
        <v>981768437.18000007</v>
      </c>
    </row>
    <row r="242" spans="1:12" s="8" customFormat="1" x14ac:dyDescent="0.25">
      <c r="A242" s="7" t="s">
        <v>128</v>
      </c>
      <c r="B242" s="10" t="s">
        <v>15</v>
      </c>
      <c r="C242" s="10" t="s">
        <v>129</v>
      </c>
      <c r="D242" s="10" t="s">
        <v>39</v>
      </c>
      <c r="E242" s="11" t="s">
        <v>40</v>
      </c>
      <c r="F242" s="11">
        <v>0</v>
      </c>
      <c r="G242" s="11">
        <v>675870.49</v>
      </c>
      <c r="H242" s="11">
        <v>68559.95</v>
      </c>
      <c r="I242" s="11">
        <v>0</v>
      </c>
      <c r="J242" s="11">
        <v>4001867.62</v>
      </c>
      <c r="K242" s="12">
        <v>6269523.5999999996</v>
      </c>
      <c r="L242" s="13">
        <f t="shared" si="3"/>
        <v>11015821.66</v>
      </c>
    </row>
    <row r="243" spans="1:12" s="8" customFormat="1" x14ac:dyDescent="0.25">
      <c r="A243" s="7" t="s">
        <v>130</v>
      </c>
      <c r="B243" s="10" t="s">
        <v>15</v>
      </c>
      <c r="C243" s="10" t="s">
        <v>131</v>
      </c>
      <c r="D243" s="10" t="s">
        <v>70</v>
      </c>
      <c r="E243" s="11" t="s">
        <v>71</v>
      </c>
      <c r="F243" s="11">
        <v>0</v>
      </c>
      <c r="G243" s="11">
        <v>500322.46</v>
      </c>
      <c r="H243" s="11">
        <v>1675502.62</v>
      </c>
      <c r="I243" s="11">
        <v>0</v>
      </c>
      <c r="J243" s="11">
        <v>94180757.810000002</v>
      </c>
      <c r="K243" s="12">
        <v>146822808.63</v>
      </c>
      <c r="L243" s="13">
        <f t="shared" si="3"/>
        <v>243179391.51999998</v>
      </c>
    </row>
    <row r="244" spans="1:12" s="8" customFormat="1" x14ac:dyDescent="0.25">
      <c r="A244" s="7" t="s">
        <v>130</v>
      </c>
      <c r="B244" s="10" t="s">
        <v>15</v>
      </c>
      <c r="C244" s="10" t="s">
        <v>131</v>
      </c>
      <c r="D244" s="10" t="s">
        <v>17</v>
      </c>
      <c r="E244" s="11" t="s">
        <v>18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2">
        <v>-33575.199999999997</v>
      </c>
      <c r="L244" s="13">
        <f t="shared" si="3"/>
        <v>-33575.199999999997</v>
      </c>
    </row>
    <row r="245" spans="1:12" s="8" customFormat="1" x14ac:dyDescent="0.25">
      <c r="A245" s="7" t="s">
        <v>130</v>
      </c>
      <c r="B245" s="10" t="s">
        <v>15</v>
      </c>
      <c r="C245" s="10" t="s">
        <v>131</v>
      </c>
      <c r="D245" s="10" t="s">
        <v>23</v>
      </c>
      <c r="E245" s="11" t="s">
        <v>24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2">
        <v>-1114408.48</v>
      </c>
      <c r="L245" s="13">
        <f t="shared" si="3"/>
        <v>-1114408.48</v>
      </c>
    </row>
    <row r="246" spans="1:12" s="8" customFormat="1" x14ac:dyDescent="0.25">
      <c r="A246" s="7" t="s">
        <v>130</v>
      </c>
      <c r="B246" s="10" t="s">
        <v>15</v>
      </c>
      <c r="C246" s="10" t="s">
        <v>131</v>
      </c>
      <c r="D246" s="10" t="s">
        <v>33</v>
      </c>
      <c r="E246" s="11" t="s">
        <v>34</v>
      </c>
      <c r="F246" s="11">
        <v>0</v>
      </c>
      <c r="G246" s="11">
        <v>4300.76</v>
      </c>
      <c r="H246" s="11">
        <v>14402.58</v>
      </c>
      <c r="I246" s="11">
        <v>0</v>
      </c>
      <c r="J246" s="11">
        <v>809575.69</v>
      </c>
      <c r="K246" s="12">
        <v>1262085.5900000001</v>
      </c>
      <c r="L246" s="13">
        <f t="shared" si="3"/>
        <v>2090364.62</v>
      </c>
    </row>
    <row r="247" spans="1:12" s="8" customFormat="1" x14ac:dyDescent="0.25">
      <c r="A247" s="7" t="s">
        <v>130</v>
      </c>
      <c r="B247" s="10" t="s">
        <v>15</v>
      </c>
      <c r="C247" s="10" t="s">
        <v>131</v>
      </c>
      <c r="D247" s="10" t="s">
        <v>39</v>
      </c>
      <c r="E247" s="11" t="s">
        <v>40</v>
      </c>
      <c r="F247" s="11">
        <v>0</v>
      </c>
      <c r="G247" s="11">
        <v>22451.39</v>
      </c>
      <c r="H247" s="11">
        <v>75186.22</v>
      </c>
      <c r="I247" s="11">
        <v>0</v>
      </c>
      <c r="J247" s="11">
        <v>4226251.67</v>
      </c>
      <c r="K247" s="12">
        <v>6588502.2999999998</v>
      </c>
      <c r="L247" s="13">
        <f t="shared" si="3"/>
        <v>10912391.58</v>
      </c>
    </row>
    <row r="248" spans="1:12" s="8" customFormat="1" x14ac:dyDescent="0.25">
      <c r="A248" s="7" t="s">
        <v>130</v>
      </c>
      <c r="B248" s="10" t="s">
        <v>15</v>
      </c>
      <c r="C248" s="10" t="s">
        <v>131</v>
      </c>
      <c r="D248" s="10" t="s">
        <v>45</v>
      </c>
      <c r="E248" s="11" t="s">
        <v>46</v>
      </c>
      <c r="F248" s="11">
        <v>0</v>
      </c>
      <c r="G248" s="11">
        <v>2038889.39</v>
      </c>
      <c r="H248" s="11">
        <v>6827925.5800000001</v>
      </c>
      <c r="I248" s="11">
        <v>0</v>
      </c>
      <c r="J248" s="11">
        <v>383800775.82999998</v>
      </c>
      <c r="K248" s="12">
        <v>598325063.17999995</v>
      </c>
      <c r="L248" s="13">
        <f t="shared" si="3"/>
        <v>990992653.98000002</v>
      </c>
    </row>
    <row r="249" spans="1:12" s="8" customFormat="1" x14ac:dyDescent="0.25">
      <c r="A249" s="7" t="s">
        <v>132</v>
      </c>
      <c r="B249" s="10" t="s">
        <v>15</v>
      </c>
      <c r="C249" s="10" t="s">
        <v>133</v>
      </c>
      <c r="D249" s="10" t="s">
        <v>19</v>
      </c>
      <c r="E249" s="11" t="s">
        <v>20</v>
      </c>
      <c r="F249" s="11">
        <v>0</v>
      </c>
      <c r="G249" s="11">
        <v>278855.02</v>
      </c>
      <c r="H249" s="11">
        <v>128448.23</v>
      </c>
      <c r="I249" s="11">
        <v>0</v>
      </c>
      <c r="J249" s="11">
        <v>1051347.79</v>
      </c>
      <c r="K249" s="12">
        <v>1116054.8899999999</v>
      </c>
      <c r="L249" s="13">
        <f t="shared" si="3"/>
        <v>2574705.9299999997</v>
      </c>
    </row>
    <row r="250" spans="1:12" s="8" customFormat="1" x14ac:dyDescent="0.25">
      <c r="A250" s="7" t="s">
        <v>132</v>
      </c>
      <c r="B250" s="10" t="s">
        <v>15</v>
      </c>
      <c r="C250" s="10" t="s">
        <v>133</v>
      </c>
      <c r="D250" s="10" t="s">
        <v>23</v>
      </c>
      <c r="E250" s="11" t="s">
        <v>24</v>
      </c>
      <c r="F250" s="11">
        <v>0</v>
      </c>
      <c r="G250" s="11">
        <v>1445412.33</v>
      </c>
      <c r="H250" s="11">
        <v>665796.36</v>
      </c>
      <c r="I250" s="11">
        <v>0</v>
      </c>
      <c r="J250" s="11">
        <v>5449538.1100000003</v>
      </c>
      <c r="K250" s="12">
        <v>5784939.8099999996</v>
      </c>
      <c r="L250" s="13">
        <f t="shared" si="3"/>
        <v>13345686.609999999</v>
      </c>
    </row>
    <row r="251" spans="1:12" s="8" customFormat="1" x14ac:dyDescent="0.25">
      <c r="A251" s="7" t="s">
        <v>132</v>
      </c>
      <c r="B251" s="10" t="s">
        <v>15</v>
      </c>
      <c r="C251" s="10" t="s">
        <v>133</v>
      </c>
      <c r="D251" s="10" t="s">
        <v>25</v>
      </c>
      <c r="E251" s="11" t="s">
        <v>26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2">
        <v>-36890.980000000003</v>
      </c>
      <c r="L251" s="13">
        <f t="shared" si="3"/>
        <v>-36890.980000000003</v>
      </c>
    </row>
    <row r="252" spans="1:12" s="8" customFormat="1" x14ac:dyDescent="0.25">
      <c r="A252" s="7" t="s">
        <v>132</v>
      </c>
      <c r="B252" s="10" t="s">
        <v>15</v>
      </c>
      <c r="C252" s="10" t="s">
        <v>133</v>
      </c>
      <c r="D252" s="10" t="s">
        <v>33</v>
      </c>
      <c r="E252" s="11" t="s">
        <v>34</v>
      </c>
      <c r="F252" s="11">
        <v>0</v>
      </c>
      <c r="G252" s="11">
        <v>214019.4</v>
      </c>
      <c r="H252" s="11">
        <v>98583.18</v>
      </c>
      <c r="I252" s="11">
        <v>0</v>
      </c>
      <c r="J252" s="11">
        <v>806902.54</v>
      </c>
      <c r="K252" s="12">
        <v>856564.82</v>
      </c>
      <c r="L252" s="13">
        <f t="shared" si="3"/>
        <v>1976069.94</v>
      </c>
    </row>
    <row r="253" spans="1:12" s="8" customFormat="1" x14ac:dyDescent="0.25">
      <c r="A253" s="7" t="s">
        <v>132</v>
      </c>
      <c r="B253" s="10" t="s">
        <v>15</v>
      </c>
      <c r="C253" s="10" t="s">
        <v>133</v>
      </c>
      <c r="D253" s="10" t="s">
        <v>35</v>
      </c>
      <c r="E253" s="11" t="s">
        <v>36</v>
      </c>
      <c r="F253" s="11">
        <v>0</v>
      </c>
      <c r="G253" s="11">
        <v>36499965.539999999</v>
      </c>
      <c r="H253" s="11">
        <v>16812880.199999999</v>
      </c>
      <c r="I253" s="11">
        <v>0</v>
      </c>
      <c r="J253" s="11">
        <v>137613294.80000001</v>
      </c>
      <c r="K253" s="12">
        <v>146082954.44999999</v>
      </c>
      <c r="L253" s="13">
        <f t="shared" si="3"/>
        <v>337009094.99000001</v>
      </c>
    </row>
    <row r="254" spans="1:12" s="8" customFormat="1" x14ac:dyDescent="0.25">
      <c r="A254" s="7" t="s">
        <v>132</v>
      </c>
      <c r="B254" s="10" t="s">
        <v>15</v>
      </c>
      <c r="C254" s="10" t="s">
        <v>133</v>
      </c>
      <c r="D254" s="10" t="s">
        <v>39</v>
      </c>
      <c r="E254" s="11" t="s">
        <v>40</v>
      </c>
      <c r="F254" s="11">
        <v>0</v>
      </c>
      <c r="G254" s="11">
        <v>925585.71</v>
      </c>
      <c r="H254" s="11">
        <v>426350.03</v>
      </c>
      <c r="I254" s="11">
        <v>0</v>
      </c>
      <c r="J254" s="11">
        <v>3489671.76</v>
      </c>
      <c r="K254" s="12">
        <v>3704449.93</v>
      </c>
      <c r="L254" s="13">
        <f t="shared" si="3"/>
        <v>8546057.4299999997</v>
      </c>
    </row>
    <row r="255" spans="1:12" s="8" customFormat="1" x14ac:dyDescent="0.25">
      <c r="A255" s="7" t="s">
        <v>134</v>
      </c>
      <c r="B255" s="10" t="s">
        <v>15</v>
      </c>
      <c r="C255" s="10" t="s">
        <v>135</v>
      </c>
      <c r="D255" s="10" t="s">
        <v>23</v>
      </c>
      <c r="E255" s="11" t="s">
        <v>24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2">
        <v>-631176.88</v>
      </c>
      <c r="L255" s="13">
        <f t="shared" si="3"/>
        <v>-631176.88</v>
      </c>
    </row>
    <row r="256" spans="1:12" s="8" customFormat="1" x14ac:dyDescent="0.25">
      <c r="A256" s="7" t="s">
        <v>134</v>
      </c>
      <c r="B256" s="10" t="s">
        <v>15</v>
      </c>
      <c r="C256" s="10" t="s">
        <v>135</v>
      </c>
      <c r="D256" s="10" t="s">
        <v>33</v>
      </c>
      <c r="E256" s="11" t="s">
        <v>34</v>
      </c>
      <c r="F256" s="11">
        <v>0</v>
      </c>
      <c r="G256" s="11">
        <v>348921.92</v>
      </c>
      <c r="H256" s="11">
        <v>17344.939999999999</v>
      </c>
      <c r="I256" s="11">
        <v>0</v>
      </c>
      <c r="J256" s="11">
        <v>1033419.06</v>
      </c>
      <c r="K256" s="12">
        <v>1492028.18</v>
      </c>
      <c r="L256" s="13">
        <f t="shared" si="3"/>
        <v>2891714.0999999996</v>
      </c>
    </row>
    <row r="257" spans="1:12" s="8" customFormat="1" x14ac:dyDescent="0.25">
      <c r="A257" s="7" t="s">
        <v>134</v>
      </c>
      <c r="B257" s="10" t="s">
        <v>15</v>
      </c>
      <c r="C257" s="10" t="s">
        <v>135</v>
      </c>
      <c r="D257" s="10" t="s">
        <v>35</v>
      </c>
      <c r="E257" s="11" t="s">
        <v>36</v>
      </c>
      <c r="F257" s="11">
        <v>0</v>
      </c>
      <c r="G257" s="11">
        <v>60275616.289999999</v>
      </c>
      <c r="H257" s="11">
        <v>2996305.98</v>
      </c>
      <c r="I257" s="11">
        <v>0</v>
      </c>
      <c r="J257" s="11">
        <v>178521231.80000001</v>
      </c>
      <c r="K257" s="12">
        <v>257745109.94</v>
      </c>
      <c r="L257" s="13">
        <f t="shared" si="3"/>
        <v>499538264.00999999</v>
      </c>
    </row>
    <row r="258" spans="1:12" s="8" customFormat="1" x14ac:dyDescent="0.25">
      <c r="A258" s="7" t="s">
        <v>134</v>
      </c>
      <c r="B258" s="10" t="s">
        <v>15</v>
      </c>
      <c r="C258" s="10" t="s">
        <v>135</v>
      </c>
      <c r="D258" s="10" t="s">
        <v>39</v>
      </c>
      <c r="E258" s="11" t="s">
        <v>40</v>
      </c>
      <c r="F258" s="11">
        <v>0</v>
      </c>
      <c r="G258" s="11">
        <v>1115891.79</v>
      </c>
      <c r="H258" s="11">
        <v>55471.08</v>
      </c>
      <c r="I258" s="11">
        <v>0</v>
      </c>
      <c r="J258" s="11">
        <v>3304991.14</v>
      </c>
      <c r="K258" s="12">
        <v>4771675.04</v>
      </c>
      <c r="L258" s="13">
        <f t="shared" si="3"/>
        <v>9248029.0500000007</v>
      </c>
    </row>
    <row r="259" spans="1:12" s="8" customFormat="1" x14ac:dyDescent="0.25">
      <c r="A259" s="7" t="s">
        <v>136</v>
      </c>
      <c r="B259" s="10" t="s">
        <v>15</v>
      </c>
      <c r="C259" s="10" t="s">
        <v>137</v>
      </c>
      <c r="D259" s="10" t="s">
        <v>70</v>
      </c>
      <c r="E259" s="11" t="s">
        <v>71</v>
      </c>
      <c r="F259" s="11">
        <v>0</v>
      </c>
      <c r="G259" s="11">
        <v>10669584.380000001</v>
      </c>
      <c r="H259" s="11">
        <v>988020.11</v>
      </c>
      <c r="I259" s="11">
        <v>0</v>
      </c>
      <c r="J259" s="11">
        <v>53240327.359999999</v>
      </c>
      <c r="K259" s="12">
        <v>62324578.359999999</v>
      </c>
      <c r="L259" s="13">
        <f t="shared" si="3"/>
        <v>127222510.21000001</v>
      </c>
    </row>
    <row r="260" spans="1:12" s="8" customFormat="1" x14ac:dyDescent="0.25">
      <c r="A260" s="7" t="s">
        <v>136</v>
      </c>
      <c r="B260" s="10" t="s">
        <v>15</v>
      </c>
      <c r="C260" s="10" t="s">
        <v>137</v>
      </c>
      <c r="D260" s="10" t="s">
        <v>17</v>
      </c>
      <c r="E260" s="11" t="s">
        <v>18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2">
        <v>-105392.62</v>
      </c>
      <c r="L260" s="13">
        <f t="shared" si="3"/>
        <v>-105392.62</v>
      </c>
    </row>
    <row r="261" spans="1:12" s="8" customFormat="1" x14ac:dyDescent="0.25">
      <c r="A261" s="7" t="s">
        <v>136</v>
      </c>
      <c r="B261" s="10" t="s">
        <v>15</v>
      </c>
      <c r="C261" s="10" t="s">
        <v>137</v>
      </c>
      <c r="D261" s="10" t="s">
        <v>23</v>
      </c>
      <c r="E261" s="11" t="s">
        <v>24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2">
        <v>-1514101.09</v>
      </c>
      <c r="L261" s="13">
        <f t="shared" si="3"/>
        <v>-1514101.09</v>
      </c>
    </row>
    <row r="262" spans="1:12" s="8" customFormat="1" x14ac:dyDescent="0.25">
      <c r="A262" s="7" t="s">
        <v>136</v>
      </c>
      <c r="B262" s="10" t="s">
        <v>15</v>
      </c>
      <c r="C262" s="10" t="s">
        <v>137</v>
      </c>
      <c r="D262" s="10" t="s">
        <v>25</v>
      </c>
      <c r="E262" s="11" t="s">
        <v>26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2">
        <v>-119316.6</v>
      </c>
      <c r="L262" s="13">
        <f t="shared" si="3"/>
        <v>-119316.6</v>
      </c>
    </row>
    <row r="263" spans="1:12" s="8" customFormat="1" x14ac:dyDescent="0.25">
      <c r="A263" s="7" t="s">
        <v>136</v>
      </c>
      <c r="B263" s="10" t="s">
        <v>15</v>
      </c>
      <c r="C263" s="10" t="s">
        <v>137</v>
      </c>
      <c r="D263" s="10" t="s">
        <v>33</v>
      </c>
      <c r="E263" s="11" t="s">
        <v>34</v>
      </c>
      <c r="F263" s="11">
        <v>0</v>
      </c>
      <c r="G263" s="11">
        <v>308833.48</v>
      </c>
      <c r="H263" s="11">
        <v>28598.46</v>
      </c>
      <c r="I263" s="11">
        <v>0</v>
      </c>
      <c r="J263" s="11">
        <v>1541053.04</v>
      </c>
      <c r="K263" s="12">
        <v>1803998.68</v>
      </c>
      <c r="L263" s="13">
        <f t="shared" si="3"/>
        <v>3682483.66</v>
      </c>
    </row>
    <row r="264" spans="1:12" s="8" customFormat="1" x14ac:dyDescent="0.25">
      <c r="A264" s="7" t="s">
        <v>136</v>
      </c>
      <c r="B264" s="10" t="s">
        <v>15</v>
      </c>
      <c r="C264" s="10" t="s">
        <v>137</v>
      </c>
      <c r="D264" s="10" t="s">
        <v>35</v>
      </c>
      <c r="E264" s="11" t="s">
        <v>36</v>
      </c>
      <c r="F264" s="11">
        <v>0</v>
      </c>
      <c r="G264" s="11">
        <v>17296868.52</v>
      </c>
      <c r="H264" s="11">
        <v>1601716.93</v>
      </c>
      <c r="I264" s="11">
        <v>0</v>
      </c>
      <c r="J264" s="11">
        <v>86309916.980000004</v>
      </c>
      <c r="K264" s="12">
        <v>101036741.33</v>
      </c>
      <c r="L264" s="13">
        <f t="shared" ref="L264:L327" si="4">SUM(F264:K264)</f>
        <v>206245243.75999999</v>
      </c>
    </row>
    <row r="265" spans="1:12" s="8" customFormat="1" x14ac:dyDescent="0.25">
      <c r="A265" s="7" t="s">
        <v>136</v>
      </c>
      <c r="B265" s="10" t="s">
        <v>15</v>
      </c>
      <c r="C265" s="10" t="s">
        <v>137</v>
      </c>
      <c r="D265" s="10" t="s">
        <v>39</v>
      </c>
      <c r="E265" s="11" t="s">
        <v>40</v>
      </c>
      <c r="F265" s="11">
        <v>0</v>
      </c>
      <c r="G265" s="11">
        <v>5852448.8700000001</v>
      </c>
      <c r="H265" s="11">
        <v>541945.87</v>
      </c>
      <c r="I265" s="11">
        <v>0</v>
      </c>
      <c r="J265" s="11">
        <v>29203226.91</v>
      </c>
      <c r="K265" s="12">
        <v>34186093.399999999</v>
      </c>
      <c r="L265" s="13">
        <f t="shared" si="4"/>
        <v>69783715.049999997</v>
      </c>
    </row>
    <row r="266" spans="1:12" s="8" customFormat="1" x14ac:dyDescent="0.25">
      <c r="A266" s="7" t="s">
        <v>136</v>
      </c>
      <c r="B266" s="10" t="s">
        <v>15</v>
      </c>
      <c r="C266" s="10" t="s">
        <v>137</v>
      </c>
      <c r="D266" s="10" t="s">
        <v>45</v>
      </c>
      <c r="E266" s="11" t="s">
        <v>46</v>
      </c>
      <c r="F266" s="11">
        <v>0</v>
      </c>
      <c r="G266" s="11">
        <v>195224048.75</v>
      </c>
      <c r="H266" s="11">
        <v>18078050.629999999</v>
      </c>
      <c r="I266" s="11">
        <v>0</v>
      </c>
      <c r="J266" s="11">
        <v>974151559.71000004</v>
      </c>
      <c r="K266" s="12">
        <v>1140368367.8199999</v>
      </c>
      <c r="L266" s="13">
        <f t="shared" si="4"/>
        <v>2327822026.9099998</v>
      </c>
    </row>
    <row r="267" spans="1:12" s="8" customFormat="1" x14ac:dyDescent="0.25">
      <c r="A267" s="7" t="s">
        <v>138</v>
      </c>
      <c r="B267" s="10" t="s">
        <v>15</v>
      </c>
      <c r="C267" s="10" t="s">
        <v>139</v>
      </c>
      <c r="D267" s="10" t="s">
        <v>19</v>
      </c>
      <c r="E267" s="11" t="s">
        <v>20</v>
      </c>
      <c r="F267" s="11">
        <v>0</v>
      </c>
      <c r="G267" s="11">
        <v>14317.48</v>
      </c>
      <c r="H267" s="11">
        <v>6237.63</v>
      </c>
      <c r="I267" s="11">
        <v>0</v>
      </c>
      <c r="J267" s="11">
        <v>322986.3</v>
      </c>
      <c r="K267" s="12">
        <v>453872.59</v>
      </c>
      <c r="L267" s="13">
        <f t="shared" si="4"/>
        <v>797414</v>
      </c>
    </row>
    <row r="268" spans="1:12" s="8" customFormat="1" x14ac:dyDescent="0.25">
      <c r="A268" s="7" t="s">
        <v>138</v>
      </c>
      <c r="B268" s="10" t="s">
        <v>15</v>
      </c>
      <c r="C268" s="10" t="s">
        <v>139</v>
      </c>
      <c r="D268" s="10" t="s">
        <v>25</v>
      </c>
      <c r="E268" s="11" t="s">
        <v>26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2">
        <v>-18515.939999999999</v>
      </c>
      <c r="L268" s="13">
        <f t="shared" si="4"/>
        <v>-18515.939999999999</v>
      </c>
    </row>
    <row r="269" spans="1:12" s="8" customFormat="1" x14ac:dyDescent="0.25">
      <c r="A269" s="7" t="s">
        <v>138</v>
      </c>
      <c r="B269" s="10" t="s">
        <v>15</v>
      </c>
      <c r="C269" s="10" t="s">
        <v>139</v>
      </c>
      <c r="D269" s="10" t="s">
        <v>33</v>
      </c>
      <c r="E269" s="11" t="s">
        <v>34</v>
      </c>
      <c r="F269" s="11">
        <v>0</v>
      </c>
      <c r="G269" s="11">
        <v>73719.69</v>
      </c>
      <c r="H269" s="11">
        <v>32117.09</v>
      </c>
      <c r="I269" s="11">
        <v>0</v>
      </c>
      <c r="J269" s="11">
        <v>1663033.33</v>
      </c>
      <c r="K269" s="12">
        <v>2336957.46</v>
      </c>
      <c r="L269" s="13">
        <f t="shared" si="4"/>
        <v>4105827.5700000003</v>
      </c>
    </row>
    <row r="270" spans="1:12" s="8" customFormat="1" x14ac:dyDescent="0.25">
      <c r="A270" s="7" t="s">
        <v>138</v>
      </c>
      <c r="B270" s="10" t="s">
        <v>15</v>
      </c>
      <c r="C270" s="10" t="s">
        <v>139</v>
      </c>
      <c r="D270" s="10" t="s">
        <v>35</v>
      </c>
      <c r="E270" s="11" t="s">
        <v>36</v>
      </c>
      <c r="F270" s="11">
        <v>0</v>
      </c>
      <c r="G270" s="11">
        <v>2539711.4300000002</v>
      </c>
      <c r="H270" s="11">
        <v>1106463.27</v>
      </c>
      <c r="I270" s="11">
        <v>0</v>
      </c>
      <c r="J270" s="11">
        <v>57293030.159999996</v>
      </c>
      <c r="K270" s="12">
        <v>80510337.290000007</v>
      </c>
      <c r="L270" s="13">
        <f t="shared" si="4"/>
        <v>141449542.15000001</v>
      </c>
    </row>
    <row r="271" spans="1:12" s="8" customFormat="1" x14ac:dyDescent="0.25">
      <c r="A271" s="7" t="s">
        <v>138</v>
      </c>
      <c r="B271" s="10" t="s">
        <v>15</v>
      </c>
      <c r="C271" s="10" t="s">
        <v>139</v>
      </c>
      <c r="D271" s="10" t="s">
        <v>39</v>
      </c>
      <c r="E271" s="11" t="s">
        <v>40</v>
      </c>
      <c r="F271" s="11">
        <v>0</v>
      </c>
      <c r="G271" s="11">
        <v>119401.4</v>
      </c>
      <c r="H271" s="11">
        <v>52019.01</v>
      </c>
      <c r="I271" s="11">
        <v>0</v>
      </c>
      <c r="J271" s="11">
        <v>2693561.21</v>
      </c>
      <c r="K271" s="12">
        <v>3785094.29</v>
      </c>
      <c r="L271" s="13">
        <f t="shared" si="4"/>
        <v>6650075.9100000001</v>
      </c>
    </row>
    <row r="272" spans="1:12" s="8" customFormat="1" x14ac:dyDescent="0.25">
      <c r="A272" s="7" t="s">
        <v>140</v>
      </c>
      <c r="B272" s="10" t="s">
        <v>15</v>
      </c>
      <c r="C272" s="10" t="s">
        <v>141</v>
      </c>
      <c r="D272" s="10" t="s">
        <v>19</v>
      </c>
      <c r="E272" s="11" t="s">
        <v>20</v>
      </c>
      <c r="F272" s="11">
        <v>0</v>
      </c>
      <c r="G272" s="11">
        <v>102192.27</v>
      </c>
      <c r="H272" s="11">
        <v>1445359.9</v>
      </c>
      <c r="I272" s="11">
        <v>0</v>
      </c>
      <c r="J272" s="11">
        <v>9197593</v>
      </c>
      <c r="K272" s="12">
        <v>16873698.57</v>
      </c>
      <c r="L272" s="13">
        <f t="shared" si="4"/>
        <v>27618843.740000002</v>
      </c>
    </row>
    <row r="273" spans="1:12" s="8" customFormat="1" x14ac:dyDescent="0.25">
      <c r="A273" s="7" t="s">
        <v>140</v>
      </c>
      <c r="B273" s="10" t="s">
        <v>15</v>
      </c>
      <c r="C273" s="10" t="s">
        <v>141</v>
      </c>
      <c r="D273" s="10" t="s">
        <v>21</v>
      </c>
      <c r="E273" s="11" t="s">
        <v>22</v>
      </c>
      <c r="F273" s="11">
        <v>0</v>
      </c>
      <c r="G273" s="11">
        <v>1038.98</v>
      </c>
      <c r="H273" s="11">
        <v>14694.85</v>
      </c>
      <c r="I273" s="11">
        <v>0</v>
      </c>
      <c r="J273" s="11">
        <v>93511.17</v>
      </c>
      <c r="K273" s="12">
        <v>171553.5</v>
      </c>
      <c r="L273" s="13">
        <f t="shared" si="4"/>
        <v>280798.5</v>
      </c>
    </row>
    <row r="274" spans="1:12" s="8" customFormat="1" x14ac:dyDescent="0.25">
      <c r="A274" s="7" t="s">
        <v>140</v>
      </c>
      <c r="B274" s="10" t="s">
        <v>15</v>
      </c>
      <c r="C274" s="10" t="s">
        <v>141</v>
      </c>
      <c r="D274" s="10" t="s">
        <v>23</v>
      </c>
      <c r="E274" s="11" t="s">
        <v>24</v>
      </c>
      <c r="F274" s="11">
        <v>0</v>
      </c>
      <c r="G274" s="11">
        <v>93452.29</v>
      </c>
      <c r="H274" s="11">
        <v>1321745.58</v>
      </c>
      <c r="I274" s="11">
        <v>0</v>
      </c>
      <c r="J274" s="11">
        <v>8410969.4399999995</v>
      </c>
      <c r="K274" s="12">
        <v>15430576.560000001</v>
      </c>
      <c r="L274" s="13">
        <f t="shared" si="4"/>
        <v>25256743.869999997</v>
      </c>
    </row>
    <row r="275" spans="1:12" s="8" customFormat="1" x14ac:dyDescent="0.25">
      <c r="A275" s="7" t="s">
        <v>140</v>
      </c>
      <c r="B275" s="10" t="s">
        <v>15</v>
      </c>
      <c r="C275" s="10" t="s">
        <v>141</v>
      </c>
      <c r="D275" s="10" t="s">
        <v>25</v>
      </c>
      <c r="E275" s="11" t="s">
        <v>26</v>
      </c>
      <c r="F275" s="11">
        <v>0</v>
      </c>
      <c r="G275" s="11">
        <v>42431.21</v>
      </c>
      <c r="H275" s="11">
        <v>600127.25</v>
      </c>
      <c r="I275" s="11">
        <v>0</v>
      </c>
      <c r="J275" s="11">
        <v>3818928.59</v>
      </c>
      <c r="K275" s="12">
        <v>7006121.0499999998</v>
      </c>
      <c r="L275" s="13">
        <f t="shared" si="4"/>
        <v>11467608.1</v>
      </c>
    </row>
    <row r="276" spans="1:12" s="8" customFormat="1" x14ac:dyDescent="0.25">
      <c r="A276" s="7" t="s">
        <v>140</v>
      </c>
      <c r="B276" s="10" t="s">
        <v>15</v>
      </c>
      <c r="C276" s="10" t="s">
        <v>141</v>
      </c>
      <c r="D276" s="10" t="s">
        <v>29</v>
      </c>
      <c r="E276" s="11" t="s">
        <v>30</v>
      </c>
      <c r="F276" s="11">
        <v>0</v>
      </c>
      <c r="G276" s="11">
        <v>417.93</v>
      </c>
      <c r="H276" s="11">
        <v>5911.01</v>
      </c>
      <c r="I276" s="11">
        <v>0</v>
      </c>
      <c r="J276" s="11">
        <v>37614.870000000003</v>
      </c>
      <c r="K276" s="12">
        <v>69007.39</v>
      </c>
      <c r="L276" s="13">
        <f t="shared" si="4"/>
        <v>112951.20000000001</v>
      </c>
    </row>
    <row r="277" spans="1:12" s="8" customFormat="1" x14ac:dyDescent="0.25">
      <c r="A277" s="7" t="s">
        <v>140</v>
      </c>
      <c r="B277" s="10" t="s">
        <v>15</v>
      </c>
      <c r="C277" s="10" t="s">
        <v>141</v>
      </c>
      <c r="D277" s="10" t="s">
        <v>31</v>
      </c>
      <c r="E277" s="11" t="s">
        <v>32</v>
      </c>
      <c r="F277" s="11">
        <v>0</v>
      </c>
      <c r="G277" s="11">
        <v>665.98</v>
      </c>
      <c r="H277" s="11">
        <v>9419.26</v>
      </c>
      <c r="I277" s="11">
        <v>0</v>
      </c>
      <c r="J277" s="11">
        <v>59939.78</v>
      </c>
      <c r="K277" s="12">
        <v>109964.18</v>
      </c>
      <c r="L277" s="13">
        <f t="shared" si="4"/>
        <v>179989.2</v>
      </c>
    </row>
    <row r="278" spans="1:12" s="8" customFormat="1" x14ac:dyDescent="0.25">
      <c r="A278" s="7" t="s">
        <v>140</v>
      </c>
      <c r="B278" s="10" t="s">
        <v>15</v>
      </c>
      <c r="C278" s="10" t="s">
        <v>141</v>
      </c>
      <c r="D278" s="10" t="s">
        <v>33</v>
      </c>
      <c r="E278" s="11" t="s">
        <v>34</v>
      </c>
      <c r="F278" s="11">
        <v>0</v>
      </c>
      <c r="G278" s="11">
        <v>29813.62</v>
      </c>
      <c r="H278" s="11">
        <v>421669.98</v>
      </c>
      <c r="I278" s="11">
        <v>0</v>
      </c>
      <c r="J278" s="11">
        <v>2683310.1</v>
      </c>
      <c r="K278" s="12">
        <v>4922740.74</v>
      </c>
      <c r="L278" s="13">
        <f t="shared" si="4"/>
        <v>8057534.4400000004</v>
      </c>
    </row>
    <row r="279" spans="1:12" s="8" customFormat="1" x14ac:dyDescent="0.25">
      <c r="A279" s="7" t="s">
        <v>140</v>
      </c>
      <c r="B279" s="10" t="s">
        <v>15</v>
      </c>
      <c r="C279" s="10" t="s">
        <v>141</v>
      </c>
      <c r="D279" s="10" t="s">
        <v>35</v>
      </c>
      <c r="E279" s="11" t="s">
        <v>36</v>
      </c>
      <c r="F279" s="11">
        <v>0</v>
      </c>
      <c r="G279" s="11">
        <v>4143721.29</v>
      </c>
      <c r="H279" s="11">
        <v>58606862.810000002</v>
      </c>
      <c r="I279" s="11">
        <v>0</v>
      </c>
      <c r="J279" s="11">
        <v>372946607.95999998</v>
      </c>
      <c r="K279" s="12">
        <v>684199512.47000003</v>
      </c>
      <c r="L279" s="13">
        <f t="shared" si="4"/>
        <v>1119896704.53</v>
      </c>
    </row>
    <row r="280" spans="1:12" s="8" customFormat="1" x14ac:dyDescent="0.25">
      <c r="A280" s="7" t="s">
        <v>140</v>
      </c>
      <c r="B280" s="10" t="s">
        <v>15</v>
      </c>
      <c r="C280" s="10" t="s">
        <v>141</v>
      </c>
      <c r="D280" s="10" t="s">
        <v>39</v>
      </c>
      <c r="E280" s="11" t="s">
        <v>40</v>
      </c>
      <c r="F280" s="11">
        <v>0</v>
      </c>
      <c r="G280" s="11">
        <v>42549.43</v>
      </c>
      <c r="H280" s="11">
        <v>601799.36</v>
      </c>
      <c r="I280" s="11">
        <v>0</v>
      </c>
      <c r="J280" s="11">
        <v>3829569.09</v>
      </c>
      <c r="K280" s="12">
        <v>7025641.8799999999</v>
      </c>
      <c r="L280" s="13">
        <f t="shared" si="4"/>
        <v>11499559.76</v>
      </c>
    </row>
    <row r="281" spans="1:12" s="8" customFormat="1" x14ac:dyDescent="0.25">
      <c r="A281" s="7" t="s">
        <v>142</v>
      </c>
      <c r="B281" s="10" t="s">
        <v>15</v>
      </c>
      <c r="C281" s="10" t="s">
        <v>143</v>
      </c>
      <c r="D281" s="10" t="s">
        <v>23</v>
      </c>
      <c r="E281" s="11" t="s">
        <v>24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2">
        <v>-683683.74</v>
      </c>
      <c r="L281" s="13">
        <f t="shared" si="4"/>
        <v>-683683.74</v>
      </c>
    </row>
    <row r="282" spans="1:12" s="8" customFormat="1" x14ac:dyDescent="0.25">
      <c r="A282" s="7" t="s">
        <v>142</v>
      </c>
      <c r="B282" s="10" t="s">
        <v>15</v>
      </c>
      <c r="C282" s="10" t="s">
        <v>143</v>
      </c>
      <c r="D282" s="10" t="s">
        <v>25</v>
      </c>
      <c r="E282" s="11" t="s">
        <v>26</v>
      </c>
      <c r="F282" s="11">
        <v>0</v>
      </c>
      <c r="G282" s="11">
        <v>14740.99</v>
      </c>
      <c r="H282" s="11">
        <v>1669.26</v>
      </c>
      <c r="I282" s="11">
        <v>0</v>
      </c>
      <c r="J282" s="11">
        <v>60469.74</v>
      </c>
      <c r="K282" s="12">
        <v>99973.88</v>
      </c>
      <c r="L282" s="13">
        <f t="shared" si="4"/>
        <v>176853.87</v>
      </c>
    </row>
    <row r="283" spans="1:12" s="8" customFormat="1" x14ac:dyDescent="0.25">
      <c r="A283" s="7" t="s">
        <v>142</v>
      </c>
      <c r="B283" s="10" t="s">
        <v>15</v>
      </c>
      <c r="C283" s="10" t="s">
        <v>143</v>
      </c>
      <c r="D283" s="10" t="s">
        <v>33</v>
      </c>
      <c r="E283" s="11" t="s">
        <v>34</v>
      </c>
      <c r="F283" s="11">
        <v>0</v>
      </c>
      <c r="G283" s="11">
        <v>472143.48</v>
      </c>
      <c r="H283" s="11">
        <v>53465.36</v>
      </c>
      <c r="I283" s="11">
        <v>0</v>
      </c>
      <c r="J283" s="11">
        <v>1936803.63</v>
      </c>
      <c r="K283" s="12">
        <v>3202093.82</v>
      </c>
      <c r="L283" s="13">
        <f t="shared" si="4"/>
        <v>5664506.2899999991</v>
      </c>
    </row>
    <row r="284" spans="1:12" s="8" customFormat="1" x14ac:dyDescent="0.25">
      <c r="A284" s="7" t="s">
        <v>142</v>
      </c>
      <c r="B284" s="10" t="s">
        <v>15</v>
      </c>
      <c r="C284" s="10" t="s">
        <v>143</v>
      </c>
      <c r="D284" s="10" t="s">
        <v>35</v>
      </c>
      <c r="E284" s="11" t="s">
        <v>36</v>
      </c>
      <c r="F284" s="11">
        <v>0</v>
      </c>
      <c r="G284" s="11">
        <v>46654893.840000004</v>
      </c>
      <c r="H284" s="11">
        <v>5283183.88</v>
      </c>
      <c r="I284" s="11">
        <v>0</v>
      </c>
      <c r="J284" s="11">
        <v>191385400.18000001</v>
      </c>
      <c r="K284" s="12">
        <v>316415147.69</v>
      </c>
      <c r="L284" s="13">
        <f t="shared" si="4"/>
        <v>559738625.59000003</v>
      </c>
    </row>
    <row r="285" spans="1:12" s="8" customFormat="1" x14ac:dyDescent="0.25">
      <c r="A285" s="7" t="s">
        <v>142</v>
      </c>
      <c r="B285" s="10" t="s">
        <v>15</v>
      </c>
      <c r="C285" s="10" t="s">
        <v>143</v>
      </c>
      <c r="D285" s="10" t="s">
        <v>39</v>
      </c>
      <c r="E285" s="11" t="s">
        <v>40</v>
      </c>
      <c r="F285" s="11">
        <v>0</v>
      </c>
      <c r="G285" s="11">
        <v>1544295.69</v>
      </c>
      <c r="H285" s="11">
        <v>174875.5</v>
      </c>
      <c r="I285" s="11">
        <v>0</v>
      </c>
      <c r="J285" s="11">
        <v>6334933.4500000002</v>
      </c>
      <c r="K285" s="12">
        <v>10473468.199999999</v>
      </c>
      <c r="L285" s="13">
        <f t="shared" si="4"/>
        <v>18527572.84</v>
      </c>
    </row>
    <row r="286" spans="1:12" s="8" customFormat="1" x14ac:dyDescent="0.25">
      <c r="A286" s="7" t="s">
        <v>144</v>
      </c>
      <c r="B286" s="10" t="s">
        <v>15</v>
      </c>
      <c r="C286" s="10" t="s">
        <v>145</v>
      </c>
      <c r="D286" s="10" t="s">
        <v>70</v>
      </c>
      <c r="E286" s="11" t="s">
        <v>71</v>
      </c>
      <c r="F286" s="11">
        <v>0</v>
      </c>
      <c r="G286" s="11">
        <v>892570.31</v>
      </c>
      <c r="H286" s="11">
        <v>1229077.72</v>
      </c>
      <c r="I286" s="11">
        <v>0</v>
      </c>
      <c r="J286" s="11">
        <v>80904843.260000005</v>
      </c>
      <c r="K286" s="12">
        <v>101028847.81</v>
      </c>
      <c r="L286" s="13">
        <f t="shared" si="4"/>
        <v>184055339.10000002</v>
      </c>
    </row>
    <row r="287" spans="1:12" s="8" customFormat="1" x14ac:dyDescent="0.25">
      <c r="A287" s="7" t="s">
        <v>144</v>
      </c>
      <c r="B287" s="10" t="s">
        <v>15</v>
      </c>
      <c r="C287" s="10" t="s">
        <v>145</v>
      </c>
      <c r="D287" s="10" t="s">
        <v>17</v>
      </c>
      <c r="E287" s="11" t="s">
        <v>18</v>
      </c>
      <c r="F287" s="11">
        <v>0</v>
      </c>
      <c r="G287" s="11">
        <v>18.260000000000002</v>
      </c>
      <c r="H287" s="11">
        <v>25.14</v>
      </c>
      <c r="I287" s="11">
        <v>0</v>
      </c>
      <c r="J287" s="11">
        <v>1654.99</v>
      </c>
      <c r="K287" s="12">
        <v>2066.65</v>
      </c>
      <c r="L287" s="13">
        <f t="shared" si="4"/>
        <v>3765.04</v>
      </c>
    </row>
    <row r="288" spans="1:12" s="8" customFormat="1" x14ac:dyDescent="0.25">
      <c r="A288" s="7" t="s">
        <v>144</v>
      </c>
      <c r="B288" s="10" t="s">
        <v>15</v>
      </c>
      <c r="C288" s="10" t="s">
        <v>145</v>
      </c>
      <c r="D288" s="10" t="s">
        <v>23</v>
      </c>
      <c r="E288" s="11" t="s">
        <v>24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2">
        <v>-773254.44</v>
      </c>
      <c r="L288" s="13">
        <f t="shared" si="4"/>
        <v>-773254.44</v>
      </c>
    </row>
    <row r="289" spans="1:12" s="8" customFormat="1" x14ac:dyDescent="0.25">
      <c r="A289" s="7" t="s">
        <v>144</v>
      </c>
      <c r="B289" s="10" t="s">
        <v>15</v>
      </c>
      <c r="C289" s="10" t="s">
        <v>145</v>
      </c>
      <c r="D289" s="10" t="s">
        <v>33</v>
      </c>
      <c r="E289" s="11" t="s">
        <v>34</v>
      </c>
      <c r="F289" s="11">
        <v>0</v>
      </c>
      <c r="G289" s="11">
        <v>7090.28</v>
      </c>
      <c r="H289" s="11">
        <v>9763.39</v>
      </c>
      <c r="I289" s="11">
        <v>0</v>
      </c>
      <c r="J289" s="11">
        <v>642681.39</v>
      </c>
      <c r="K289" s="12">
        <v>802539.84</v>
      </c>
      <c r="L289" s="13">
        <f t="shared" si="4"/>
        <v>1462074.9</v>
      </c>
    </row>
    <row r="290" spans="1:12" s="8" customFormat="1" x14ac:dyDescent="0.25">
      <c r="A290" s="7" t="s">
        <v>144</v>
      </c>
      <c r="B290" s="10" t="s">
        <v>15</v>
      </c>
      <c r="C290" s="10" t="s">
        <v>145</v>
      </c>
      <c r="D290" s="10" t="s">
        <v>35</v>
      </c>
      <c r="E290" s="11" t="s">
        <v>36</v>
      </c>
      <c r="F290" s="11">
        <v>0</v>
      </c>
      <c r="G290" s="11">
        <v>777668.04</v>
      </c>
      <c r="H290" s="11">
        <v>1070856.2</v>
      </c>
      <c r="I290" s="11">
        <v>0</v>
      </c>
      <c r="J290" s="11">
        <v>70489808.590000004</v>
      </c>
      <c r="K290" s="12">
        <v>88023211.659999996</v>
      </c>
      <c r="L290" s="13">
        <f t="shared" si="4"/>
        <v>160361544.49000001</v>
      </c>
    </row>
    <row r="291" spans="1:12" s="8" customFormat="1" x14ac:dyDescent="0.25">
      <c r="A291" s="7" t="s">
        <v>144</v>
      </c>
      <c r="B291" s="10" t="s">
        <v>15</v>
      </c>
      <c r="C291" s="10" t="s">
        <v>145</v>
      </c>
      <c r="D291" s="10" t="s">
        <v>39</v>
      </c>
      <c r="E291" s="11" t="s">
        <v>40</v>
      </c>
      <c r="F291" s="11">
        <v>0</v>
      </c>
      <c r="G291" s="11">
        <v>122261.25</v>
      </c>
      <c r="H291" s="11">
        <v>168354.9</v>
      </c>
      <c r="I291" s="11">
        <v>0</v>
      </c>
      <c r="J291" s="11">
        <v>11082070.949999999</v>
      </c>
      <c r="K291" s="12">
        <v>13838588.810000001</v>
      </c>
      <c r="L291" s="13">
        <f t="shared" si="4"/>
        <v>25211275.91</v>
      </c>
    </row>
    <row r="292" spans="1:12" s="8" customFormat="1" x14ac:dyDescent="0.25">
      <c r="A292" s="7" t="s">
        <v>144</v>
      </c>
      <c r="B292" s="10" t="s">
        <v>15</v>
      </c>
      <c r="C292" s="10" t="s">
        <v>145</v>
      </c>
      <c r="D292" s="10" t="s">
        <v>45</v>
      </c>
      <c r="E292" s="11" t="s">
        <v>46</v>
      </c>
      <c r="F292" s="11">
        <v>0</v>
      </c>
      <c r="G292" s="11">
        <v>3412932.86</v>
      </c>
      <c r="H292" s="11">
        <v>4699640.6500000004</v>
      </c>
      <c r="I292" s="11">
        <v>0</v>
      </c>
      <c r="J292" s="11">
        <v>309356913.81999999</v>
      </c>
      <c r="K292" s="12">
        <v>386305334.77999997</v>
      </c>
      <c r="L292" s="13">
        <f t="shared" si="4"/>
        <v>703774822.1099999</v>
      </c>
    </row>
    <row r="293" spans="1:12" s="8" customFormat="1" x14ac:dyDescent="0.25">
      <c r="A293" s="7" t="s">
        <v>146</v>
      </c>
      <c r="B293" s="10" t="s">
        <v>15</v>
      </c>
      <c r="C293" s="10" t="s">
        <v>147</v>
      </c>
      <c r="D293" s="10" t="s">
        <v>23</v>
      </c>
      <c r="E293" s="11" t="s">
        <v>24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2">
        <v>-663094.71</v>
      </c>
      <c r="L293" s="13">
        <f t="shared" si="4"/>
        <v>-663094.71</v>
      </c>
    </row>
    <row r="294" spans="1:12" s="8" customFormat="1" x14ac:dyDescent="0.25">
      <c r="A294" s="7" t="s">
        <v>146</v>
      </c>
      <c r="B294" s="10" t="s">
        <v>15</v>
      </c>
      <c r="C294" s="10" t="s">
        <v>147</v>
      </c>
      <c r="D294" s="10" t="s">
        <v>33</v>
      </c>
      <c r="E294" s="11" t="s">
        <v>34</v>
      </c>
      <c r="F294" s="11">
        <v>0</v>
      </c>
      <c r="G294" s="11">
        <v>45994.52</v>
      </c>
      <c r="H294" s="11">
        <v>9564.1</v>
      </c>
      <c r="I294" s="11">
        <v>0</v>
      </c>
      <c r="J294" s="11">
        <v>450121.94</v>
      </c>
      <c r="K294" s="12">
        <v>620824.30000000005</v>
      </c>
      <c r="L294" s="13">
        <f t="shared" si="4"/>
        <v>1126504.8600000001</v>
      </c>
    </row>
    <row r="295" spans="1:12" s="8" customFormat="1" x14ac:dyDescent="0.25">
      <c r="A295" s="7" t="s">
        <v>146</v>
      </c>
      <c r="B295" s="10" t="s">
        <v>15</v>
      </c>
      <c r="C295" s="10" t="s">
        <v>147</v>
      </c>
      <c r="D295" s="10" t="s">
        <v>39</v>
      </c>
      <c r="E295" s="11" t="s">
        <v>40</v>
      </c>
      <c r="F295" s="11">
        <v>0</v>
      </c>
      <c r="G295" s="11">
        <v>286489.98</v>
      </c>
      <c r="H295" s="11">
        <v>59572.7</v>
      </c>
      <c r="I295" s="11">
        <v>0</v>
      </c>
      <c r="J295" s="11">
        <v>2803712.8</v>
      </c>
      <c r="K295" s="12">
        <v>3866981.16</v>
      </c>
      <c r="L295" s="13">
        <f t="shared" si="4"/>
        <v>7016756.6400000006</v>
      </c>
    </row>
    <row r="296" spans="1:12" s="8" customFormat="1" x14ac:dyDescent="0.25">
      <c r="A296" s="7" t="s">
        <v>146</v>
      </c>
      <c r="B296" s="10" t="s">
        <v>15</v>
      </c>
      <c r="C296" s="10" t="s">
        <v>147</v>
      </c>
      <c r="D296" s="10" t="s">
        <v>47</v>
      </c>
      <c r="E296" s="11" t="s">
        <v>48</v>
      </c>
      <c r="F296" s="11">
        <v>0</v>
      </c>
      <c r="G296" s="11">
        <v>8678167.5</v>
      </c>
      <c r="H296" s="11">
        <v>1804537.2</v>
      </c>
      <c r="I296" s="11">
        <v>0</v>
      </c>
      <c r="J296" s="11">
        <v>84928237.260000005</v>
      </c>
      <c r="K296" s="12">
        <v>117136068.01000001</v>
      </c>
      <c r="L296" s="13">
        <f t="shared" si="4"/>
        <v>212547009.97000003</v>
      </c>
    </row>
    <row r="297" spans="1:12" s="8" customFormat="1" x14ac:dyDescent="0.25">
      <c r="A297" s="7" t="s">
        <v>148</v>
      </c>
      <c r="B297" s="10" t="s">
        <v>15</v>
      </c>
      <c r="C297" s="10" t="s">
        <v>149</v>
      </c>
      <c r="D297" s="10" t="s">
        <v>19</v>
      </c>
      <c r="E297" s="11" t="s">
        <v>20</v>
      </c>
      <c r="F297" s="11">
        <v>0</v>
      </c>
      <c r="G297" s="11">
        <v>660277.62</v>
      </c>
      <c r="H297" s="11">
        <v>148831.74</v>
      </c>
      <c r="I297" s="11">
        <v>0</v>
      </c>
      <c r="J297" s="11">
        <v>2832999.84</v>
      </c>
      <c r="K297" s="12">
        <v>4362346.63</v>
      </c>
      <c r="L297" s="13">
        <f t="shared" si="4"/>
        <v>8004455.8300000001</v>
      </c>
    </row>
    <row r="298" spans="1:12" s="8" customFormat="1" x14ac:dyDescent="0.25">
      <c r="A298" s="7" t="s">
        <v>148</v>
      </c>
      <c r="B298" s="10" t="s">
        <v>15</v>
      </c>
      <c r="C298" s="10" t="s">
        <v>149</v>
      </c>
      <c r="D298" s="10" t="s">
        <v>23</v>
      </c>
      <c r="E298" s="11" t="s">
        <v>24</v>
      </c>
      <c r="F298" s="11">
        <v>0</v>
      </c>
      <c r="G298" s="11">
        <v>4129111.11</v>
      </c>
      <c r="H298" s="11">
        <v>930733.97</v>
      </c>
      <c r="I298" s="11">
        <v>0</v>
      </c>
      <c r="J298" s="11">
        <v>17716443.550000001</v>
      </c>
      <c r="K298" s="12">
        <v>27280364.41</v>
      </c>
      <c r="L298" s="13">
        <f t="shared" si="4"/>
        <v>50056653.040000007</v>
      </c>
    </row>
    <row r="299" spans="1:12" s="8" customFormat="1" x14ac:dyDescent="0.25">
      <c r="A299" s="7" t="s">
        <v>148</v>
      </c>
      <c r="B299" s="10" t="s">
        <v>15</v>
      </c>
      <c r="C299" s="10" t="s">
        <v>149</v>
      </c>
      <c r="D299" s="10" t="s">
        <v>25</v>
      </c>
      <c r="E299" s="11" t="s">
        <v>26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2">
        <v>-55611.26</v>
      </c>
      <c r="L299" s="13">
        <f t="shared" si="4"/>
        <v>-55611.26</v>
      </c>
    </row>
    <row r="300" spans="1:12" s="8" customFormat="1" x14ac:dyDescent="0.25">
      <c r="A300" s="7" t="s">
        <v>148</v>
      </c>
      <c r="B300" s="10" t="s">
        <v>15</v>
      </c>
      <c r="C300" s="10" t="s">
        <v>149</v>
      </c>
      <c r="D300" s="10" t="s">
        <v>33</v>
      </c>
      <c r="E300" s="11" t="s">
        <v>34</v>
      </c>
      <c r="F300" s="11">
        <v>0</v>
      </c>
      <c r="G300" s="11">
        <v>1161589.5900000001</v>
      </c>
      <c r="H300" s="11">
        <v>261831.39</v>
      </c>
      <c r="I300" s="11">
        <v>0</v>
      </c>
      <c r="J300" s="11">
        <v>4983938.6500000004</v>
      </c>
      <c r="K300" s="12">
        <v>7674433.2000000002</v>
      </c>
      <c r="L300" s="13">
        <f t="shared" si="4"/>
        <v>14081792.830000002</v>
      </c>
    </row>
    <row r="301" spans="1:12" s="8" customFormat="1" x14ac:dyDescent="0.25">
      <c r="A301" s="7" t="s">
        <v>148</v>
      </c>
      <c r="B301" s="10" t="s">
        <v>15</v>
      </c>
      <c r="C301" s="10" t="s">
        <v>149</v>
      </c>
      <c r="D301" s="10" t="s">
        <v>35</v>
      </c>
      <c r="E301" s="11" t="s">
        <v>36</v>
      </c>
      <c r="F301" s="11">
        <v>0</v>
      </c>
      <c r="G301" s="11">
        <v>63163582.520000003</v>
      </c>
      <c r="H301" s="11">
        <v>14237566</v>
      </c>
      <c r="I301" s="11">
        <v>0</v>
      </c>
      <c r="J301" s="11">
        <v>271010881.75</v>
      </c>
      <c r="K301" s="12">
        <v>417311498.94</v>
      </c>
      <c r="L301" s="13">
        <f t="shared" si="4"/>
        <v>765723529.21000004</v>
      </c>
    </row>
    <row r="302" spans="1:12" s="8" customFormat="1" x14ac:dyDescent="0.25">
      <c r="A302" s="7" t="s">
        <v>148</v>
      </c>
      <c r="B302" s="10" t="s">
        <v>15</v>
      </c>
      <c r="C302" s="10" t="s">
        <v>149</v>
      </c>
      <c r="D302" s="10" t="s">
        <v>39</v>
      </c>
      <c r="E302" s="11" t="s">
        <v>40</v>
      </c>
      <c r="F302" s="11">
        <v>0</v>
      </c>
      <c r="G302" s="11">
        <v>983550.16</v>
      </c>
      <c r="H302" s="11">
        <v>221699.9</v>
      </c>
      <c r="I302" s="11">
        <v>0</v>
      </c>
      <c r="J302" s="11">
        <v>4220039.21</v>
      </c>
      <c r="K302" s="12">
        <v>6498155.6299999999</v>
      </c>
      <c r="L302" s="13">
        <f t="shared" si="4"/>
        <v>11923444.899999999</v>
      </c>
    </row>
    <row r="303" spans="1:12" s="8" customFormat="1" x14ac:dyDescent="0.25">
      <c r="A303" s="7" t="s">
        <v>150</v>
      </c>
      <c r="B303" s="10" t="s">
        <v>15</v>
      </c>
      <c r="C303" s="10" t="s">
        <v>151</v>
      </c>
      <c r="D303" s="10" t="s">
        <v>23</v>
      </c>
      <c r="E303" s="11" t="s">
        <v>24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2">
        <v>-352897.96</v>
      </c>
      <c r="L303" s="13">
        <f t="shared" si="4"/>
        <v>-352897.96</v>
      </c>
    </row>
    <row r="304" spans="1:12" s="8" customFormat="1" x14ac:dyDescent="0.25">
      <c r="A304" s="7" t="s">
        <v>150</v>
      </c>
      <c r="B304" s="10" t="s">
        <v>15</v>
      </c>
      <c r="C304" s="10" t="s">
        <v>151</v>
      </c>
      <c r="D304" s="10" t="s">
        <v>25</v>
      </c>
      <c r="E304" s="11" t="s">
        <v>26</v>
      </c>
      <c r="F304" s="11">
        <v>0</v>
      </c>
      <c r="G304" s="11">
        <v>5583.65</v>
      </c>
      <c r="H304" s="11">
        <v>202.76</v>
      </c>
      <c r="I304" s="11">
        <v>0</v>
      </c>
      <c r="J304" s="11">
        <v>13415.91</v>
      </c>
      <c r="K304" s="12">
        <v>19152.560000000001</v>
      </c>
      <c r="L304" s="13">
        <f t="shared" si="4"/>
        <v>38354.880000000005</v>
      </c>
    </row>
    <row r="305" spans="1:12" s="8" customFormat="1" x14ac:dyDescent="0.25">
      <c r="A305" s="7" t="s">
        <v>150</v>
      </c>
      <c r="B305" s="10" t="s">
        <v>15</v>
      </c>
      <c r="C305" s="10" t="s">
        <v>151</v>
      </c>
      <c r="D305" s="10" t="s">
        <v>33</v>
      </c>
      <c r="E305" s="11" t="s">
        <v>34</v>
      </c>
      <c r="F305" s="11">
        <v>0</v>
      </c>
      <c r="G305" s="11">
        <v>323662.2</v>
      </c>
      <c r="H305" s="11">
        <v>11753.08</v>
      </c>
      <c r="I305" s="11">
        <v>0</v>
      </c>
      <c r="J305" s="11">
        <v>777667.46</v>
      </c>
      <c r="K305" s="12">
        <v>1110198.74</v>
      </c>
      <c r="L305" s="13">
        <f t="shared" si="4"/>
        <v>2223281.48</v>
      </c>
    </row>
    <row r="306" spans="1:12" s="8" customFormat="1" x14ac:dyDescent="0.25">
      <c r="A306" s="7" t="s">
        <v>150</v>
      </c>
      <c r="B306" s="10" t="s">
        <v>15</v>
      </c>
      <c r="C306" s="10" t="s">
        <v>151</v>
      </c>
      <c r="D306" s="10" t="s">
        <v>35</v>
      </c>
      <c r="E306" s="11" t="s">
        <v>36</v>
      </c>
      <c r="F306" s="11">
        <v>0</v>
      </c>
      <c r="G306" s="11">
        <v>46927968.549999997</v>
      </c>
      <c r="H306" s="11">
        <v>1704086.49</v>
      </c>
      <c r="I306" s="11">
        <v>0</v>
      </c>
      <c r="J306" s="11">
        <v>112754455.48</v>
      </c>
      <c r="K306" s="12">
        <v>160968358.77000001</v>
      </c>
      <c r="L306" s="13">
        <f t="shared" si="4"/>
        <v>322354869.29000002</v>
      </c>
    </row>
    <row r="307" spans="1:12" s="8" customFormat="1" x14ac:dyDescent="0.25">
      <c r="A307" s="7" t="s">
        <v>150</v>
      </c>
      <c r="B307" s="10" t="s">
        <v>15</v>
      </c>
      <c r="C307" s="10" t="s">
        <v>151</v>
      </c>
      <c r="D307" s="10" t="s">
        <v>39</v>
      </c>
      <c r="E307" s="11" t="s">
        <v>40</v>
      </c>
      <c r="F307" s="11">
        <v>0</v>
      </c>
      <c r="G307" s="11">
        <v>2203455.6</v>
      </c>
      <c r="H307" s="11">
        <v>80013.67</v>
      </c>
      <c r="I307" s="11">
        <v>0</v>
      </c>
      <c r="J307" s="11">
        <v>5294272.1500000004</v>
      </c>
      <c r="K307" s="12">
        <v>7558107.5300000003</v>
      </c>
      <c r="L307" s="13">
        <f t="shared" si="4"/>
        <v>15135848.949999999</v>
      </c>
    </row>
    <row r="308" spans="1:12" s="8" customFormat="1" x14ac:dyDescent="0.25">
      <c r="A308" s="7" t="s">
        <v>152</v>
      </c>
      <c r="B308" s="10" t="s">
        <v>15</v>
      </c>
      <c r="C308" s="10" t="s">
        <v>153</v>
      </c>
      <c r="D308" s="10" t="s">
        <v>17</v>
      </c>
      <c r="E308" s="11" t="s">
        <v>18</v>
      </c>
      <c r="F308" s="11">
        <v>0</v>
      </c>
      <c r="G308" s="11">
        <v>100.36</v>
      </c>
      <c r="H308" s="11">
        <v>223.35</v>
      </c>
      <c r="I308" s="11">
        <v>0</v>
      </c>
      <c r="J308" s="11">
        <v>13555.75</v>
      </c>
      <c r="K308" s="12">
        <v>21800.14</v>
      </c>
      <c r="L308" s="13">
        <f t="shared" si="4"/>
        <v>35679.599999999999</v>
      </c>
    </row>
    <row r="309" spans="1:12" s="8" customFormat="1" x14ac:dyDescent="0.25">
      <c r="A309" s="7" t="s">
        <v>152</v>
      </c>
      <c r="B309" s="10" t="s">
        <v>15</v>
      </c>
      <c r="C309" s="10" t="s">
        <v>153</v>
      </c>
      <c r="D309" s="10" t="s">
        <v>23</v>
      </c>
      <c r="E309" s="11" t="s">
        <v>24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2">
        <v>-478402.68</v>
      </c>
      <c r="L309" s="13">
        <f t="shared" si="4"/>
        <v>-478402.68</v>
      </c>
    </row>
    <row r="310" spans="1:12" s="8" customFormat="1" x14ac:dyDescent="0.25">
      <c r="A310" s="7" t="s">
        <v>152</v>
      </c>
      <c r="B310" s="10" t="s">
        <v>15</v>
      </c>
      <c r="C310" s="10" t="s">
        <v>153</v>
      </c>
      <c r="D310" s="10" t="s">
        <v>33</v>
      </c>
      <c r="E310" s="11" t="s">
        <v>34</v>
      </c>
      <c r="F310" s="11">
        <v>0</v>
      </c>
      <c r="G310" s="11">
        <v>14463.63</v>
      </c>
      <c r="H310" s="11">
        <v>32190.16</v>
      </c>
      <c r="I310" s="11">
        <v>0</v>
      </c>
      <c r="J310" s="11">
        <v>1953698.65</v>
      </c>
      <c r="K310" s="12">
        <v>3141905.42</v>
      </c>
      <c r="L310" s="13">
        <f t="shared" si="4"/>
        <v>5142257.8599999994</v>
      </c>
    </row>
    <row r="311" spans="1:12" s="8" customFormat="1" x14ac:dyDescent="0.25">
      <c r="A311" s="7" t="s">
        <v>152</v>
      </c>
      <c r="B311" s="10" t="s">
        <v>15</v>
      </c>
      <c r="C311" s="10" t="s">
        <v>153</v>
      </c>
      <c r="D311" s="10" t="s">
        <v>35</v>
      </c>
      <c r="E311" s="11" t="s">
        <v>36</v>
      </c>
      <c r="F311" s="11">
        <v>0</v>
      </c>
      <c r="G311" s="11">
        <v>800253.34</v>
      </c>
      <c r="H311" s="11">
        <v>1781038.57</v>
      </c>
      <c r="I311" s="11">
        <v>0</v>
      </c>
      <c r="J311" s="11">
        <v>108095547.45</v>
      </c>
      <c r="K311" s="12">
        <v>173837448.28</v>
      </c>
      <c r="L311" s="13">
        <f t="shared" si="4"/>
        <v>284514287.63999999</v>
      </c>
    </row>
    <row r="312" spans="1:12" s="8" customFormat="1" x14ac:dyDescent="0.25">
      <c r="A312" s="7" t="s">
        <v>152</v>
      </c>
      <c r="B312" s="10" t="s">
        <v>15</v>
      </c>
      <c r="C312" s="10" t="s">
        <v>153</v>
      </c>
      <c r="D312" s="10" t="s">
        <v>39</v>
      </c>
      <c r="E312" s="11" t="s">
        <v>40</v>
      </c>
      <c r="F312" s="11">
        <v>0</v>
      </c>
      <c r="G312" s="11">
        <v>50867.55</v>
      </c>
      <c r="H312" s="11">
        <v>113210.48</v>
      </c>
      <c r="I312" s="11">
        <v>0</v>
      </c>
      <c r="J312" s="11">
        <v>6871018.5899999999</v>
      </c>
      <c r="K312" s="12">
        <v>11049856.98</v>
      </c>
      <c r="L312" s="13">
        <f t="shared" si="4"/>
        <v>18084953.600000001</v>
      </c>
    </row>
    <row r="313" spans="1:12" s="8" customFormat="1" x14ac:dyDescent="0.25">
      <c r="A313" s="7" t="s">
        <v>152</v>
      </c>
      <c r="B313" s="10" t="s">
        <v>15</v>
      </c>
      <c r="C313" s="10" t="s">
        <v>153</v>
      </c>
      <c r="D313" s="10" t="s">
        <v>47</v>
      </c>
      <c r="E313" s="11" t="s">
        <v>48</v>
      </c>
      <c r="F313" s="11">
        <v>0</v>
      </c>
      <c r="G313" s="11">
        <v>351097.12</v>
      </c>
      <c r="H313" s="11">
        <v>781399.44</v>
      </c>
      <c r="I313" s="11">
        <v>0</v>
      </c>
      <c r="J313" s="11">
        <v>47425025.560000002</v>
      </c>
      <c r="K313" s="12">
        <v>76268131.5</v>
      </c>
      <c r="L313" s="13">
        <f t="shared" si="4"/>
        <v>124825653.62</v>
      </c>
    </row>
    <row r="314" spans="1:12" s="8" customFormat="1" x14ac:dyDescent="0.25">
      <c r="A314" s="7" t="s">
        <v>154</v>
      </c>
      <c r="B314" s="10" t="s">
        <v>15</v>
      </c>
      <c r="C314" s="10" t="s">
        <v>155</v>
      </c>
      <c r="D314" s="10" t="s">
        <v>23</v>
      </c>
      <c r="E314" s="11" t="s">
        <v>24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2">
        <v>-216974.27</v>
      </c>
      <c r="L314" s="13">
        <f t="shared" si="4"/>
        <v>-216974.27</v>
      </c>
    </row>
    <row r="315" spans="1:12" s="8" customFormat="1" x14ac:dyDescent="0.25">
      <c r="A315" s="7" t="s">
        <v>154</v>
      </c>
      <c r="B315" s="10" t="s">
        <v>15</v>
      </c>
      <c r="C315" s="10" t="s">
        <v>155</v>
      </c>
      <c r="D315" s="10" t="s">
        <v>33</v>
      </c>
      <c r="E315" s="11" t="s">
        <v>34</v>
      </c>
      <c r="F315" s="11">
        <v>0</v>
      </c>
      <c r="G315" s="11">
        <v>34537.64</v>
      </c>
      <c r="H315" s="11">
        <v>16783.88</v>
      </c>
      <c r="I315" s="11">
        <v>0</v>
      </c>
      <c r="J315" s="11">
        <v>478820.63</v>
      </c>
      <c r="K315" s="12">
        <v>743286.25</v>
      </c>
      <c r="L315" s="13">
        <f t="shared" si="4"/>
        <v>1273428.3999999999</v>
      </c>
    </row>
    <row r="316" spans="1:12" s="8" customFormat="1" x14ac:dyDescent="0.25">
      <c r="A316" s="7" t="s">
        <v>154</v>
      </c>
      <c r="B316" s="10" t="s">
        <v>15</v>
      </c>
      <c r="C316" s="10" t="s">
        <v>155</v>
      </c>
      <c r="D316" s="10" t="s">
        <v>35</v>
      </c>
      <c r="E316" s="11" t="s">
        <v>36</v>
      </c>
      <c r="F316" s="11">
        <v>0</v>
      </c>
      <c r="G316" s="11">
        <v>6364877.1399999997</v>
      </c>
      <c r="H316" s="11">
        <v>3093070.26</v>
      </c>
      <c r="I316" s="11">
        <v>0</v>
      </c>
      <c r="J316" s="11">
        <v>88240970.340000004</v>
      </c>
      <c r="K316" s="12">
        <v>136978853.75</v>
      </c>
      <c r="L316" s="13">
        <f t="shared" si="4"/>
        <v>234677771.49000001</v>
      </c>
    </row>
    <row r="317" spans="1:12" s="8" customFormat="1" x14ac:dyDescent="0.25">
      <c r="A317" s="7" t="s">
        <v>154</v>
      </c>
      <c r="B317" s="10" t="s">
        <v>15</v>
      </c>
      <c r="C317" s="10" t="s">
        <v>155</v>
      </c>
      <c r="D317" s="10" t="s">
        <v>39</v>
      </c>
      <c r="E317" s="11" t="s">
        <v>40</v>
      </c>
      <c r="F317" s="11">
        <v>0</v>
      </c>
      <c r="G317" s="11">
        <v>389631.22</v>
      </c>
      <c r="H317" s="11">
        <v>189344.86</v>
      </c>
      <c r="I317" s="11">
        <v>0</v>
      </c>
      <c r="J317" s="11">
        <v>5401744.0300000003</v>
      </c>
      <c r="K317" s="12">
        <v>8385273.9100000001</v>
      </c>
      <c r="L317" s="13">
        <f t="shared" si="4"/>
        <v>14365994.02</v>
      </c>
    </row>
    <row r="318" spans="1:12" s="8" customFormat="1" x14ac:dyDescent="0.25">
      <c r="A318" s="7" t="s">
        <v>156</v>
      </c>
      <c r="B318" s="10" t="s">
        <v>15</v>
      </c>
      <c r="C318" s="10" t="s">
        <v>157</v>
      </c>
      <c r="D318" s="10" t="s">
        <v>19</v>
      </c>
      <c r="E318" s="11" t="s">
        <v>20</v>
      </c>
      <c r="F318" s="11">
        <v>0</v>
      </c>
      <c r="G318" s="11">
        <v>73356.539999999994</v>
      </c>
      <c r="H318" s="11">
        <v>155926.37</v>
      </c>
      <c r="I318" s="11">
        <v>0</v>
      </c>
      <c r="J318" s="11">
        <v>1911684.27</v>
      </c>
      <c r="K318" s="12">
        <v>3273513.76</v>
      </c>
      <c r="L318" s="13">
        <f t="shared" si="4"/>
        <v>5414480.9399999995</v>
      </c>
    </row>
    <row r="319" spans="1:12" s="8" customFormat="1" x14ac:dyDescent="0.25">
      <c r="A319" s="7" t="s">
        <v>156</v>
      </c>
      <c r="B319" s="10" t="s">
        <v>15</v>
      </c>
      <c r="C319" s="10" t="s">
        <v>157</v>
      </c>
      <c r="D319" s="10" t="s">
        <v>23</v>
      </c>
      <c r="E319" s="11" t="s">
        <v>24</v>
      </c>
      <c r="F319" s="11">
        <v>0</v>
      </c>
      <c r="G319" s="11">
        <v>234060.76</v>
      </c>
      <c r="H319" s="11">
        <v>497518.64</v>
      </c>
      <c r="I319" s="11">
        <v>0</v>
      </c>
      <c r="J319" s="11">
        <v>6099664.4100000001</v>
      </c>
      <c r="K319" s="12">
        <v>10444891.76</v>
      </c>
      <c r="L319" s="13">
        <f t="shared" si="4"/>
        <v>17276135.57</v>
      </c>
    </row>
    <row r="320" spans="1:12" s="8" customFormat="1" x14ac:dyDescent="0.25">
      <c r="A320" s="7" t="s">
        <v>156</v>
      </c>
      <c r="B320" s="10" t="s">
        <v>15</v>
      </c>
      <c r="C320" s="10" t="s">
        <v>157</v>
      </c>
      <c r="D320" s="10" t="s">
        <v>25</v>
      </c>
      <c r="E320" s="11" t="s">
        <v>26</v>
      </c>
      <c r="F320" s="11">
        <v>0</v>
      </c>
      <c r="G320" s="11">
        <v>379723.8</v>
      </c>
      <c r="H320" s="11">
        <v>807139.43</v>
      </c>
      <c r="I320" s="11">
        <v>0</v>
      </c>
      <c r="J320" s="11">
        <v>9895668.7200000007</v>
      </c>
      <c r="K320" s="12">
        <v>16945061.530000001</v>
      </c>
      <c r="L320" s="13">
        <f t="shared" si="4"/>
        <v>28027593.480000004</v>
      </c>
    </row>
    <row r="321" spans="1:12" s="8" customFormat="1" x14ac:dyDescent="0.25">
      <c r="A321" s="7" t="s">
        <v>156</v>
      </c>
      <c r="B321" s="10" t="s">
        <v>15</v>
      </c>
      <c r="C321" s="10" t="s">
        <v>157</v>
      </c>
      <c r="D321" s="10" t="s">
        <v>33</v>
      </c>
      <c r="E321" s="11" t="s">
        <v>34</v>
      </c>
      <c r="F321" s="11">
        <v>0</v>
      </c>
      <c r="G321" s="11">
        <v>138273.99</v>
      </c>
      <c r="H321" s="11">
        <v>293914.64</v>
      </c>
      <c r="I321" s="11">
        <v>0</v>
      </c>
      <c r="J321" s="11">
        <v>3603444.25</v>
      </c>
      <c r="K321" s="12">
        <v>6170435.4000000004</v>
      </c>
      <c r="L321" s="13">
        <f t="shared" si="4"/>
        <v>10206068.280000001</v>
      </c>
    </row>
    <row r="322" spans="1:12" s="8" customFormat="1" x14ac:dyDescent="0.25">
      <c r="A322" s="7" t="s">
        <v>156</v>
      </c>
      <c r="B322" s="10" t="s">
        <v>15</v>
      </c>
      <c r="C322" s="10" t="s">
        <v>157</v>
      </c>
      <c r="D322" s="10" t="s">
        <v>35</v>
      </c>
      <c r="E322" s="11" t="s">
        <v>36</v>
      </c>
      <c r="F322" s="11">
        <v>0</v>
      </c>
      <c r="G322" s="11">
        <v>9531042.6600000001</v>
      </c>
      <c r="H322" s="11">
        <v>20259147.140000001</v>
      </c>
      <c r="I322" s="11">
        <v>0</v>
      </c>
      <c r="J322" s="11">
        <v>248380641.22999999</v>
      </c>
      <c r="K322" s="12">
        <v>425319941.93000001</v>
      </c>
      <c r="L322" s="13">
        <f t="shared" si="4"/>
        <v>703490772.96000004</v>
      </c>
    </row>
    <row r="323" spans="1:12" s="8" customFormat="1" x14ac:dyDescent="0.25">
      <c r="A323" s="7" t="s">
        <v>156</v>
      </c>
      <c r="B323" s="10" t="s">
        <v>15</v>
      </c>
      <c r="C323" s="10" t="s">
        <v>157</v>
      </c>
      <c r="D323" s="10" t="s">
        <v>39</v>
      </c>
      <c r="E323" s="11" t="s">
        <v>40</v>
      </c>
      <c r="F323" s="11">
        <v>0</v>
      </c>
      <c r="G323" s="11">
        <v>105252.25</v>
      </c>
      <c r="H323" s="11">
        <v>223723.78</v>
      </c>
      <c r="I323" s="11">
        <v>0</v>
      </c>
      <c r="J323" s="11">
        <v>2742892.12</v>
      </c>
      <c r="K323" s="12">
        <v>4696850.42</v>
      </c>
      <c r="L323" s="13">
        <f t="shared" si="4"/>
        <v>7768718.5700000003</v>
      </c>
    </row>
    <row r="324" spans="1:12" s="8" customFormat="1" x14ac:dyDescent="0.25">
      <c r="A324" s="7" t="s">
        <v>158</v>
      </c>
      <c r="B324" s="10" t="s">
        <v>15</v>
      </c>
      <c r="C324" s="10" t="s">
        <v>159</v>
      </c>
      <c r="D324" s="10" t="s">
        <v>23</v>
      </c>
      <c r="E324" s="11" t="s">
        <v>24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2">
        <v>-181238.56</v>
      </c>
      <c r="L324" s="13">
        <f t="shared" si="4"/>
        <v>-181238.56</v>
      </c>
    </row>
    <row r="325" spans="1:12" s="8" customFormat="1" x14ac:dyDescent="0.25">
      <c r="A325" s="7" t="s">
        <v>158</v>
      </c>
      <c r="B325" s="10" t="s">
        <v>15</v>
      </c>
      <c r="C325" s="10" t="s">
        <v>159</v>
      </c>
      <c r="D325" s="10" t="s">
        <v>33</v>
      </c>
      <c r="E325" s="11" t="s">
        <v>34</v>
      </c>
      <c r="F325" s="11">
        <v>0</v>
      </c>
      <c r="G325" s="11">
        <v>0</v>
      </c>
      <c r="H325" s="11">
        <v>13292.73</v>
      </c>
      <c r="I325" s="11">
        <v>0</v>
      </c>
      <c r="J325" s="11">
        <v>800219.57</v>
      </c>
      <c r="K325" s="12">
        <v>1307325.21</v>
      </c>
      <c r="L325" s="13">
        <f t="shared" si="4"/>
        <v>2120837.5099999998</v>
      </c>
    </row>
    <row r="326" spans="1:12" s="8" customFormat="1" x14ac:dyDescent="0.25">
      <c r="A326" s="7" t="s">
        <v>158</v>
      </c>
      <c r="B326" s="10" t="s">
        <v>15</v>
      </c>
      <c r="C326" s="10" t="s">
        <v>159</v>
      </c>
      <c r="D326" s="10" t="s">
        <v>35</v>
      </c>
      <c r="E326" s="11" t="s">
        <v>36</v>
      </c>
      <c r="F326" s="11">
        <v>0</v>
      </c>
      <c r="G326" s="11">
        <v>0</v>
      </c>
      <c r="H326" s="11">
        <v>1118556.06</v>
      </c>
      <c r="I326" s="11">
        <v>0</v>
      </c>
      <c r="J326" s="11">
        <v>67336816.290000007</v>
      </c>
      <c r="K326" s="12">
        <v>110008703.41</v>
      </c>
      <c r="L326" s="13">
        <f t="shared" si="4"/>
        <v>178464075.75999999</v>
      </c>
    </row>
    <row r="327" spans="1:12" s="8" customFormat="1" x14ac:dyDescent="0.25">
      <c r="A327" s="7" t="s">
        <v>158</v>
      </c>
      <c r="B327" s="10" t="s">
        <v>15</v>
      </c>
      <c r="C327" s="10" t="s">
        <v>159</v>
      </c>
      <c r="D327" s="10" t="s">
        <v>39</v>
      </c>
      <c r="E327" s="11" t="s">
        <v>40</v>
      </c>
      <c r="F327" s="11">
        <v>0</v>
      </c>
      <c r="G327" s="11">
        <v>0</v>
      </c>
      <c r="H327" s="11">
        <v>51262.21</v>
      </c>
      <c r="I327" s="11">
        <v>0</v>
      </c>
      <c r="J327" s="11">
        <v>3085973.14</v>
      </c>
      <c r="K327" s="12">
        <v>5041579.37</v>
      </c>
      <c r="L327" s="13">
        <f t="shared" si="4"/>
        <v>8178814.7200000007</v>
      </c>
    </row>
    <row r="328" spans="1:12" s="8" customFormat="1" x14ac:dyDescent="0.25">
      <c r="A328" s="7" t="s">
        <v>160</v>
      </c>
      <c r="B328" s="10" t="s">
        <v>15</v>
      </c>
      <c r="C328" s="10" t="s">
        <v>161</v>
      </c>
      <c r="D328" s="10" t="s">
        <v>23</v>
      </c>
      <c r="E328" s="11" t="s">
        <v>24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2">
        <v>-181238.56</v>
      </c>
      <c r="L328" s="13">
        <f t="shared" ref="L328:L391" si="5">SUM(F328:K328)</f>
        <v>-181238.56</v>
      </c>
    </row>
    <row r="329" spans="1:12" s="8" customFormat="1" x14ac:dyDescent="0.25">
      <c r="A329" s="7" t="s">
        <v>160</v>
      </c>
      <c r="B329" s="10" t="s">
        <v>15</v>
      </c>
      <c r="C329" s="10" t="s">
        <v>161</v>
      </c>
      <c r="D329" s="10" t="s">
        <v>33</v>
      </c>
      <c r="E329" s="11" t="s">
        <v>34</v>
      </c>
      <c r="F329" s="11">
        <v>0</v>
      </c>
      <c r="G329" s="11">
        <v>208695.54</v>
      </c>
      <c r="H329" s="11">
        <v>10385.040000000001</v>
      </c>
      <c r="I329" s="11">
        <v>0</v>
      </c>
      <c r="J329" s="11">
        <v>619581.28</v>
      </c>
      <c r="K329" s="12">
        <v>857520.14</v>
      </c>
      <c r="L329" s="13">
        <f t="shared" si="5"/>
        <v>1696182</v>
      </c>
    </row>
    <row r="330" spans="1:12" s="8" customFormat="1" x14ac:dyDescent="0.25">
      <c r="A330" s="7" t="s">
        <v>160</v>
      </c>
      <c r="B330" s="10" t="s">
        <v>15</v>
      </c>
      <c r="C330" s="10" t="s">
        <v>161</v>
      </c>
      <c r="D330" s="10" t="s">
        <v>35</v>
      </c>
      <c r="E330" s="11" t="s">
        <v>36</v>
      </c>
      <c r="F330" s="11">
        <v>0</v>
      </c>
      <c r="G330" s="11">
        <v>30073066.629999999</v>
      </c>
      <c r="H330" s="11">
        <v>1496485.7</v>
      </c>
      <c r="I330" s="11">
        <v>0</v>
      </c>
      <c r="J330" s="11">
        <v>89281774.959999993</v>
      </c>
      <c r="K330" s="12">
        <v>123568808.65000001</v>
      </c>
      <c r="L330" s="13">
        <f t="shared" si="5"/>
        <v>244420135.94</v>
      </c>
    </row>
    <row r="331" spans="1:12" s="8" customFormat="1" x14ac:dyDescent="0.25">
      <c r="A331" s="7" t="s">
        <v>160</v>
      </c>
      <c r="B331" s="10" t="s">
        <v>15</v>
      </c>
      <c r="C331" s="10" t="s">
        <v>161</v>
      </c>
      <c r="D331" s="10" t="s">
        <v>39</v>
      </c>
      <c r="E331" s="11" t="s">
        <v>40</v>
      </c>
      <c r="F331" s="11">
        <v>0</v>
      </c>
      <c r="G331" s="11">
        <v>536120.82999999996</v>
      </c>
      <c r="H331" s="11">
        <v>26678.26</v>
      </c>
      <c r="I331" s="11">
        <v>0</v>
      </c>
      <c r="J331" s="11">
        <v>1591650.76</v>
      </c>
      <c r="K331" s="12">
        <v>2202895.13</v>
      </c>
      <c r="L331" s="13">
        <f t="shared" si="5"/>
        <v>4357344.9800000004</v>
      </c>
    </row>
    <row r="332" spans="1:12" s="8" customFormat="1" x14ac:dyDescent="0.25">
      <c r="A332" s="7" t="s">
        <v>162</v>
      </c>
      <c r="B332" s="10" t="s">
        <v>15</v>
      </c>
      <c r="C332" s="10" t="s">
        <v>163</v>
      </c>
      <c r="D332" s="10" t="s">
        <v>23</v>
      </c>
      <c r="E332" s="11" t="s">
        <v>24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2">
        <v>-392307.54</v>
      </c>
      <c r="L332" s="13">
        <f t="shared" si="5"/>
        <v>-392307.54</v>
      </c>
    </row>
    <row r="333" spans="1:12" s="8" customFormat="1" x14ac:dyDescent="0.25">
      <c r="A333" s="7" t="s">
        <v>162</v>
      </c>
      <c r="B333" s="10" t="s">
        <v>15</v>
      </c>
      <c r="C333" s="10" t="s">
        <v>163</v>
      </c>
      <c r="D333" s="10" t="s">
        <v>33</v>
      </c>
      <c r="E333" s="11" t="s">
        <v>34</v>
      </c>
      <c r="F333" s="11">
        <v>0</v>
      </c>
      <c r="G333" s="11">
        <v>62460.79</v>
      </c>
      <c r="H333" s="11">
        <v>19366.150000000001</v>
      </c>
      <c r="I333" s="11">
        <v>0</v>
      </c>
      <c r="J333" s="11">
        <v>449837.43</v>
      </c>
      <c r="K333" s="12">
        <v>702605.83</v>
      </c>
      <c r="L333" s="13">
        <f t="shared" si="5"/>
        <v>1234270.2</v>
      </c>
    </row>
    <row r="334" spans="1:12" s="8" customFormat="1" x14ac:dyDescent="0.25">
      <c r="A334" s="7" t="s">
        <v>162</v>
      </c>
      <c r="B334" s="10" t="s">
        <v>15</v>
      </c>
      <c r="C334" s="10" t="s">
        <v>163</v>
      </c>
      <c r="D334" s="10" t="s">
        <v>35</v>
      </c>
      <c r="E334" s="11" t="s">
        <v>36</v>
      </c>
      <c r="F334" s="11">
        <v>0</v>
      </c>
      <c r="G334" s="11">
        <v>1352388.46</v>
      </c>
      <c r="H334" s="11">
        <v>419311.94</v>
      </c>
      <c r="I334" s="11">
        <v>0</v>
      </c>
      <c r="J334" s="11">
        <v>9739789.6500000004</v>
      </c>
      <c r="K334" s="12">
        <v>15212680.48</v>
      </c>
      <c r="L334" s="13">
        <f t="shared" si="5"/>
        <v>26724170.530000001</v>
      </c>
    </row>
    <row r="335" spans="1:12" s="8" customFormat="1" x14ac:dyDescent="0.25">
      <c r="A335" s="7" t="s">
        <v>162</v>
      </c>
      <c r="B335" s="10" t="s">
        <v>15</v>
      </c>
      <c r="C335" s="10" t="s">
        <v>163</v>
      </c>
      <c r="D335" s="10" t="s">
        <v>39</v>
      </c>
      <c r="E335" s="11" t="s">
        <v>40</v>
      </c>
      <c r="F335" s="11">
        <v>0</v>
      </c>
      <c r="G335" s="11">
        <v>176467.97</v>
      </c>
      <c r="H335" s="11">
        <v>54714.400000000001</v>
      </c>
      <c r="I335" s="11">
        <v>0</v>
      </c>
      <c r="J335" s="11">
        <v>1270907.7</v>
      </c>
      <c r="K335" s="12">
        <v>1985044.17</v>
      </c>
      <c r="L335" s="13">
        <f t="shared" si="5"/>
        <v>3487134.2399999998</v>
      </c>
    </row>
    <row r="336" spans="1:12" s="8" customFormat="1" x14ac:dyDescent="0.25">
      <c r="A336" s="7" t="s">
        <v>162</v>
      </c>
      <c r="B336" s="10" t="s">
        <v>15</v>
      </c>
      <c r="C336" s="10" t="s">
        <v>163</v>
      </c>
      <c r="D336" s="10" t="s">
        <v>45</v>
      </c>
      <c r="E336" s="11" t="s">
        <v>46</v>
      </c>
      <c r="F336" s="11">
        <v>0</v>
      </c>
      <c r="G336" s="11">
        <v>8413943.7799999993</v>
      </c>
      <c r="H336" s="11">
        <v>2608767.5099999998</v>
      </c>
      <c r="I336" s="11">
        <v>0</v>
      </c>
      <c r="J336" s="11">
        <v>60596526.219999999</v>
      </c>
      <c r="K336" s="12">
        <v>94646355.299999997</v>
      </c>
      <c r="L336" s="13">
        <f t="shared" si="5"/>
        <v>166265592.81</v>
      </c>
    </row>
    <row r="337" spans="1:12" s="8" customFormat="1" x14ac:dyDescent="0.25">
      <c r="A337" s="7" t="s">
        <v>164</v>
      </c>
      <c r="B337" s="10" t="s">
        <v>15</v>
      </c>
      <c r="C337" s="10" t="s">
        <v>165</v>
      </c>
      <c r="D337" s="10" t="s">
        <v>17</v>
      </c>
      <c r="E337" s="11" t="s">
        <v>18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2">
        <v>-15044.92</v>
      </c>
      <c r="L337" s="13">
        <f t="shared" si="5"/>
        <v>-15044.92</v>
      </c>
    </row>
    <row r="338" spans="1:12" s="8" customFormat="1" x14ac:dyDescent="0.25">
      <c r="A338" s="7" t="s">
        <v>164</v>
      </c>
      <c r="B338" s="10" t="s">
        <v>15</v>
      </c>
      <c r="C338" s="10" t="s">
        <v>165</v>
      </c>
      <c r="D338" s="10" t="s">
        <v>19</v>
      </c>
      <c r="E338" s="11" t="s">
        <v>20</v>
      </c>
      <c r="F338" s="11">
        <v>0</v>
      </c>
      <c r="G338" s="11">
        <v>5894334.7000000002</v>
      </c>
      <c r="H338" s="11">
        <v>2094610.82</v>
      </c>
      <c r="I338" s="11">
        <v>0</v>
      </c>
      <c r="J338" s="11">
        <v>16672131.460000001</v>
      </c>
      <c r="K338" s="12">
        <v>27845536.940000001</v>
      </c>
      <c r="L338" s="13">
        <f t="shared" si="5"/>
        <v>52506613.920000002</v>
      </c>
    </row>
    <row r="339" spans="1:12" s="8" customFormat="1" x14ac:dyDescent="0.25">
      <c r="A339" s="7" t="s">
        <v>164</v>
      </c>
      <c r="B339" s="10" t="s">
        <v>15</v>
      </c>
      <c r="C339" s="10" t="s">
        <v>165</v>
      </c>
      <c r="D339" s="10" t="s">
        <v>21</v>
      </c>
      <c r="E339" s="11" t="s">
        <v>22</v>
      </c>
      <c r="F339" s="11">
        <v>0</v>
      </c>
      <c r="G339" s="11">
        <v>162712.35</v>
      </c>
      <c r="H339" s="11">
        <v>57821.46</v>
      </c>
      <c r="I339" s="11">
        <v>0</v>
      </c>
      <c r="J339" s="11">
        <v>460232.04</v>
      </c>
      <c r="K339" s="12">
        <v>768672.45</v>
      </c>
      <c r="L339" s="13">
        <f t="shared" si="5"/>
        <v>1449438.2999999998</v>
      </c>
    </row>
    <row r="340" spans="1:12" s="8" customFormat="1" x14ac:dyDescent="0.25">
      <c r="A340" s="7" t="s">
        <v>164</v>
      </c>
      <c r="B340" s="10" t="s">
        <v>15</v>
      </c>
      <c r="C340" s="10" t="s">
        <v>165</v>
      </c>
      <c r="D340" s="10" t="s">
        <v>23</v>
      </c>
      <c r="E340" s="11" t="s">
        <v>24</v>
      </c>
      <c r="F340" s="11">
        <v>0</v>
      </c>
      <c r="G340" s="11">
        <v>8558225.9000000004</v>
      </c>
      <c r="H340" s="11">
        <v>3041251.22</v>
      </c>
      <c r="I340" s="11">
        <v>0</v>
      </c>
      <c r="J340" s="11">
        <v>24206950.329999998</v>
      </c>
      <c r="K340" s="12">
        <v>40430075.280000001</v>
      </c>
      <c r="L340" s="13">
        <f t="shared" si="5"/>
        <v>76236502.730000004</v>
      </c>
    </row>
    <row r="341" spans="1:12" s="8" customFormat="1" x14ac:dyDescent="0.25">
      <c r="A341" s="7" t="s">
        <v>164</v>
      </c>
      <c r="B341" s="10" t="s">
        <v>15</v>
      </c>
      <c r="C341" s="10" t="s">
        <v>165</v>
      </c>
      <c r="D341" s="10" t="s">
        <v>25</v>
      </c>
      <c r="E341" s="11" t="s">
        <v>26</v>
      </c>
      <c r="F341" s="11">
        <v>0</v>
      </c>
      <c r="G341" s="11">
        <v>3317560.67</v>
      </c>
      <c r="H341" s="11">
        <v>1178928.3799999999</v>
      </c>
      <c r="I341" s="11">
        <v>0</v>
      </c>
      <c r="J341" s="11">
        <v>9383723.5999999996</v>
      </c>
      <c r="K341" s="12">
        <v>15672550.51</v>
      </c>
      <c r="L341" s="13">
        <f t="shared" si="5"/>
        <v>29552763.159999996</v>
      </c>
    </row>
    <row r="342" spans="1:12" s="8" customFormat="1" x14ac:dyDescent="0.25">
      <c r="A342" s="7" t="s">
        <v>164</v>
      </c>
      <c r="B342" s="10" t="s">
        <v>15</v>
      </c>
      <c r="C342" s="10" t="s">
        <v>165</v>
      </c>
      <c r="D342" s="10" t="s">
        <v>29</v>
      </c>
      <c r="E342" s="11" t="s">
        <v>30</v>
      </c>
      <c r="F342" s="11">
        <v>0</v>
      </c>
      <c r="G342" s="11">
        <v>79284.27</v>
      </c>
      <c r="H342" s="11">
        <v>28174.46</v>
      </c>
      <c r="I342" s="11">
        <v>0</v>
      </c>
      <c r="J342" s="11">
        <v>224255.65</v>
      </c>
      <c r="K342" s="12">
        <v>374548.32</v>
      </c>
      <c r="L342" s="13">
        <f t="shared" si="5"/>
        <v>706262.7</v>
      </c>
    </row>
    <row r="343" spans="1:12" s="8" customFormat="1" x14ac:dyDescent="0.25">
      <c r="A343" s="7" t="s">
        <v>164</v>
      </c>
      <c r="B343" s="10" t="s">
        <v>15</v>
      </c>
      <c r="C343" s="10" t="s">
        <v>165</v>
      </c>
      <c r="D343" s="10" t="s">
        <v>31</v>
      </c>
      <c r="E343" s="11" t="s">
        <v>32</v>
      </c>
      <c r="F343" s="11">
        <v>0</v>
      </c>
      <c r="G343" s="11">
        <v>558244.12</v>
      </c>
      <c r="H343" s="11">
        <v>198377.64</v>
      </c>
      <c r="I343" s="11">
        <v>0</v>
      </c>
      <c r="J343" s="11">
        <v>1578994.06</v>
      </c>
      <c r="K343" s="12">
        <v>2637211.54</v>
      </c>
      <c r="L343" s="13">
        <f t="shared" si="5"/>
        <v>4972827.3600000003</v>
      </c>
    </row>
    <row r="344" spans="1:12" s="8" customFormat="1" x14ac:dyDescent="0.25">
      <c r="A344" s="7" t="s">
        <v>164</v>
      </c>
      <c r="B344" s="10" t="s">
        <v>15</v>
      </c>
      <c r="C344" s="10" t="s">
        <v>165</v>
      </c>
      <c r="D344" s="10" t="s">
        <v>33</v>
      </c>
      <c r="E344" s="11" t="s">
        <v>34</v>
      </c>
      <c r="F344" s="11">
        <v>0</v>
      </c>
      <c r="G344" s="11">
        <v>2457619.5</v>
      </c>
      <c r="H344" s="11">
        <v>873339.68</v>
      </c>
      <c r="I344" s="11">
        <v>0</v>
      </c>
      <c r="J344" s="11">
        <v>6951379.1500000004</v>
      </c>
      <c r="K344" s="12">
        <v>11610086.300000001</v>
      </c>
      <c r="L344" s="13">
        <f t="shared" si="5"/>
        <v>21892424.630000003</v>
      </c>
    </row>
    <row r="345" spans="1:12" s="8" customFormat="1" x14ac:dyDescent="0.25">
      <c r="A345" s="7" t="s">
        <v>164</v>
      </c>
      <c r="B345" s="10" t="s">
        <v>15</v>
      </c>
      <c r="C345" s="10" t="s">
        <v>165</v>
      </c>
      <c r="D345" s="10" t="s">
        <v>35</v>
      </c>
      <c r="E345" s="11" t="s">
        <v>36</v>
      </c>
      <c r="F345" s="11">
        <v>0</v>
      </c>
      <c r="G345" s="11">
        <v>332897386.67000002</v>
      </c>
      <c r="H345" s="11">
        <v>118298417.95</v>
      </c>
      <c r="I345" s="11">
        <v>0</v>
      </c>
      <c r="J345" s="11">
        <v>941600584.22000003</v>
      </c>
      <c r="K345" s="12">
        <v>1572646780.4200001</v>
      </c>
      <c r="L345" s="13">
        <f t="shared" si="5"/>
        <v>2965443169.2600002</v>
      </c>
    </row>
    <row r="346" spans="1:12" s="8" customFormat="1" x14ac:dyDescent="0.25">
      <c r="A346" s="7" t="s">
        <v>164</v>
      </c>
      <c r="B346" s="10" t="s">
        <v>15</v>
      </c>
      <c r="C346" s="10" t="s">
        <v>165</v>
      </c>
      <c r="D346" s="10" t="s">
        <v>39</v>
      </c>
      <c r="E346" s="11" t="s">
        <v>40</v>
      </c>
      <c r="F346" s="11">
        <v>0</v>
      </c>
      <c r="G346" s="11">
        <v>8394735.8200000003</v>
      </c>
      <c r="H346" s="11">
        <v>2983153.39</v>
      </c>
      <c r="I346" s="11">
        <v>0</v>
      </c>
      <c r="J346" s="11">
        <v>23744518.489999998</v>
      </c>
      <c r="K346" s="12">
        <v>39657728.740000002</v>
      </c>
      <c r="L346" s="13">
        <f t="shared" si="5"/>
        <v>74780136.439999998</v>
      </c>
    </row>
    <row r="347" spans="1:12" s="8" customFormat="1" x14ac:dyDescent="0.25">
      <c r="A347" s="7" t="s">
        <v>166</v>
      </c>
      <c r="B347" s="10" t="s">
        <v>15</v>
      </c>
      <c r="C347" s="10" t="s">
        <v>167</v>
      </c>
      <c r="D347" s="10" t="s">
        <v>23</v>
      </c>
      <c r="E347" s="11" t="s">
        <v>24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2">
        <v>-878948.96</v>
      </c>
      <c r="L347" s="13">
        <f t="shared" si="5"/>
        <v>-878948.96</v>
      </c>
    </row>
    <row r="348" spans="1:12" s="8" customFormat="1" x14ac:dyDescent="0.25">
      <c r="A348" s="7" t="s">
        <v>166</v>
      </c>
      <c r="B348" s="10" t="s">
        <v>15</v>
      </c>
      <c r="C348" s="10" t="s">
        <v>167</v>
      </c>
      <c r="D348" s="10" t="s">
        <v>33</v>
      </c>
      <c r="E348" s="11" t="s">
        <v>34</v>
      </c>
      <c r="F348" s="11">
        <v>0</v>
      </c>
      <c r="G348" s="11">
        <v>49648.05</v>
      </c>
      <c r="H348" s="11">
        <v>22808.78</v>
      </c>
      <c r="I348" s="11">
        <v>0</v>
      </c>
      <c r="J348" s="11">
        <v>1218759.5</v>
      </c>
      <c r="K348" s="12">
        <v>1833654.87</v>
      </c>
      <c r="L348" s="13">
        <f t="shared" si="5"/>
        <v>3124871.2</v>
      </c>
    </row>
    <row r="349" spans="1:12" s="8" customFormat="1" x14ac:dyDescent="0.25">
      <c r="A349" s="7" t="s">
        <v>166</v>
      </c>
      <c r="B349" s="10" t="s">
        <v>15</v>
      </c>
      <c r="C349" s="10" t="s">
        <v>167</v>
      </c>
      <c r="D349" s="10" t="s">
        <v>35</v>
      </c>
      <c r="E349" s="11" t="s">
        <v>36</v>
      </c>
      <c r="F349" s="11">
        <v>0</v>
      </c>
      <c r="G349" s="11">
        <v>18955757.75</v>
      </c>
      <c r="H349" s="11">
        <v>8708454.9700000007</v>
      </c>
      <c r="I349" s="11">
        <v>0</v>
      </c>
      <c r="J349" s="11">
        <v>465325656.13999999</v>
      </c>
      <c r="K349" s="12">
        <v>700094358.65999997</v>
      </c>
      <c r="L349" s="13">
        <f t="shared" si="5"/>
        <v>1193084227.52</v>
      </c>
    </row>
    <row r="350" spans="1:12" s="8" customFormat="1" x14ac:dyDescent="0.25">
      <c r="A350" s="7" t="s">
        <v>166</v>
      </c>
      <c r="B350" s="10" t="s">
        <v>15</v>
      </c>
      <c r="C350" s="10" t="s">
        <v>167</v>
      </c>
      <c r="D350" s="10" t="s">
        <v>39</v>
      </c>
      <c r="E350" s="11" t="s">
        <v>40</v>
      </c>
      <c r="F350" s="11">
        <v>0</v>
      </c>
      <c r="G350" s="11">
        <v>312754.2</v>
      </c>
      <c r="H350" s="11">
        <v>143682.25</v>
      </c>
      <c r="I350" s="11">
        <v>0</v>
      </c>
      <c r="J350" s="11">
        <v>7677485.3600000003</v>
      </c>
      <c r="K350" s="12">
        <v>11550973.220000001</v>
      </c>
      <c r="L350" s="13">
        <f t="shared" si="5"/>
        <v>19684895.030000001</v>
      </c>
    </row>
    <row r="351" spans="1:12" s="8" customFormat="1" x14ac:dyDescent="0.25">
      <c r="A351" s="7" t="s">
        <v>168</v>
      </c>
      <c r="B351" s="10" t="s">
        <v>15</v>
      </c>
      <c r="C351" s="10" t="s">
        <v>169</v>
      </c>
      <c r="D351" s="10" t="s">
        <v>70</v>
      </c>
      <c r="E351" s="11" t="s">
        <v>71</v>
      </c>
      <c r="F351" s="11">
        <v>0</v>
      </c>
      <c r="G351" s="11">
        <v>4645632.78</v>
      </c>
      <c r="H351" s="11">
        <v>2051956.48</v>
      </c>
      <c r="I351" s="11">
        <v>0</v>
      </c>
      <c r="J351" s="11">
        <v>30780656.550000001</v>
      </c>
      <c r="K351" s="12">
        <v>40091696.68</v>
      </c>
      <c r="L351" s="13">
        <f t="shared" si="5"/>
        <v>77569942.49000001</v>
      </c>
    </row>
    <row r="352" spans="1:12" s="8" customFormat="1" x14ac:dyDescent="0.25">
      <c r="A352" s="7" t="s">
        <v>168</v>
      </c>
      <c r="B352" s="10" t="s">
        <v>15</v>
      </c>
      <c r="C352" s="10" t="s">
        <v>169</v>
      </c>
      <c r="D352" s="10" t="s">
        <v>19</v>
      </c>
      <c r="E352" s="11" t="s">
        <v>20</v>
      </c>
      <c r="F352" s="11">
        <v>0</v>
      </c>
      <c r="G352" s="11">
        <v>6596.06</v>
      </c>
      <c r="H352" s="11">
        <v>2913.45</v>
      </c>
      <c r="I352" s="11">
        <v>0</v>
      </c>
      <c r="J352" s="11">
        <v>43703.6</v>
      </c>
      <c r="K352" s="12">
        <v>56923.79</v>
      </c>
      <c r="L352" s="13">
        <f t="shared" si="5"/>
        <v>110136.9</v>
      </c>
    </row>
    <row r="353" spans="1:12" s="8" customFormat="1" x14ac:dyDescent="0.25">
      <c r="A353" s="7" t="s">
        <v>168</v>
      </c>
      <c r="B353" s="10" t="s">
        <v>15</v>
      </c>
      <c r="C353" s="10" t="s">
        <v>169</v>
      </c>
      <c r="D353" s="10" t="s">
        <v>23</v>
      </c>
      <c r="E353" s="11" t="s">
        <v>24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2">
        <v>-801753.57</v>
      </c>
      <c r="L353" s="13">
        <f t="shared" si="5"/>
        <v>-801753.57</v>
      </c>
    </row>
    <row r="354" spans="1:12" s="8" customFormat="1" x14ac:dyDescent="0.25">
      <c r="A354" s="7" t="s">
        <v>168</v>
      </c>
      <c r="B354" s="10" t="s">
        <v>15</v>
      </c>
      <c r="C354" s="10" t="s">
        <v>169</v>
      </c>
      <c r="D354" s="10" t="s">
        <v>33</v>
      </c>
      <c r="E354" s="11" t="s">
        <v>34</v>
      </c>
      <c r="F354" s="11">
        <v>0</v>
      </c>
      <c r="G354" s="11">
        <v>411158.38</v>
      </c>
      <c r="H354" s="11">
        <v>181606.93</v>
      </c>
      <c r="I354" s="11">
        <v>0</v>
      </c>
      <c r="J354" s="11">
        <v>2724219.84</v>
      </c>
      <c r="K354" s="12">
        <v>3548286.75</v>
      </c>
      <c r="L354" s="13">
        <f t="shared" si="5"/>
        <v>6865271.9000000004</v>
      </c>
    </row>
    <row r="355" spans="1:12" s="8" customFormat="1" x14ac:dyDescent="0.25">
      <c r="A355" s="7" t="s">
        <v>168</v>
      </c>
      <c r="B355" s="10" t="s">
        <v>15</v>
      </c>
      <c r="C355" s="10" t="s">
        <v>169</v>
      </c>
      <c r="D355" s="10" t="s">
        <v>35</v>
      </c>
      <c r="E355" s="11" t="s">
        <v>36</v>
      </c>
      <c r="F355" s="11">
        <v>0</v>
      </c>
      <c r="G355" s="11">
        <v>31144762.329999998</v>
      </c>
      <c r="H355" s="11">
        <v>13756510.689999999</v>
      </c>
      <c r="I355" s="11">
        <v>0</v>
      </c>
      <c r="J355" s="11">
        <v>206356438.06999999</v>
      </c>
      <c r="K355" s="12">
        <v>268778533.25</v>
      </c>
      <c r="L355" s="13">
        <f t="shared" si="5"/>
        <v>520036244.33999997</v>
      </c>
    </row>
    <row r="356" spans="1:12" s="8" customFormat="1" x14ac:dyDescent="0.25">
      <c r="A356" s="7" t="s">
        <v>168</v>
      </c>
      <c r="B356" s="10" t="s">
        <v>15</v>
      </c>
      <c r="C356" s="10" t="s">
        <v>169</v>
      </c>
      <c r="D356" s="10" t="s">
        <v>39</v>
      </c>
      <c r="E356" s="11" t="s">
        <v>40</v>
      </c>
      <c r="F356" s="11">
        <v>0</v>
      </c>
      <c r="G356" s="11">
        <v>674990.45</v>
      </c>
      <c r="H356" s="11">
        <v>298140.45</v>
      </c>
      <c r="I356" s="11">
        <v>0</v>
      </c>
      <c r="J356" s="11">
        <v>4472296.9400000004</v>
      </c>
      <c r="K356" s="12">
        <v>5825151</v>
      </c>
      <c r="L356" s="13">
        <f t="shared" si="5"/>
        <v>11270578.84</v>
      </c>
    </row>
    <row r="357" spans="1:12" s="8" customFormat="1" x14ac:dyDescent="0.25">
      <c r="A357" s="7" t="s">
        <v>170</v>
      </c>
      <c r="B357" s="10" t="s">
        <v>15</v>
      </c>
      <c r="C357" s="10" t="s">
        <v>171</v>
      </c>
      <c r="D357" s="10" t="s">
        <v>19</v>
      </c>
      <c r="E357" s="11" t="s">
        <v>20</v>
      </c>
      <c r="F357" s="11">
        <v>0</v>
      </c>
      <c r="G357" s="11">
        <v>3110.79</v>
      </c>
      <c r="H357" s="11">
        <v>669.34</v>
      </c>
      <c r="I357" s="11">
        <v>0</v>
      </c>
      <c r="J357" s="11">
        <v>15491.67</v>
      </c>
      <c r="K357" s="12">
        <v>26219</v>
      </c>
      <c r="L357" s="13">
        <f t="shared" si="5"/>
        <v>45490.8</v>
      </c>
    </row>
    <row r="358" spans="1:12" s="8" customFormat="1" x14ac:dyDescent="0.25">
      <c r="A358" s="7" t="s">
        <v>170</v>
      </c>
      <c r="B358" s="10" t="s">
        <v>15</v>
      </c>
      <c r="C358" s="10" t="s">
        <v>171</v>
      </c>
      <c r="D358" s="10" t="s">
        <v>23</v>
      </c>
      <c r="E358" s="11" t="s">
        <v>24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2">
        <v>-314359.59999999998</v>
      </c>
      <c r="L358" s="13">
        <f t="shared" si="5"/>
        <v>-314359.59999999998</v>
      </c>
    </row>
    <row r="359" spans="1:12" s="8" customFormat="1" x14ac:dyDescent="0.25">
      <c r="A359" s="7" t="s">
        <v>170</v>
      </c>
      <c r="B359" s="10" t="s">
        <v>15</v>
      </c>
      <c r="C359" s="10" t="s">
        <v>171</v>
      </c>
      <c r="D359" s="10" t="s">
        <v>25</v>
      </c>
      <c r="E359" s="11" t="s">
        <v>26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2">
        <v>-58792.3</v>
      </c>
      <c r="L359" s="13">
        <f t="shared" si="5"/>
        <v>-58792.3</v>
      </c>
    </row>
    <row r="360" spans="1:12" s="8" customFormat="1" x14ac:dyDescent="0.25">
      <c r="A360" s="7" t="s">
        <v>170</v>
      </c>
      <c r="B360" s="10" t="s">
        <v>15</v>
      </c>
      <c r="C360" s="10" t="s">
        <v>171</v>
      </c>
      <c r="D360" s="10" t="s">
        <v>33</v>
      </c>
      <c r="E360" s="11" t="s">
        <v>34</v>
      </c>
      <c r="F360" s="11">
        <v>0</v>
      </c>
      <c r="G360" s="11">
        <v>390762.37</v>
      </c>
      <c r="H360" s="11">
        <v>84078.58</v>
      </c>
      <c r="I360" s="11">
        <v>0</v>
      </c>
      <c r="J360" s="11">
        <v>1945987.71</v>
      </c>
      <c r="K360" s="12">
        <v>3293502.04</v>
      </c>
      <c r="L360" s="13">
        <f t="shared" si="5"/>
        <v>5714330.7000000002</v>
      </c>
    </row>
    <row r="361" spans="1:12" s="8" customFormat="1" x14ac:dyDescent="0.25">
      <c r="A361" s="7" t="s">
        <v>170</v>
      </c>
      <c r="B361" s="10" t="s">
        <v>15</v>
      </c>
      <c r="C361" s="10" t="s">
        <v>171</v>
      </c>
      <c r="D361" s="10" t="s">
        <v>39</v>
      </c>
      <c r="E361" s="11" t="s">
        <v>40</v>
      </c>
      <c r="F361" s="11">
        <v>0</v>
      </c>
      <c r="G361" s="11">
        <v>962418.65</v>
      </c>
      <c r="H361" s="11">
        <v>207079.28</v>
      </c>
      <c r="I361" s="11">
        <v>0</v>
      </c>
      <c r="J361" s="11">
        <v>4792822.9000000004</v>
      </c>
      <c r="K361" s="12">
        <v>8111650.3700000001</v>
      </c>
      <c r="L361" s="13">
        <f t="shared" si="5"/>
        <v>14073971.199999999</v>
      </c>
    </row>
    <row r="362" spans="1:12" s="8" customFormat="1" x14ac:dyDescent="0.25">
      <c r="A362" s="7" t="s">
        <v>170</v>
      </c>
      <c r="B362" s="10" t="s">
        <v>15</v>
      </c>
      <c r="C362" s="10" t="s">
        <v>171</v>
      </c>
      <c r="D362" s="10" t="s">
        <v>45</v>
      </c>
      <c r="E362" s="11" t="s">
        <v>46</v>
      </c>
      <c r="F362" s="11">
        <v>0</v>
      </c>
      <c r="G362" s="11">
        <v>31581666.190000001</v>
      </c>
      <c r="H362" s="11">
        <v>6795284.7999999998</v>
      </c>
      <c r="I362" s="11">
        <v>0</v>
      </c>
      <c r="J362" s="11">
        <v>157275977.72</v>
      </c>
      <c r="K362" s="12">
        <v>266182951.05000001</v>
      </c>
      <c r="L362" s="13">
        <f t="shared" si="5"/>
        <v>461835879.75999999</v>
      </c>
    </row>
    <row r="363" spans="1:12" s="8" customFormat="1" x14ac:dyDescent="0.25">
      <c r="A363" s="7" t="s">
        <v>172</v>
      </c>
      <c r="B363" s="10" t="s">
        <v>15</v>
      </c>
      <c r="C363" s="10" t="s">
        <v>173</v>
      </c>
      <c r="D363" s="10" t="s">
        <v>23</v>
      </c>
      <c r="E363" s="11" t="s">
        <v>24</v>
      </c>
      <c r="F363" s="11">
        <v>0</v>
      </c>
      <c r="G363" s="11">
        <v>1581702.97</v>
      </c>
      <c r="H363" s="11">
        <v>981625.77</v>
      </c>
      <c r="I363" s="11">
        <v>0</v>
      </c>
      <c r="J363" s="11">
        <v>8733003.7100000009</v>
      </c>
      <c r="K363" s="12">
        <v>13889062.720000001</v>
      </c>
      <c r="L363" s="13">
        <f t="shared" si="5"/>
        <v>25185395.170000002</v>
      </c>
    </row>
    <row r="364" spans="1:12" s="8" customFormat="1" x14ac:dyDescent="0.25">
      <c r="A364" s="7" t="s">
        <v>172</v>
      </c>
      <c r="B364" s="10" t="s">
        <v>15</v>
      </c>
      <c r="C364" s="10" t="s">
        <v>173</v>
      </c>
      <c r="D364" s="10" t="s">
        <v>25</v>
      </c>
      <c r="E364" s="11" t="s">
        <v>26</v>
      </c>
      <c r="F364" s="11">
        <v>0</v>
      </c>
      <c r="G364" s="11">
        <v>2634772.7200000002</v>
      </c>
      <c r="H364" s="11">
        <v>1635174.76</v>
      </c>
      <c r="I364" s="11">
        <v>0</v>
      </c>
      <c r="J364" s="11">
        <v>14547282.43</v>
      </c>
      <c r="K364" s="12">
        <v>23136153.920000002</v>
      </c>
      <c r="L364" s="13">
        <f t="shared" si="5"/>
        <v>41953383.829999998</v>
      </c>
    </row>
    <row r="365" spans="1:12" s="8" customFormat="1" x14ac:dyDescent="0.25">
      <c r="A365" s="7" t="s">
        <v>172</v>
      </c>
      <c r="B365" s="10" t="s">
        <v>15</v>
      </c>
      <c r="C365" s="10" t="s">
        <v>173</v>
      </c>
      <c r="D365" s="10" t="s">
        <v>33</v>
      </c>
      <c r="E365" s="11" t="s">
        <v>34</v>
      </c>
      <c r="F365" s="11">
        <v>0</v>
      </c>
      <c r="G365" s="11">
        <v>405271</v>
      </c>
      <c r="H365" s="11">
        <v>251516.54</v>
      </c>
      <c r="I365" s="11">
        <v>0</v>
      </c>
      <c r="J365" s="11">
        <v>2237609.23</v>
      </c>
      <c r="K365" s="12">
        <v>3558717.71</v>
      </c>
      <c r="L365" s="13">
        <f t="shared" si="5"/>
        <v>6453114.4800000004</v>
      </c>
    </row>
    <row r="366" spans="1:12" s="8" customFormat="1" x14ac:dyDescent="0.25">
      <c r="A366" s="7" t="s">
        <v>172</v>
      </c>
      <c r="B366" s="10" t="s">
        <v>15</v>
      </c>
      <c r="C366" s="10" t="s">
        <v>173</v>
      </c>
      <c r="D366" s="10" t="s">
        <v>35</v>
      </c>
      <c r="E366" s="11" t="s">
        <v>36</v>
      </c>
      <c r="F366" s="11">
        <v>0</v>
      </c>
      <c r="G366" s="11">
        <v>21164376.68</v>
      </c>
      <c r="H366" s="11">
        <v>13134891.859999999</v>
      </c>
      <c r="I366" s="11">
        <v>0</v>
      </c>
      <c r="J366" s="11">
        <v>116854164.89</v>
      </c>
      <c r="K366" s="12">
        <v>185846116.50999999</v>
      </c>
      <c r="L366" s="13">
        <f t="shared" si="5"/>
        <v>336999549.94</v>
      </c>
    </row>
    <row r="367" spans="1:12" s="8" customFormat="1" x14ac:dyDescent="0.25">
      <c r="A367" s="7" t="s">
        <v>172</v>
      </c>
      <c r="B367" s="10" t="s">
        <v>15</v>
      </c>
      <c r="C367" s="10" t="s">
        <v>173</v>
      </c>
      <c r="D367" s="10" t="s">
        <v>39</v>
      </c>
      <c r="E367" s="11" t="s">
        <v>40</v>
      </c>
      <c r="F367" s="11">
        <v>0</v>
      </c>
      <c r="G367" s="11">
        <v>334684.03999999998</v>
      </c>
      <c r="H367" s="11">
        <v>207709.33</v>
      </c>
      <c r="I367" s="11">
        <v>0</v>
      </c>
      <c r="J367" s="11">
        <v>1847879.77</v>
      </c>
      <c r="K367" s="12">
        <v>2938887.79</v>
      </c>
      <c r="L367" s="13">
        <f t="shared" si="5"/>
        <v>5329160.93</v>
      </c>
    </row>
    <row r="368" spans="1:12" s="8" customFormat="1" x14ac:dyDescent="0.25">
      <c r="A368" s="7" t="s">
        <v>172</v>
      </c>
      <c r="B368" s="10" t="s">
        <v>15</v>
      </c>
      <c r="C368" s="10" t="s">
        <v>173</v>
      </c>
      <c r="D368" s="10" t="s">
        <v>47</v>
      </c>
      <c r="E368" s="11" t="s">
        <v>48</v>
      </c>
      <c r="F368" s="11">
        <v>0</v>
      </c>
      <c r="G368" s="11">
        <v>17833588.59</v>
      </c>
      <c r="H368" s="11">
        <v>11067760.74</v>
      </c>
      <c r="I368" s="11">
        <v>0</v>
      </c>
      <c r="J368" s="11">
        <v>98463995.969999999</v>
      </c>
      <c r="K368" s="12">
        <v>156598194.72999999</v>
      </c>
      <c r="L368" s="13">
        <f t="shared" si="5"/>
        <v>283963540.02999997</v>
      </c>
    </row>
    <row r="369" spans="1:12" s="8" customFormat="1" x14ac:dyDescent="0.25">
      <c r="A369" s="7" t="s">
        <v>174</v>
      </c>
      <c r="B369" s="10" t="s">
        <v>15</v>
      </c>
      <c r="C369" s="10" t="s">
        <v>175</v>
      </c>
      <c r="D369" s="10" t="s">
        <v>23</v>
      </c>
      <c r="E369" s="11" t="s">
        <v>24</v>
      </c>
      <c r="F369" s="11">
        <v>0</v>
      </c>
      <c r="G369" s="11">
        <v>2786696.82</v>
      </c>
      <c r="H369" s="11">
        <v>80808.98</v>
      </c>
      <c r="I369" s="11">
        <v>0</v>
      </c>
      <c r="J369" s="11">
        <v>4496162.67</v>
      </c>
      <c r="K369" s="12">
        <v>6062475.9800000004</v>
      </c>
      <c r="L369" s="13">
        <f t="shared" si="5"/>
        <v>13426144.449999999</v>
      </c>
    </row>
    <row r="370" spans="1:12" s="8" customFormat="1" x14ac:dyDescent="0.25">
      <c r="A370" s="7" t="s">
        <v>174</v>
      </c>
      <c r="B370" s="10" t="s">
        <v>15</v>
      </c>
      <c r="C370" s="10" t="s">
        <v>175</v>
      </c>
      <c r="D370" s="10" t="s">
        <v>25</v>
      </c>
      <c r="E370" s="11" t="s">
        <v>26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2">
        <v>-57710.400000000001</v>
      </c>
      <c r="L370" s="13">
        <f t="shared" si="5"/>
        <v>-57710.400000000001</v>
      </c>
    </row>
    <row r="371" spans="1:12" s="8" customFormat="1" x14ac:dyDescent="0.25">
      <c r="A371" s="7" t="s">
        <v>174</v>
      </c>
      <c r="B371" s="10" t="s">
        <v>15</v>
      </c>
      <c r="C371" s="10" t="s">
        <v>175</v>
      </c>
      <c r="D371" s="10" t="s">
        <v>33</v>
      </c>
      <c r="E371" s="11" t="s">
        <v>34</v>
      </c>
      <c r="F371" s="11">
        <v>0</v>
      </c>
      <c r="G371" s="11">
        <v>1725482.91</v>
      </c>
      <c r="H371" s="11">
        <v>50035.77</v>
      </c>
      <c r="I371" s="11">
        <v>0</v>
      </c>
      <c r="J371" s="11">
        <v>2783959.78</v>
      </c>
      <c r="K371" s="12">
        <v>3753798.64</v>
      </c>
      <c r="L371" s="13">
        <f t="shared" si="5"/>
        <v>8313277.0999999996</v>
      </c>
    </row>
    <row r="372" spans="1:12" s="8" customFormat="1" x14ac:dyDescent="0.25">
      <c r="A372" s="7" t="s">
        <v>174</v>
      </c>
      <c r="B372" s="10" t="s">
        <v>15</v>
      </c>
      <c r="C372" s="10" t="s">
        <v>175</v>
      </c>
      <c r="D372" s="10" t="s">
        <v>35</v>
      </c>
      <c r="E372" s="11" t="s">
        <v>36</v>
      </c>
      <c r="F372" s="11">
        <v>0</v>
      </c>
      <c r="G372" s="11">
        <v>129743745.29000001</v>
      </c>
      <c r="H372" s="11">
        <v>3762325.4</v>
      </c>
      <c r="I372" s="11">
        <v>0</v>
      </c>
      <c r="J372" s="11">
        <v>209333495.33000001</v>
      </c>
      <c r="K372" s="12">
        <v>282258312.60000002</v>
      </c>
      <c r="L372" s="13">
        <f t="shared" si="5"/>
        <v>625097878.62000012</v>
      </c>
    </row>
    <row r="373" spans="1:12" s="8" customFormat="1" x14ac:dyDescent="0.25">
      <c r="A373" s="7" t="s">
        <v>174</v>
      </c>
      <c r="B373" s="10" t="s">
        <v>15</v>
      </c>
      <c r="C373" s="10" t="s">
        <v>175</v>
      </c>
      <c r="D373" s="10" t="s">
        <v>39</v>
      </c>
      <c r="E373" s="11" t="s">
        <v>40</v>
      </c>
      <c r="F373" s="11">
        <v>0</v>
      </c>
      <c r="G373" s="11">
        <v>884982.98</v>
      </c>
      <c r="H373" s="11">
        <v>25662.85</v>
      </c>
      <c r="I373" s="11">
        <v>0</v>
      </c>
      <c r="J373" s="11">
        <v>1427865.22</v>
      </c>
      <c r="K373" s="12">
        <v>1925285.91</v>
      </c>
      <c r="L373" s="13">
        <f t="shared" si="5"/>
        <v>4263796.96</v>
      </c>
    </row>
    <row r="374" spans="1:12" s="8" customFormat="1" x14ac:dyDescent="0.25">
      <c r="A374" s="7" t="s">
        <v>176</v>
      </c>
      <c r="B374" s="10" t="s">
        <v>15</v>
      </c>
      <c r="C374" s="10" t="s">
        <v>177</v>
      </c>
      <c r="D374" s="10" t="s">
        <v>23</v>
      </c>
      <c r="E374" s="11" t="s">
        <v>24</v>
      </c>
      <c r="F374" s="11">
        <v>0</v>
      </c>
      <c r="G374" s="11">
        <v>0</v>
      </c>
      <c r="H374" s="11">
        <v>0</v>
      </c>
      <c r="I374" s="11">
        <v>0</v>
      </c>
      <c r="J374" s="11">
        <v>0</v>
      </c>
      <c r="K374" s="12">
        <v>-336815.66</v>
      </c>
      <c r="L374" s="13">
        <f t="shared" si="5"/>
        <v>-336815.66</v>
      </c>
    </row>
    <row r="375" spans="1:12" s="8" customFormat="1" x14ac:dyDescent="0.25">
      <c r="A375" s="7" t="s">
        <v>176</v>
      </c>
      <c r="B375" s="10" t="s">
        <v>15</v>
      </c>
      <c r="C375" s="10" t="s">
        <v>177</v>
      </c>
      <c r="D375" s="10" t="s">
        <v>25</v>
      </c>
      <c r="E375" s="11" t="s">
        <v>26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2">
        <v>-76091.28</v>
      </c>
      <c r="L375" s="13">
        <f t="shared" si="5"/>
        <v>-76091.28</v>
      </c>
    </row>
    <row r="376" spans="1:12" s="8" customFormat="1" x14ac:dyDescent="0.25">
      <c r="A376" s="7" t="s">
        <v>176</v>
      </c>
      <c r="B376" s="10" t="s">
        <v>15</v>
      </c>
      <c r="C376" s="10" t="s">
        <v>177</v>
      </c>
      <c r="D376" s="10" t="s">
        <v>33</v>
      </c>
      <c r="E376" s="11" t="s">
        <v>34</v>
      </c>
      <c r="F376" s="11">
        <v>0</v>
      </c>
      <c r="G376" s="11">
        <v>1815440.7</v>
      </c>
      <c r="H376" s="11">
        <v>162935.47</v>
      </c>
      <c r="I376" s="11">
        <v>0</v>
      </c>
      <c r="J376" s="11">
        <v>2377535.6</v>
      </c>
      <c r="K376" s="12">
        <v>1614831.33</v>
      </c>
      <c r="L376" s="13">
        <f t="shared" si="5"/>
        <v>5970743.0999999996</v>
      </c>
    </row>
    <row r="377" spans="1:12" s="8" customFormat="1" x14ac:dyDescent="0.25">
      <c r="A377" s="7" t="s">
        <v>176</v>
      </c>
      <c r="B377" s="10" t="s">
        <v>15</v>
      </c>
      <c r="C377" s="10" t="s">
        <v>177</v>
      </c>
      <c r="D377" s="10" t="s">
        <v>35</v>
      </c>
      <c r="E377" s="11" t="s">
        <v>36</v>
      </c>
      <c r="F377" s="11">
        <v>0</v>
      </c>
      <c r="G377" s="11">
        <v>74235708.359999999</v>
      </c>
      <c r="H377" s="11">
        <v>6662641</v>
      </c>
      <c r="I377" s="11">
        <v>0</v>
      </c>
      <c r="J377" s="11">
        <v>97220492.280000001</v>
      </c>
      <c r="K377" s="12">
        <v>66032532.780000001</v>
      </c>
      <c r="L377" s="13">
        <f t="shared" si="5"/>
        <v>244151374.41999999</v>
      </c>
    </row>
    <row r="378" spans="1:12" s="8" customFormat="1" x14ac:dyDescent="0.25">
      <c r="A378" s="7" t="s">
        <v>176</v>
      </c>
      <c r="B378" s="10" t="s">
        <v>15</v>
      </c>
      <c r="C378" s="10" t="s">
        <v>177</v>
      </c>
      <c r="D378" s="10" t="s">
        <v>39</v>
      </c>
      <c r="E378" s="11" t="s">
        <v>40</v>
      </c>
      <c r="F378" s="11">
        <v>0</v>
      </c>
      <c r="G378" s="11">
        <v>1704443.94</v>
      </c>
      <c r="H378" s="11">
        <v>152973.53</v>
      </c>
      <c r="I378" s="11">
        <v>0</v>
      </c>
      <c r="J378" s="11">
        <v>2232172.12</v>
      </c>
      <c r="K378" s="12">
        <v>1516099.9</v>
      </c>
      <c r="L378" s="13">
        <f t="shared" si="5"/>
        <v>5605689.4900000002</v>
      </c>
    </row>
    <row r="379" spans="1:12" s="8" customFormat="1" x14ac:dyDescent="0.25">
      <c r="A379" s="7" t="s">
        <v>178</v>
      </c>
      <c r="B379" s="10" t="s">
        <v>15</v>
      </c>
      <c r="C379" s="10" t="s">
        <v>179</v>
      </c>
      <c r="D379" s="10" t="s">
        <v>19</v>
      </c>
      <c r="E379" s="11" t="s">
        <v>20</v>
      </c>
      <c r="F379" s="11">
        <v>0</v>
      </c>
      <c r="G379" s="11">
        <v>60637.97</v>
      </c>
      <c r="H379" s="11">
        <v>92143.15</v>
      </c>
      <c r="I379" s="11">
        <v>0</v>
      </c>
      <c r="J379" s="11">
        <v>1126036.6499999999</v>
      </c>
      <c r="K379" s="12">
        <v>1624010.55</v>
      </c>
      <c r="L379" s="13">
        <f t="shared" si="5"/>
        <v>2902828.3200000003</v>
      </c>
    </row>
    <row r="380" spans="1:12" s="8" customFormat="1" x14ac:dyDescent="0.25">
      <c r="A380" s="7" t="s">
        <v>178</v>
      </c>
      <c r="B380" s="10" t="s">
        <v>15</v>
      </c>
      <c r="C380" s="10" t="s">
        <v>179</v>
      </c>
      <c r="D380" s="10" t="s">
        <v>23</v>
      </c>
      <c r="E380" s="11" t="s">
        <v>24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2">
        <v>-146804.39000000001</v>
      </c>
      <c r="L380" s="13">
        <f t="shared" si="5"/>
        <v>-146804.39000000001</v>
      </c>
    </row>
    <row r="381" spans="1:12" s="8" customFormat="1" x14ac:dyDescent="0.25">
      <c r="A381" s="7" t="s">
        <v>178</v>
      </c>
      <c r="B381" s="10" t="s">
        <v>15</v>
      </c>
      <c r="C381" s="10" t="s">
        <v>179</v>
      </c>
      <c r="D381" s="10" t="s">
        <v>25</v>
      </c>
      <c r="E381" s="11" t="s">
        <v>26</v>
      </c>
      <c r="F381" s="11">
        <v>0</v>
      </c>
      <c r="G381" s="11">
        <v>710320.55</v>
      </c>
      <c r="H381" s="11">
        <v>1079375.99</v>
      </c>
      <c r="I381" s="11">
        <v>0</v>
      </c>
      <c r="J381" s="11">
        <v>13190529.83</v>
      </c>
      <c r="K381" s="12">
        <v>19023856.59</v>
      </c>
      <c r="L381" s="13">
        <f t="shared" si="5"/>
        <v>34004082.960000001</v>
      </c>
    </row>
    <row r="382" spans="1:12" s="8" customFormat="1" x14ac:dyDescent="0.25">
      <c r="A382" s="7" t="s">
        <v>178</v>
      </c>
      <c r="B382" s="10" t="s">
        <v>15</v>
      </c>
      <c r="C382" s="10" t="s">
        <v>179</v>
      </c>
      <c r="D382" s="10" t="s">
        <v>33</v>
      </c>
      <c r="E382" s="11" t="s">
        <v>34</v>
      </c>
      <c r="F382" s="11">
        <v>0</v>
      </c>
      <c r="G382" s="11">
        <v>110248.57</v>
      </c>
      <c r="H382" s="11">
        <v>167529.51</v>
      </c>
      <c r="I382" s="11">
        <v>0</v>
      </c>
      <c r="J382" s="11">
        <v>2047296.84</v>
      </c>
      <c r="K382" s="12">
        <v>2952685.14</v>
      </c>
      <c r="L382" s="13">
        <f t="shared" si="5"/>
        <v>5277760.0600000005</v>
      </c>
    </row>
    <row r="383" spans="1:12" s="8" customFormat="1" x14ac:dyDescent="0.25">
      <c r="A383" s="7" t="s">
        <v>178</v>
      </c>
      <c r="B383" s="10" t="s">
        <v>15</v>
      </c>
      <c r="C383" s="10" t="s">
        <v>179</v>
      </c>
      <c r="D383" s="10" t="s">
        <v>35</v>
      </c>
      <c r="E383" s="11" t="s">
        <v>36</v>
      </c>
      <c r="F383" s="11">
        <v>0</v>
      </c>
      <c r="G383" s="11">
        <v>10522439.720000001</v>
      </c>
      <c r="H383" s="11">
        <v>15989497.710000001</v>
      </c>
      <c r="I383" s="11">
        <v>0</v>
      </c>
      <c r="J383" s="11">
        <v>195399886.44999999</v>
      </c>
      <c r="K383" s="12">
        <v>281812744.72000003</v>
      </c>
      <c r="L383" s="13">
        <f t="shared" si="5"/>
        <v>503724568.60000002</v>
      </c>
    </row>
    <row r="384" spans="1:12" s="8" customFormat="1" x14ac:dyDescent="0.25">
      <c r="A384" s="7" t="s">
        <v>178</v>
      </c>
      <c r="B384" s="10" t="s">
        <v>15</v>
      </c>
      <c r="C384" s="10" t="s">
        <v>179</v>
      </c>
      <c r="D384" s="10" t="s">
        <v>39</v>
      </c>
      <c r="E384" s="11" t="s">
        <v>40</v>
      </c>
      <c r="F384" s="11">
        <v>0</v>
      </c>
      <c r="G384" s="11">
        <v>280897.19</v>
      </c>
      <c r="H384" s="11">
        <v>426840.64</v>
      </c>
      <c r="I384" s="11">
        <v>0</v>
      </c>
      <c r="J384" s="11">
        <v>5216212.2300000004</v>
      </c>
      <c r="K384" s="12">
        <v>7523008.9100000001</v>
      </c>
      <c r="L384" s="13">
        <f t="shared" si="5"/>
        <v>13446958.970000001</v>
      </c>
    </row>
    <row r="385" spans="1:12" s="8" customFormat="1" x14ac:dyDescent="0.25">
      <c r="A385" s="7" t="s">
        <v>180</v>
      </c>
      <c r="B385" s="10" t="s">
        <v>15</v>
      </c>
      <c r="C385" s="10" t="s">
        <v>181</v>
      </c>
      <c r="D385" s="10" t="s">
        <v>19</v>
      </c>
      <c r="E385" s="11" t="s">
        <v>20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2">
        <v>-22410.53</v>
      </c>
      <c r="L385" s="13">
        <f t="shared" si="5"/>
        <v>-22410.53</v>
      </c>
    </row>
    <row r="386" spans="1:12" s="8" customFormat="1" x14ac:dyDescent="0.25">
      <c r="A386" s="7" t="s">
        <v>180</v>
      </c>
      <c r="B386" s="10" t="s">
        <v>15</v>
      </c>
      <c r="C386" s="10" t="s">
        <v>181</v>
      </c>
      <c r="D386" s="10" t="s">
        <v>23</v>
      </c>
      <c r="E386" s="11" t="s">
        <v>24</v>
      </c>
      <c r="F386" s="11">
        <v>0</v>
      </c>
      <c r="G386" s="11">
        <v>0</v>
      </c>
      <c r="H386" s="11">
        <v>0</v>
      </c>
      <c r="I386" s="11">
        <v>0</v>
      </c>
      <c r="J386" s="11">
        <v>0</v>
      </c>
      <c r="K386" s="12">
        <v>-251408.44</v>
      </c>
      <c r="L386" s="13">
        <f t="shared" si="5"/>
        <v>-251408.44</v>
      </c>
    </row>
    <row r="387" spans="1:12" s="8" customFormat="1" x14ac:dyDescent="0.25">
      <c r="A387" s="7" t="s">
        <v>180</v>
      </c>
      <c r="B387" s="10" t="s">
        <v>15</v>
      </c>
      <c r="C387" s="10" t="s">
        <v>181</v>
      </c>
      <c r="D387" s="10" t="s">
        <v>33</v>
      </c>
      <c r="E387" s="11" t="s">
        <v>34</v>
      </c>
      <c r="F387" s="11">
        <v>0</v>
      </c>
      <c r="G387" s="11">
        <v>222938.11</v>
      </c>
      <c r="H387" s="11">
        <v>19785.73</v>
      </c>
      <c r="I387" s="11">
        <v>0</v>
      </c>
      <c r="J387" s="11">
        <v>692670.64</v>
      </c>
      <c r="K387" s="12">
        <v>838035.36</v>
      </c>
      <c r="L387" s="13">
        <f t="shared" si="5"/>
        <v>1773429.8399999999</v>
      </c>
    </row>
    <row r="388" spans="1:12" s="8" customFormat="1" x14ac:dyDescent="0.25">
      <c r="A388" s="7" t="s">
        <v>180</v>
      </c>
      <c r="B388" s="10" t="s">
        <v>15</v>
      </c>
      <c r="C388" s="10" t="s">
        <v>181</v>
      </c>
      <c r="D388" s="10" t="s">
        <v>35</v>
      </c>
      <c r="E388" s="11" t="s">
        <v>36</v>
      </c>
      <c r="F388" s="11">
        <v>0</v>
      </c>
      <c r="G388" s="11">
        <v>56514643.530000001</v>
      </c>
      <c r="H388" s="11">
        <v>5015666.5</v>
      </c>
      <c r="I388" s="11">
        <v>0</v>
      </c>
      <c r="J388" s="11">
        <v>175591486.77000001</v>
      </c>
      <c r="K388" s="12">
        <v>212441335.83000001</v>
      </c>
      <c r="L388" s="13">
        <f t="shared" si="5"/>
        <v>449563132.63</v>
      </c>
    </row>
    <row r="389" spans="1:12" s="8" customFormat="1" x14ac:dyDescent="0.25">
      <c r="A389" s="7" t="s">
        <v>180</v>
      </c>
      <c r="B389" s="10" t="s">
        <v>15</v>
      </c>
      <c r="C389" s="10" t="s">
        <v>181</v>
      </c>
      <c r="D389" s="10" t="s">
        <v>39</v>
      </c>
      <c r="E389" s="11" t="s">
        <v>40</v>
      </c>
      <c r="F389" s="11">
        <v>0</v>
      </c>
      <c r="G389" s="11">
        <v>1668935.36</v>
      </c>
      <c r="H389" s="11">
        <v>148117.76999999999</v>
      </c>
      <c r="I389" s="11">
        <v>0</v>
      </c>
      <c r="J389" s="11">
        <v>5185396.59</v>
      </c>
      <c r="K389" s="12">
        <v>6273610.4100000001</v>
      </c>
      <c r="L389" s="13">
        <f t="shared" si="5"/>
        <v>13276060.129999999</v>
      </c>
    </row>
    <row r="390" spans="1:12" s="8" customFormat="1" x14ac:dyDescent="0.25">
      <c r="A390" s="7" t="s">
        <v>182</v>
      </c>
      <c r="B390" s="10" t="s">
        <v>15</v>
      </c>
      <c r="C390" s="10" t="s">
        <v>183</v>
      </c>
      <c r="D390" s="10" t="s">
        <v>19</v>
      </c>
      <c r="E390" s="11" t="s">
        <v>20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2">
        <v>-44004.84</v>
      </c>
      <c r="L390" s="13">
        <f t="shared" si="5"/>
        <v>-44004.84</v>
      </c>
    </row>
    <row r="391" spans="1:12" s="8" customFormat="1" x14ac:dyDescent="0.25">
      <c r="A391" s="7" t="s">
        <v>182</v>
      </c>
      <c r="B391" s="10" t="s">
        <v>15</v>
      </c>
      <c r="C391" s="10" t="s">
        <v>183</v>
      </c>
      <c r="D391" s="10" t="s">
        <v>23</v>
      </c>
      <c r="E391" s="11" t="s">
        <v>24</v>
      </c>
      <c r="F391" s="11">
        <v>0</v>
      </c>
      <c r="G391" s="11">
        <v>0</v>
      </c>
      <c r="H391" s="11">
        <v>0</v>
      </c>
      <c r="I391" s="11">
        <v>0</v>
      </c>
      <c r="J391" s="11">
        <v>0</v>
      </c>
      <c r="K391" s="12">
        <v>-515085.44</v>
      </c>
      <c r="L391" s="13">
        <f t="shared" si="5"/>
        <v>-515085.44</v>
      </c>
    </row>
    <row r="392" spans="1:12" s="8" customFormat="1" x14ac:dyDescent="0.25">
      <c r="A392" s="7" t="s">
        <v>182</v>
      </c>
      <c r="B392" s="10" t="s">
        <v>15</v>
      </c>
      <c r="C392" s="10" t="s">
        <v>183</v>
      </c>
      <c r="D392" s="10" t="s">
        <v>25</v>
      </c>
      <c r="E392" s="11" t="s">
        <v>26</v>
      </c>
      <c r="F392" s="11">
        <v>0</v>
      </c>
      <c r="G392" s="11">
        <v>0</v>
      </c>
      <c r="H392" s="11">
        <v>0</v>
      </c>
      <c r="I392" s="11">
        <v>0</v>
      </c>
      <c r="J392" s="11">
        <v>0</v>
      </c>
      <c r="K392" s="12">
        <v>-290487.59999999998</v>
      </c>
      <c r="L392" s="13">
        <f t="shared" ref="L392:L455" si="6">SUM(F392:K392)</f>
        <v>-290487.59999999998</v>
      </c>
    </row>
    <row r="393" spans="1:12" s="8" customFormat="1" x14ac:dyDescent="0.25">
      <c r="A393" s="7" t="s">
        <v>182</v>
      </c>
      <c r="B393" s="10" t="s">
        <v>15</v>
      </c>
      <c r="C393" s="10" t="s">
        <v>183</v>
      </c>
      <c r="D393" s="10" t="s">
        <v>27</v>
      </c>
      <c r="E393" s="11" t="s">
        <v>28</v>
      </c>
      <c r="F393" s="11">
        <v>0</v>
      </c>
      <c r="G393" s="11">
        <v>14085.21</v>
      </c>
      <c r="H393" s="11">
        <v>1123.3800000000001</v>
      </c>
      <c r="I393" s="11">
        <v>0</v>
      </c>
      <c r="J393" s="11">
        <v>32794.17</v>
      </c>
      <c r="K393" s="12">
        <v>44293.04</v>
      </c>
      <c r="L393" s="13">
        <f t="shared" si="6"/>
        <v>92295.799999999988</v>
      </c>
    </row>
    <row r="394" spans="1:12" s="8" customFormat="1" x14ac:dyDescent="0.25">
      <c r="A394" s="7" t="s">
        <v>182</v>
      </c>
      <c r="B394" s="10" t="s">
        <v>15</v>
      </c>
      <c r="C394" s="10" t="s">
        <v>183</v>
      </c>
      <c r="D394" s="10" t="s">
        <v>33</v>
      </c>
      <c r="E394" s="11" t="s">
        <v>34</v>
      </c>
      <c r="F394" s="11">
        <v>0</v>
      </c>
      <c r="G394" s="11">
        <v>748766.89</v>
      </c>
      <c r="H394" s="11">
        <v>59718.8</v>
      </c>
      <c r="I394" s="11">
        <v>0</v>
      </c>
      <c r="J394" s="11">
        <v>1743331.73</v>
      </c>
      <c r="K394" s="12">
        <v>2354609.5299999998</v>
      </c>
      <c r="L394" s="13">
        <f t="shared" si="6"/>
        <v>4906426.9499999993</v>
      </c>
    </row>
    <row r="395" spans="1:12" s="8" customFormat="1" x14ac:dyDescent="0.25">
      <c r="A395" s="7" t="s">
        <v>182</v>
      </c>
      <c r="B395" s="10" t="s">
        <v>15</v>
      </c>
      <c r="C395" s="10" t="s">
        <v>183</v>
      </c>
      <c r="D395" s="10" t="s">
        <v>35</v>
      </c>
      <c r="E395" s="11" t="s">
        <v>36</v>
      </c>
      <c r="F395" s="11">
        <v>0</v>
      </c>
      <c r="G395" s="11">
        <v>55820319.899999999</v>
      </c>
      <c r="H395" s="11">
        <v>4452016.8499999996</v>
      </c>
      <c r="I395" s="11">
        <v>0</v>
      </c>
      <c r="J395" s="11">
        <v>129964794.69</v>
      </c>
      <c r="K395" s="12">
        <v>175535348.94</v>
      </c>
      <c r="L395" s="13">
        <f t="shared" si="6"/>
        <v>365772480.38</v>
      </c>
    </row>
    <row r="396" spans="1:12" s="8" customFormat="1" x14ac:dyDescent="0.25">
      <c r="A396" s="7" t="s">
        <v>182</v>
      </c>
      <c r="B396" s="10" t="s">
        <v>15</v>
      </c>
      <c r="C396" s="10" t="s">
        <v>183</v>
      </c>
      <c r="D396" s="10" t="s">
        <v>39</v>
      </c>
      <c r="E396" s="11" t="s">
        <v>40</v>
      </c>
      <c r="F396" s="11">
        <v>0</v>
      </c>
      <c r="G396" s="11">
        <v>3338649</v>
      </c>
      <c r="H396" s="11">
        <v>266277.96999999997</v>
      </c>
      <c r="I396" s="11">
        <v>0</v>
      </c>
      <c r="J396" s="11">
        <v>7773277.4100000001</v>
      </c>
      <c r="K396" s="12">
        <v>10498881.390000001</v>
      </c>
      <c r="L396" s="13">
        <f t="shared" si="6"/>
        <v>21877085.77</v>
      </c>
    </row>
    <row r="397" spans="1:12" s="8" customFormat="1" x14ac:dyDescent="0.25">
      <c r="A397" s="7" t="s">
        <v>184</v>
      </c>
      <c r="B397" s="10" t="s">
        <v>15</v>
      </c>
      <c r="C397" s="10" t="s">
        <v>185</v>
      </c>
      <c r="D397" s="10" t="s">
        <v>19</v>
      </c>
      <c r="E397" s="11" t="s">
        <v>20</v>
      </c>
      <c r="F397" s="11">
        <v>0</v>
      </c>
      <c r="G397" s="11">
        <v>180867.84</v>
      </c>
      <c r="H397" s="11">
        <v>107311.64</v>
      </c>
      <c r="I397" s="11">
        <v>0</v>
      </c>
      <c r="J397" s="11">
        <v>790182</v>
      </c>
      <c r="K397" s="12">
        <v>1112986.6200000001</v>
      </c>
      <c r="L397" s="13">
        <f t="shared" si="6"/>
        <v>2191348.1</v>
      </c>
    </row>
    <row r="398" spans="1:12" s="8" customFormat="1" x14ac:dyDescent="0.25">
      <c r="A398" s="7" t="s">
        <v>184</v>
      </c>
      <c r="B398" s="10" t="s">
        <v>15</v>
      </c>
      <c r="C398" s="10" t="s">
        <v>185</v>
      </c>
      <c r="D398" s="10" t="s">
        <v>23</v>
      </c>
      <c r="E398" s="11" t="s">
        <v>24</v>
      </c>
      <c r="F398" s="11">
        <v>0</v>
      </c>
      <c r="G398" s="11">
        <v>932227.93</v>
      </c>
      <c r="H398" s="11">
        <v>553105</v>
      </c>
      <c r="I398" s="11">
        <v>0</v>
      </c>
      <c r="J398" s="11">
        <v>4072751.23</v>
      </c>
      <c r="K398" s="12">
        <v>5736548.8600000003</v>
      </c>
      <c r="L398" s="13">
        <f t="shared" si="6"/>
        <v>11294633.02</v>
      </c>
    </row>
    <row r="399" spans="1:12" s="8" customFormat="1" x14ac:dyDescent="0.25">
      <c r="A399" s="7" t="s">
        <v>184</v>
      </c>
      <c r="B399" s="10" t="s">
        <v>15</v>
      </c>
      <c r="C399" s="10" t="s">
        <v>185</v>
      </c>
      <c r="D399" s="10" t="s">
        <v>25</v>
      </c>
      <c r="E399" s="11" t="s">
        <v>26</v>
      </c>
      <c r="F399" s="11">
        <v>0</v>
      </c>
      <c r="G399" s="11">
        <v>2758834.38</v>
      </c>
      <c r="H399" s="11">
        <v>1636858.36</v>
      </c>
      <c r="I399" s="11">
        <v>0</v>
      </c>
      <c r="J399" s="11">
        <v>12052895.83</v>
      </c>
      <c r="K399" s="12">
        <v>16976736.859999999</v>
      </c>
      <c r="L399" s="13">
        <f t="shared" si="6"/>
        <v>33425325.43</v>
      </c>
    </row>
    <row r="400" spans="1:12" s="8" customFormat="1" x14ac:dyDescent="0.25">
      <c r="A400" s="7" t="s">
        <v>184</v>
      </c>
      <c r="B400" s="10" t="s">
        <v>15</v>
      </c>
      <c r="C400" s="10" t="s">
        <v>185</v>
      </c>
      <c r="D400" s="10" t="s">
        <v>33</v>
      </c>
      <c r="E400" s="11" t="s">
        <v>34</v>
      </c>
      <c r="F400" s="11">
        <v>0</v>
      </c>
      <c r="G400" s="11">
        <v>698901.2</v>
      </c>
      <c r="H400" s="11">
        <v>414668.71</v>
      </c>
      <c r="I400" s="11">
        <v>0</v>
      </c>
      <c r="J400" s="11">
        <v>3053384.95</v>
      </c>
      <c r="K400" s="12">
        <v>4300751.76</v>
      </c>
      <c r="L400" s="13">
        <f t="shared" si="6"/>
        <v>8467706.620000001</v>
      </c>
    </row>
    <row r="401" spans="1:12" s="8" customFormat="1" x14ac:dyDescent="0.25">
      <c r="A401" s="7" t="s">
        <v>184</v>
      </c>
      <c r="B401" s="10" t="s">
        <v>15</v>
      </c>
      <c r="C401" s="10" t="s">
        <v>185</v>
      </c>
      <c r="D401" s="10" t="s">
        <v>35</v>
      </c>
      <c r="E401" s="11" t="s">
        <v>36</v>
      </c>
      <c r="F401" s="11">
        <v>0</v>
      </c>
      <c r="G401" s="11">
        <v>80516799.170000002</v>
      </c>
      <c r="H401" s="11">
        <v>47771840.479999997</v>
      </c>
      <c r="I401" s="11">
        <v>0</v>
      </c>
      <c r="J401" s="11">
        <v>351764715.86000001</v>
      </c>
      <c r="K401" s="12">
        <v>495467404.98000002</v>
      </c>
      <c r="L401" s="13">
        <f t="shared" si="6"/>
        <v>975520760.49000001</v>
      </c>
    </row>
    <row r="402" spans="1:12" s="8" customFormat="1" x14ac:dyDescent="0.25">
      <c r="A402" s="7" t="s">
        <v>184</v>
      </c>
      <c r="B402" s="10" t="s">
        <v>15</v>
      </c>
      <c r="C402" s="10" t="s">
        <v>185</v>
      </c>
      <c r="D402" s="10" t="s">
        <v>39</v>
      </c>
      <c r="E402" s="11" t="s">
        <v>40</v>
      </c>
      <c r="F402" s="11">
        <v>0</v>
      </c>
      <c r="G402" s="11">
        <v>567089.48</v>
      </c>
      <c r="H402" s="11">
        <v>336462.81</v>
      </c>
      <c r="I402" s="11">
        <v>0</v>
      </c>
      <c r="J402" s="11">
        <v>2477521.13</v>
      </c>
      <c r="K402" s="12">
        <v>3489636.42</v>
      </c>
      <c r="L402" s="13">
        <f t="shared" si="6"/>
        <v>6870709.8399999999</v>
      </c>
    </row>
    <row r="403" spans="1:12" s="8" customFormat="1" x14ac:dyDescent="0.25">
      <c r="A403" s="7" t="s">
        <v>186</v>
      </c>
      <c r="B403" s="10" t="s">
        <v>15</v>
      </c>
      <c r="C403" s="10" t="s">
        <v>187</v>
      </c>
      <c r="D403" s="10" t="s">
        <v>19</v>
      </c>
      <c r="E403" s="11" t="s">
        <v>20</v>
      </c>
      <c r="F403" s="11">
        <v>0</v>
      </c>
      <c r="G403" s="11">
        <v>0</v>
      </c>
      <c r="H403" s="11">
        <v>0</v>
      </c>
      <c r="I403" s="11">
        <v>0</v>
      </c>
      <c r="J403" s="11">
        <v>0</v>
      </c>
      <c r="K403" s="12">
        <v>-260864.12</v>
      </c>
      <c r="L403" s="13">
        <f t="shared" si="6"/>
        <v>-260864.12</v>
      </c>
    </row>
    <row r="404" spans="1:12" s="8" customFormat="1" x14ac:dyDescent="0.25">
      <c r="A404" s="7" t="s">
        <v>186</v>
      </c>
      <c r="B404" s="10" t="s">
        <v>15</v>
      </c>
      <c r="C404" s="10" t="s">
        <v>187</v>
      </c>
      <c r="D404" s="10" t="s">
        <v>23</v>
      </c>
      <c r="E404" s="11" t="s">
        <v>24</v>
      </c>
      <c r="F404" s="11">
        <v>0</v>
      </c>
      <c r="G404" s="11">
        <v>0</v>
      </c>
      <c r="H404" s="11">
        <v>0</v>
      </c>
      <c r="I404" s="11">
        <v>0</v>
      </c>
      <c r="J404" s="11">
        <v>0</v>
      </c>
      <c r="K404" s="12">
        <v>-140339.76</v>
      </c>
      <c r="L404" s="13">
        <f t="shared" si="6"/>
        <v>-140339.76</v>
      </c>
    </row>
    <row r="405" spans="1:12" s="8" customFormat="1" x14ac:dyDescent="0.25">
      <c r="A405" s="7" t="s">
        <v>186</v>
      </c>
      <c r="B405" s="10" t="s">
        <v>15</v>
      </c>
      <c r="C405" s="10" t="s">
        <v>187</v>
      </c>
      <c r="D405" s="10" t="s">
        <v>33</v>
      </c>
      <c r="E405" s="11" t="s">
        <v>34</v>
      </c>
      <c r="F405" s="11">
        <v>0</v>
      </c>
      <c r="G405" s="11">
        <v>181821.58</v>
      </c>
      <c r="H405" s="11">
        <v>25273.06</v>
      </c>
      <c r="I405" s="11">
        <v>0</v>
      </c>
      <c r="J405" s="11">
        <v>967154.39</v>
      </c>
      <c r="K405" s="12">
        <v>1476407.81</v>
      </c>
      <c r="L405" s="13">
        <f t="shared" si="6"/>
        <v>2650656.84</v>
      </c>
    </row>
    <row r="406" spans="1:12" s="8" customFormat="1" x14ac:dyDescent="0.25">
      <c r="A406" s="7" t="s">
        <v>186</v>
      </c>
      <c r="B406" s="10" t="s">
        <v>15</v>
      </c>
      <c r="C406" s="10" t="s">
        <v>187</v>
      </c>
      <c r="D406" s="10" t="s">
        <v>35</v>
      </c>
      <c r="E406" s="11" t="s">
        <v>36</v>
      </c>
      <c r="F406" s="11">
        <v>0</v>
      </c>
      <c r="G406" s="11">
        <v>20252600.190000001</v>
      </c>
      <c r="H406" s="11">
        <v>2815095.3</v>
      </c>
      <c r="I406" s="11">
        <v>0</v>
      </c>
      <c r="J406" s="11">
        <v>107728636.02</v>
      </c>
      <c r="K406" s="12">
        <v>164452958.36000001</v>
      </c>
      <c r="L406" s="13">
        <f t="shared" si="6"/>
        <v>295249289.87</v>
      </c>
    </row>
    <row r="407" spans="1:12" s="8" customFormat="1" x14ac:dyDescent="0.25">
      <c r="A407" s="7" t="s">
        <v>186</v>
      </c>
      <c r="B407" s="10" t="s">
        <v>15</v>
      </c>
      <c r="C407" s="10" t="s">
        <v>187</v>
      </c>
      <c r="D407" s="10" t="s">
        <v>39</v>
      </c>
      <c r="E407" s="11" t="s">
        <v>40</v>
      </c>
      <c r="F407" s="11">
        <v>0</v>
      </c>
      <c r="G407" s="11">
        <v>210761.23</v>
      </c>
      <c r="H407" s="11">
        <v>29295.64</v>
      </c>
      <c r="I407" s="11">
        <v>0</v>
      </c>
      <c r="J407" s="11">
        <v>1121091.5900000001</v>
      </c>
      <c r="K407" s="12">
        <v>1711400.38</v>
      </c>
      <c r="L407" s="13">
        <f t="shared" si="6"/>
        <v>3072548.84</v>
      </c>
    </row>
    <row r="408" spans="1:12" s="8" customFormat="1" x14ac:dyDescent="0.25">
      <c r="A408" s="7" t="s">
        <v>188</v>
      </c>
      <c r="B408" s="10" t="s">
        <v>15</v>
      </c>
      <c r="C408" s="10" t="s">
        <v>189</v>
      </c>
      <c r="D408" s="10" t="s">
        <v>70</v>
      </c>
      <c r="E408" s="11" t="s">
        <v>71</v>
      </c>
      <c r="F408" s="11">
        <v>0</v>
      </c>
      <c r="G408" s="11">
        <v>4117292.18</v>
      </c>
      <c r="H408" s="11">
        <v>693928.03</v>
      </c>
      <c r="I408" s="11">
        <v>0</v>
      </c>
      <c r="J408" s="11">
        <v>44090647.189999998</v>
      </c>
      <c r="K408" s="12">
        <v>46931675.969999999</v>
      </c>
      <c r="L408" s="13">
        <f t="shared" si="6"/>
        <v>95833543.370000005</v>
      </c>
    </row>
    <row r="409" spans="1:12" s="8" customFormat="1" x14ac:dyDescent="0.25">
      <c r="A409" s="7" t="s">
        <v>188</v>
      </c>
      <c r="B409" s="10" t="s">
        <v>15</v>
      </c>
      <c r="C409" s="10" t="s">
        <v>189</v>
      </c>
      <c r="D409" s="10" t="s">
        <v>23</v>
      </c>
      <c r="E409" s="11" t="s">
        <v>24</v>
      </c>
      <c r="F409" s="11">
        <v>0</v>
      </c>
      <c r="G409" s="11">
        <v>0</v>
      </c>
      <c r="H409" s="11">
        <v>0</v>
      </c>
      <c r="I409" s="11">
        <v>0</v>
      </c>
      <c r="J409" s="11">
        <v>0</v>
      </c>
      <c r="K409" s="12">
        <v>-78218.66</v>
      </c>
      <c r="L409" s="13">
        <f t="shared" si="6"/>
        <v>-78218.66</v>
      </c>
    </row>
    <row r="410" spans="1:12" s="8" customFormat="1" x14ac:dyDescent="0.25">
      <c r="A410" s="7" t="s">
        <v>188</v>
      </c>
      <c r="B410" s="10" t="s">
        <v>15</v>
      </c>
      <c r="C410" s="10" t="s">
        <v>189</v>
      </c>
      <c r="D410" s="10" t="s">
        <v>33</v>
      </c>
      <c r="E410" s="11" t="s">
        <v>34</v>
      </c>
      <c r="F410" s="11">
        <v>0</v>
      </c>
      <c r="G410" s="11">
        <v>194212.73</v>
      </c>
      <c r="H410" s="11">
        <v>32732.6</v>
      </c>
      <c r="I410" s="11">
        <v>0</v>
      </c>
      <c r="J410" s="11">
        <v>2079756.53</v>
      </c>
      <c r="K410" s="12">
        <v>2213767.91</v>
      </c>
      <c r="L410" s="13">
        <f t="shared" si="6"/>
        <v>4520469.7699999996</v>
      </c>
    </row>
    <row r="411" spans="1:12" s="8" customFormat="1" x14ac:dyDescent="0.25">
      <c r="A411" s="7" t="s">
        <v>188</v>
      </c>
      <c r="B411" s="10" t="s">
        <v>15</v>
      </c>
      <c r="C411" s="10" t="s">
        <v>189</v>
      </c>
      <c r="D411" s="10" t="s">
        <v>35</v>
      </c>
      <c r="E411" s="11" t="s">
        <v>36</v>
      </c>
      <c r="F411" s="11">
        <v>0</v>
      </c>
      <c r="G411" s="11">
        <v>5204728.09</v>
      </c>
      <c r="H411" s="11">
        <v>877204.37</v>
      </c>
      <c r="I411" s="11">
        <v>0</v>
      </c>
      <c r="J411" s="11">
        <v>55735619.280000001</v>
      </c>
      <c r="K411" s="12">
        <v>59327004.469999999</v>
      </c>
      <c r="L411" s="13">
        <f t="shared" si="6"/>
        <v>121144556.21000001</v>
      </c>
    </row>
    <row r="412" spans="1:12" s="8" customFormat="1" x14ac:dyDescent="0.25">
      <c r="A412" s="7" t="s">
        <v>190</v>
      </c>
      <c r="B412" s="10" t="s">
        <v>15</v>
      </c>
      <c r="C412" s="10" t="s">
        <v>191</v>
      </c>
      <c r="D412" s="10" t="s">
        <v>70</v>
      </c>
      <c r="E412" s="11" t="s">
        <v>71</v>
      </c>
      <c r="F412" s="11">
        <v>0</v>
      </c>
      <c r="G412" s="11">
        <v>7968542.7599999998</v>
      </c>
      <c r="H412" s="11">
        <v>910759.25</v>
      </c>
      <c r="I412" s="11">
        <v>0</v>
      </c>
      <c r="J412" s="11">
        <v>56975656.920000002</v>
      </c>
      <c r="K412" s="12">
        <v>67580134.549999997</v>
      </c>
      <c r="L412" s="13">
        <f t="shared" si="6"/>
        <v>133435093.47999999</v>
      </c>
    </row>
    <row r="413" spans="1:12" s="8" customFormat="1" x14ac:dyDescent="0.25">
      <c r="A413" s="7" t="s">
        <v>190</v>
      </c>
      <c r="B413" s="10" t="s">
        <v>15</v>
      </c>
      <c r="C413" s="10" t="s">
        <v>191</v>
      </c>
      <c r="D413" s="10" t="s">
        <v>23</v>
      </c>
      <c r="E413" s="11" t="s">
        <v>24</v>
      </c>
      <c r="F413" s="11">
        <v>0</v>
      </c>
      <c r="G413" s="11">
        <v>0</v>
      </c>
      <c r="H413" s="11">
        <v>0</v>
      </c>
      <c r="I413" s="11">
        <v>0</v>
      </c>
      <c r="J413" s="11">
        <v>0</v>
      </c>
      <c r="K413" s="12">
        <v>-1075393.5900000001</v>
      </c>
      <c r="L413" s="13">
        <f t="shared" si="6"/>
        <v>-1075393.5900000001</v>
      </c>
    </row>
    <row r="414" spans="1:12" s="8" customFormat="1" x14ac:dyDescent="0.25">
      <c r="A414" s="7" t="s">
        <v>190</v>
      </c>
      <c r="B414" s="10" t="s">
        <v>15</v>
      </c>
      <c r="C414" s="10" t="s">
        <v>191</v>
      </c>
      <c r="D414" s="10" t="s">
        <v>25</v>
      </c>
      <c r="E414" s="11" t="s">
        <v>26</v>
      </c>
      <c r="F414" s="11">
        <v>0</v>
      </c>
      <c r="G414" s="11">
        <v>0</v>
      </c>
      <c r="H414" s="11">
        <v>0</v>
      </c>
      <c r="I414" s="11">
        <v>0</v>
      </c>
      <c r="J414" s="11">
        <v>0</v>
      </c>
      <c r="K414" s="12">
        <v>-107657.7</v>
      </c>
      <c r="L414" s="13">
        <f t="shared" si="6"/>
        <v>-107657.7</v>
      </c>
    </row>
    <row r="415" spans="1:12" s="8" customFormat="1" x14ac:dyDescent="0.25">
      <c r="A415" s="7" t="s">
        <v>190</v>
      </c>
      <c r="B415" s="10" t="s">
        <v>15</v>
      </c>
      <c r="C415" s="10" t="s">
        <v>191</v>
      </c>
      <c r="D415" s="10" t="s">
        <v>33</v>
      </c>
      <c r="E415" s="11" t="s">
        <v>34</v>
      </c>
      <c r="F415" s="11">
        <v>0</v>
      </c>
      <c r="G415" s="11">
        <v>279935.03000000003</v>
      </c>
      <c r="H415" s="11">
        <v>31994.99</v>
      </c>
      <c r="I415" s="11">
        <v>0</v>
      </c>
      <c r="J415" s="11">
        <v>2001555.74</v>
      </c>
      <c r="K415" s="12">
        <v>2374091.2200000002</v>
      </c>
      <c r="L415" s="13">
        <f t="shared" si="6"/>
        <v>4687576.9800000004</v>
      </c>
    </row>
    <row r="416" spans="1:12" s="8" customFormat="1" x14ac:dyDescent="0.25">
      <c r="A416" s="7" t="s">
        <v>190</v>
      </c>
      <c r="B416" s="10" t="s">
        <v>15</v>
      </c>
      <c r="C416" s="10" t="s">
        <v>191</v>
      </c>
      <c r="D416" s="10" t="s">
        <v>35</v>
      </c>
      <c r="E416" s="11" t="s">
        <v>36</v>
      </c>
      <c r="F416" s="11">
        <v>0</v>
      </c>
      <c r="G416" s="11">
        <v>49601788.009999998</v>
      </c>
      <c r="H416" s="11">
        <v>5669203.0800000001</v>
      </c>
      <c r="I416" s="11">
        <v>0</v>
      </c>
      <c r="J416" s="11">
        <v>354656370.92000002</v>
      </c>
      <c r="K416" s="12">
        <v>420666062.75999999</v>
      </c>
      <c r="L416" s="13">
        <f t="shared" si="6"/>
        <v>830593424.76999998</v>
      </c>
    </row>
    <row r="417" spans="1:12" s="8" customFormat="1" x14ac:dyDescent="0.25">
      <c r="A417" s="7" t="s">
        <v>190</v>
      </c>
      <c r="B417" s="10" t="s">
        <v>15</v>
      </c>
      <c r="C417" s="10" t="s">
        <v>191</v>
      </c>
      <c r="D417" s="10" t="s">
        <v>39</v>
      </c>
      <c r="E417" s="11" t="s">
        <v>40</v>
      </c>
      <c r="F417" s="11">
        <v>0</v>
      </c>
      <c r="G417" s="11">
        <v>1225633.4099999999</v>
      </c>
      <c r="H417" s="11">
        <v>140082.95000000001</v>
      </c>
      <c r="I417" s="11">
        <v>0</v>
      </c>
      <c r="J417" s="11">
        <v>8763367.5099999998</v>
      </c>
      <c r="K417" s="12">
        <v>10394431.369999999</v>
      </c>
      <c r="L417" s="13">
        <f t="shared" si="6"/>
        <v>20523515.239999998</v>
      </c>
    </row>
    <row r="418" spans="1:12" s="8" customFormat="1" x14ac:dyDescent="0.25">
      <c r="A418" s="7" t="s">
        <v>190</v>
      </c>
      <c r="B418" s="10" t="s">
        <v>15</v>
      </c>
      <c r="C418" s="10" t="s">
        <v>191</v>
      </c>
      <c r="D418" s="10" t="s">
        <v>72</v>
      </c>
      <c r="E418" s="11" t="s">
        <v>73</v>
      </c>
      <c r="F418" s="11">
        <v>0</v>
      </c>
      <c r="G418" s="11">
        <v>3154834.79</v>
      </c>
      <c r="H418" s="11">
        <v>360579.73</v>
      </c>
      <c r="I418" s="11">
        <v>0</v>
      </c>
      <c r="J418" s="11">
        <v>22557296.91</v>
      </c>
      <c r="K418" s="12">
        <v>26755727.68</v>
      </c>
      <c r="L418" s="13">
        <f t="shared" si="6"/>
        <v>52828439.109999999</v>
      </c>
    </row>
    <row r="419" spans="1:12" s="8" customFormat="1" x14ac:dyDescent="0.25">
      <c r="A419" s="7" t="s">
        <v>192</v>
      </c>
      <c r="B419" s="10" t="s">
        <v>15</v>
      </c>
      <c r="C419" s="10" t="s">
        <v>193</v>
      </c>
      <c r="D419" s="10" t="s">
        <v>23</v>
      </c>
      <c r="E419" s="11" t="s">
        <v>24</v>
      </c>
      <c r="F419" s="11">
        <v>0</v>
      </c>
      <c r="G419" s="11">
        <v>0</v>
      </c>
      <c r="H419" s="11">
        <v>0</v>
      </c>
      <c r="I419" s="11">
        <v>0</v>
      </c>
      <c r="J419" s="11">
        <v>0</v>
      </c>
      <c r="K419" s="12">
        <v>-130825.2</v>
      </c>
      <c r="L419" s="13">
        <f t="shared" si="6"/>
        <v>-130825.2</v>
      </c>
    </row>
    <row r="420" spans="1:12" s="8" customFormat="1" x14ac:dyDescent="0.25">
      <c r="A420" s="7" t="s">
        <v>192</v>
      </c>
      <c r="B420" s="10" t="s">
        <v>15</v>
      </c>
      <c r="C420" s="10" t="s">
        <v>193</v>
      </c>
      <c r="D420" s="10" t="s">
        <v>33</v>
      </c>
      <c r="E420" s="11" t="s">
        <v>34</v>
      </c>
      <c r="F420" s="11">
        <v>0</v>
      </c>
      <c r="G420" s="11">
        <v>519874.45</v>
      </c>
      <c r="H420" s="11">
        <v>37189.550000000003</v>
      </c>
      <c r="I420" s="11">
        <v>0</v>
      </c>
      <c r="J420" s="11">
        <v>2338979.0699999998</v>
      </c>
      <c r="K420" s="12">
        <v>2928024.08</v>
      </c>
      <c r="L420" s="13">
        <f t="shared" si="6"/>
        <v>5824067.1500000004</v>
      </c>
    </row>
    <row r="421" spans="1:12" s="8" customFormat="1" x14ac:dyDescent="0.25">
      <c r="A421" s="7" t="s">
        <v>192</v>
      </c>
      <c r="B421" s="10" t="s">
        <v>15</v>
      </c>
      <c r="C421" s="10" t="s">
        <v>193</v>
      </c>
      <c r="D421" s="10" t="s">
        <v>35</v>
      </c>
      <c r="E421" s="11" t="s">
        <v>36</v>
      </c>
      <c r="F421" s="11">
        <v>0</v>
      </c>
      <c r="G421" s="11">
        <v>45447717.439999998</v>
      </c>
      <c r="H421" s="11">
        <v>3251131.52</v>
      </c>
      <c r="I421" s="11">
        <v>0</v>
      </c>
      <c r="J421" s="11">
        <v>204474871.22999999</v>
      </c>
      <c r="K421" s="12">
        <v>255969518.59</v>
      </c>
      <c r="L421" s="13">
        <f t="shared" si="6"/>
        <v>509143238.77999997</v>
      </c>
    </row>
    <row r="422" spans="1:12" s="8" customFormat="1" x14ac:dyDescent="0.25">
      <c r="A422" s="7" t="s">
        <v>192</v>
      </c>
      <c r="B422" s="10" t="s">
        <v>15</v>
      </c>
      <c r="C422" s="10" t="s">
        <v>193</v>
      </c>
      <c r="D422" s="10" t="s">
        <v>39</v>
      </c>
      <c r="E422" s="11" t="s">
        <v>40</v>
      </c>
      <c r="F422" s="11">
        <v>0</v>
      </c>
      <c r="G422" s="11">
        <v>904164.81</v>
      </c>
      <c r="H422" s="11">
        <v>64680.01</v>
      </c>
      <c r="I422" s="11">
        <v>0</v>
      </c>
      <c r="J422" s="11">
        <v>4067948.71</v>
      </c>
      <c r="K422" s="12">
        <v>5092414.8600000003</v>
      </c>
      <c r="L422" s="13">
        <f t="shared" si="6"/>
        <v>10129208.390000001</v>
      </c>
    </row>
    <row r="423" spans="1:12" s="8" customFormat="1" x14ac:dyDescent="0.25">
      <c r="A423" s="7" t="s">
        <v>192</v>
      </c>
      <c r="B423" s="10" t="s">
        <v>15</v>
      </c>
      <c r="C423" s="10" t="s">
        <v>193</v>
      </c>
      <c r="D423" s="10" t="s">
        <v>47</v>
      </c>
      <c r="E423" s="11" t="s">
        <v>48</v>
      </c>
      <c r="F423" s="11">
        <v>0</v>
      </c>
      <c r="G423" s="11">
        <v>1686850.3</v>
      </c>
      <c r="H423" s="11">
        <v>120669.92</v>
      </c>
      <c r="I423" s="11">
        <v>0</v>
      </c>
      <c r="J423" s="11">
        <v>7589346.9900000002</v>
      </c>
      <c r="K423" s="12">
        <v>9500636.8499999996</v>
      </c>
      <c r="L423" s="13">
        <f t="shared" si="6"/>
        <v>18897504.060000002</v>
      </c>
    </row>
    <row r="424" spans="1:12" s="8" customFormat="1" x14ac:dyDescent="0.25">
      <c r="A424" s="7" t="s">
        <v>194</v>
      </c>
      <c r="B424" s="10" t="s">
        <v>15</v>
      </c>
      <c r="C424" s="10" t="s">
        <v>195</v>
      </c>
      <c r="D424" s="10" t="s">
        <v>70</v>
      </c>
      <c r="E424" s="11" t="s">
        <v>71</v>
      </c>
      <c r="F424" s="11">
        <v>0</v>
      </c>
      <c r="G424" s="11">
        <v>39480851.140000001</v>
      </c>
      <c r="H424" s="11">
        <v>1170928.28</v>
      </c>
      <c r="I424" s="11">
        <v>0</v>
      </c>
      <c r="J424" s="11">
        <v>75694881.480000004</v>
      </c>
      <c r="K424" s="12">
        <v>58082316.810000002</v>
      </c>
      <c r="L424" s="13">
        <f t="shared" si="6"/>
        <v>174428977.71000001</v>
      </c>
    </row>
    <row r="425" spans="1:12" s="8" customFormat="1" x14ac:dyDescent="0.25">
      <c r="A425" s="7" t="s">
        <v>194</v>
      </c>
      <c r="B425" s="10" t="s">
        <v>15</v>
      </c>
      <c r="C425" s="10" t="s">
        <v>195</v>
      </c>
      <c r="D425" s="10" t="s">
        <v>23</v>
      </c>
      <c r="E425" s="11" t="s">
        <v>24</v>
      </c>
      <c r="F425" s="11">
        <v>0</v>
      </c>
      <c r="G425" s="11">
        <v>0</v>
      </c>
      <c r="H425" s="11">
        <v>0</v>
      </c>
      <c r="I425" s="11">
        <v>0</v>
      </c>
      <c r="J425" s="11">
        <v>0</v>
      </c>
      <c r="K425" s="12">
        <v>-2012510.65</v>
      </c>
      <c r="L425" s="13">
        <f t="shared" si="6"/>
        <v>-2012510.65</v>
      </c>
    </row>
    <row r="426" spans="1:12" s="8" customFormat="1" x14ac:dyDescent="0.25">
      <c r="A426" s="7" t="s">
        <v>194</v>
      </c>
      <c r="B426" s="10" t="s">
        <v>15</v>
      </c>
      <c r="C426" s="10" t="s">
        <v>195</v>
      </c>
      <c r="D426" s="10" t="s">
        <v>25</v>
      </c>
      <c r="E426" s="11" t="s">
        <v>26</v>
      </c>
      <c r="F426" s="11">
        <v>0</v>
      </c>
      <c r="G426" s="11">
        <v>0</v>
      </c>
      <c r="H426" s="11">
        <v>0</v>
      </c>
      <c r="I426" s="11">
        <v>0</v>
      </c>
      <c r="J426" s="11">
        <v>0</v>
      </c>
      <c r="K426" s="12">
        <v>-129011.49</v>
      </c>
      <c r="L426" s="13">
        <f t="shared" si="6"/>
        <v>-129011.49</v>
      </c>
    </row>
    <row r="427" spans="1:12" s="8" customFormat="1" x14ac:dyDescent="0.25">
      <c r="A427" s="7" t="s">
        <v>194</v>
      </c>
      <c r="B427" s="10" t="s">
        <v>15</v>
      </c>
      <c r="C427" s="10" t="s">
        <v>195</v>
      </c>
      <c r="D427" s="10" t="s">
        <v>33</v>
      </c>
      <c r="E427" s="11" t="s">
        <v>34</v>
      </c>
      <c r="F427" s="11">
        <v>0</v>
      </c>
      <c r="G427" s="11">
        <v>4284339.54</v>
      </c>
      <c r="H427" s="11">
        <v>127065.51</v>
      </c>
      <c r="I427" s="11">
        <v>0</v>
      </c>
      <c r="J427" s="11">
        <v>8214173.8300000001</v>
      </c>
      <c r="K427" s="12">
        <v>6302912.9199999999</v>
      </c>
      <c r="L427" s="13">
        <f t="shared" si="6"/>
        <v>18928491.799999997</v>
      </c>
    </row>
    <row r="428" spans="1:12" s="8" customFormat="1" x14ac:dyDescent="0.25">
      <c r="A428" s="7" t="s">
        <v>194</v>
      </c>
      <c r="B428" s="10" t="s">
        <v>15</v>
      </c>
      <c r="C428" s="10" t="s">
        <v>195</v>
      </c>
      <c r="D428" s="10" t="s">
        <v>35</v>
      </c>
      <c r="E428" s="11" t="s">
        <v>36</v>
      </c>
      <c r="F428" s="11">
        <v>0</v>
      </c>
      <c r="G428" s="11">
        <v>253512574.16999999</v>
      </c>
      <c r="H428" s="11">
        <v>7518709.3099999996</v>
      </c>
      <c r="I428" s="11">
        <v>0</v>
      </c>
      <c r="J428" s="11">
        <v>486048393.16000003</v>
      </c>
      <c r="K428" s="12">
        <v>372955425.83999997</v>
      </c>
      <c r="L428" s="13">
        <f t="shared" si="6"/>
        <v>1120035102.48</v>
      </c>
    </row>
    <row r="429" spans="1:12" s="8" customFormat="1" x14ac:dyDescent="0.25">
      <c r="A429" s="7" t="s">
        <v>194</v>
      </c>
      <c r="B429" s="10" t="s">
        <v>15</v>
      </c>
      <c r="C429" s="10" t="s">
        <v>195</v>
      </c>
      <c r="D429" s="10" t="s">
        <v>39</v>
      </c>
      <c r="E429" s="11" t="s">
        <v>40</v>
      </c>
      <c r="F429" s="11">
        <v>0</v>
      </c>
      <c r="G429" s="11">
        <v>13742158.720000001</v>
      </c>
      <c r="H429" s="11">
        <v>407566.75</v>
      </c>
      <c r="I429" s="11">
        <v>0</v>
      </c>
      <c r="J429" s="11">
        <v>26347230.25</v>
      </c>
      <c r="K429" s="12">
        <v>20216798.600000001</v>
      </c>
      <c r="L429" s="13">
        <f t="shared" si="6"/>
        <v>60713754.32</v>
      </c>
    </row>
    <row r="430" spans="1:12" s="8" customFormat="1" x14ac:dyDescent="0.25">
      <c r="A430" s="7" t="s">
        <v>194</v>
      </c>
      <c r="B430" s="10" t="s">
        <v>15</v>
      </c>
      <c r="C430" s="10" t="s">
        <v>195</v>
      </c>
      <c r="D430" s="10" t="s">
        <v>72</v>
      </c>
      <c r="E430" s="11" t="s">
        <v>73</v>
      </c>
      <c r="F430" s="11">
        <v>0</v>
      </c>
      <c r="G430" s="11">
        <v>294335807.43000001</v>
      </c>
      <c r="H430" s="11">
        <v>8729450.1500000004</v>
      </c>
      <c r="I430" s="11">
        <v>0</v>
      </c>
      <c r="J430" s="11">
        <v>564316964.27999997</v>
      </c>
      <c r="K430" s="12">
        <v>433012590.27999997</v>
      </c>
      <c r="L430" s="13">
        <f t="shared" si="6"/>
        <v>1300394812.1399999</v>
      </c>
    </row>
    <row r="431" spans="1:12" s="8" customFormat="1" x14ac:dyDescent="0.25">
      <c r="A431" s="7" t="s">
        <v>196</v>
      </c>
      <c r="B431" s="10" t="s">
        <v>15</v>
      </c>
      <c r="C431" s="10" t="s">
        <v>197</v>
      </c>
      <c r="D431" s="10" t="s">
        <v>23</v>
      </c>
      <c r="E431" s="11" t="s">
        <v>24</v>
      </c>
      <c r="F431" s="11">
        <v>0</v>
      </c>
      <c r="G431" s="11">
        <v>0</v>
      </c>
      <c r="H431" s="11">
        <v>0</v>
      </c>
      <c r="I431" s="11">
        <v>0</v>
      </c>
      <c r="J431" s="11">
        <v>0</v>
      </c>
      <c r="K431" s="12">
        <v>-726841.06</v>
      </c>
      <c r="L431" s="13">
        <f t="shared" si="6"/>
        <v>-726841.06</v>
      </c>
    </row>
    <row r="432" spans="1:12" s="8" customFormat="1" x14ac:dyDescent="0.25">
      <c r="A432" s="7" t="s">
        <v>196</v>
      </c>
      <c r="B432" s="10" t="s">
        <v>15</v>
      </c>
      <c r="C432" s="10" t="s">
        <v>197</v>
      </c>
      <c r="D432" s="10" t="s">
        <v>33</v>
      </c>
      <c r="E432" s="11" t="s">
        <v>34</v>
      </c>
      <c r="F432" s="11">
        <v>0</v>
      </c>
      <c r="G432" s="11">
        <v>14714.03</v>
      </c>
      <c r="H432" s="11">
        <v>2255.04</v>
      </c>
      <c r="I432" s="11">
        <v>0</v>
      </c>
      <c r="J432" s="11">
        <v>152538.35999999999</v>
      </c>
      <c r="K432" s="12">
        <v>199378.87</v>
      </c>
      <c r="L432" s="13">
        <f t="shared" si="6"/>
        <v>368886.3</v>
      </c>
    </row>
    <row r="433" spans="1:12" s="8" customFormat="1" x14ac:dyDescent="0.25">
      <c r="A433" s="7" t="s">
        <v>196</v>
      </c>
      <c r="B433" s="10" t="s">
        <v>15</v>
      </c>
      <c r="C433" s="10" t="s">
        <v>197</v>
      </c>
      <c r="D433" s="10" t="s">
        <v>39</v>
      </c>
      <c r="E433" s="11" t="s">
        <v>40</v>
      </c>
      <c r="F433" s="11">
        <v>0</v>
      </c>
      <c r="G433" s="11">
        <v>636900.78</v>
      </c>
      <c r="H433" s="11">
        <v>97609.8</v>
      </c>
      <c r="I433" s="11">
        <v>0</v>
      </c>
      <c r="J433" s="11">
        <v>6602663.04</v>
      </c>
      <c r="K433" s="12">
        <v>8630166.7899999991</v>
      </c>
      <c r="L433" s="13">
        <f t="shared" si="6"/>
        <v>15967340.41</v>
      </c>
    </row>
    <row r="434" spans="1:12" s="8" customFormat="1" x14ac:dyDescent="0.25">
      <c r="A434" s="7" t="s">
        <v>196</v>
      </c>
      <c r="B434" s="10" t="s">
        <v>15</v>
      </c>
      <c r="C434" s="10" t="s">
        <v>197</v>
      </c>
      <c r="D434" s="10" t="s">
        <v>72</v>
      </c>
      <c r="E434" s="11" t="s">
        <v>73</v>
      </c>
      <c r="F434" s="11">
        <v>0</v>
      </c>
      <c r="G434" s="11">
        <v>939058.21</v>
      </c>
      <c r="H434" s="11">
        <v>143917.69</v>
      </c>
      <c r="I434" s="11">
        <v>0</v>
      </c>
      <c r="J434" s="11">
        <v>9735087.7599999998</v>
      </c>
      <c r="K434" s="12">
        <v>12724476.550000001</v>
      </c>
      <c r="L434" s="13">
        <f t="shared" si="6"/>
        <v>23542540.210000001</v>
      </c>
    </row>
    <row r="435" spans="1:12" s="8" customFormat="1" x14ac:dyDescent="0.25">
      <c r="A435" s="7" t="s">
        <v>196</v>
      </c>
      <c r="B435" s="10" t="s">
        <v>15</v>
      </c>
      <c r="C435" s="10" t="s">
        <v>197</v>
      </c>
      <c r="D435" s="10" t="s">
        <v>45</v>
      </c>
      <c r="E435" s="11" t="s">
        <v>46</v>
      </c>
      <c r="F435" s="11">
        <v>0</v>
      </c>
      <c r="G435" s="11">
        <v>54741530.979999997</v>
      </c>
      <c r="H435" s="11">
        <v>8389548.4700000007</v>
      </c>
      <c r="I435" s="11">
        <v>0</v>
      </c>
      <c r="J435" s="11">
        <v>567497944.84000003</v>
      </c>
      <c r="K435" s="12">
        <v>741761602.13</v>
      </c>
      <c r="L435" s="13">
        <f t="shared" si="6"/>
        <v>1372390626.4200001</v>
      </c>
    </row>
    <row r="436" spans="1:12" s="8" customFormat="1" x14ac:dyDescent="0.25">
      <c r="A436" s="7" t="s">
        <v>198</v>
      </c>
      <c r="B436" s="10" t="s">
        <v>15</v>
      </c>
      <c r="C436" s="10" t="s">
        <v>199</v>
      </c>
      <c r="D436" s="10" t="s">
        <v>33</v>
      </c>
      <c r="E436" s="11" t="s">
        <v>34</v>
      </c>
      <c r="F436" s="11">
        <v>0</v>
      </c>
      <c r="G436" s="11">
        <v>23876.66</v>
      </c>
      <c r="H436" s="11">
        <v>12059.18</v>
      </c>
      <c r="I436" s="11">
        <v>0</v>
      </c>
      <c r="J436" s="11">
        <v>680976.36</v>
      </c>
      <c r="K436" s="12">
        <v>1159571.18</v>
      </c>
      <c r="L436" s="13">
        <f t="shared" si="6"/>
        <v>1876483.38</v>
      </c>
    </row>
    <row r="437" spans="1:12" s="8" customFormat="1" x14ac:dyDescent="0.25">
      <c r="A437" s="7" t="s">
        <v>198</v>
      </c>
      <c r="B437" s="10" t="s">
        <v>15</v>
      </c>
      <c r="C437" s="10" t="s">
        <v>199</v>
      </c>
      <c r="D437" s="10" t="s">
        <v>35</v>
      </c>
      <c r="E437" s="11" t="s">
        <v>36</v>
      </c>
      <c r="F437" s="11">
        <v>0</v>
      </c>
      <c r="G437" s="11">
        <v>1541999.34</v>
      </c>
      <c r="H437" s="11">
        <v>778804.82</v>
      </c>
      <c r="I437" s="11">
        <v>0</v>
      </c>
      <c r="J437" s="11">
        <v>43978731.640000001</v>
      </c>
      <c r="K437" s="12">
        <v>74887283.390000001</v>
      </c>
      <c r="L437" s="13">
        <f t="shared" si="6"/>
        <v>121186819.19</v>
      </c>
    </row>
    <row r="438" spans="1:12" s="8" customFormat="1" x14ac:dyDescent="0.25">
      <c r="A438" s="7" t="s">
        <v>200</v>
      </c>
      <c r="B438" s="10" t="s">
        <v>15</v>
      </c>
      <c r="C438" s="10" t="s">
        <v>201</v>
      </c>
      <c r="D438" s="10" t="s">
        <v>19</v>
      </c>
      <c r="E438" s="11" t="s">
        <v>20</v>
      </c>
      <c r="F438" s="11">
        <v>0</v>
      </c>
      <c r="G438" s="11">
        <v>57642.53</v>
      </c>
      <c r="H438" s="11">
        <v>29182.69</v>
      </c>
      <c r="I438" s="11">
        <v>0</v>
      </c>
      <c r="J438" s="11">
        <v>296916.12</v>
      </c>
      <c r="K438" s="12">
        <v>395543.46</v>
      </c>
      <c r="L438" s="13">
        <f t="shared" si="6"/>
        <v>779284.8</v>
      </c>
    </row>
    <row r="439" spans="1:12" s="8" customFormat="1" x14ac:dyDescent="0.25">
      <c r="A439" s="7" t="s">
        <v>200</v>
      </c>
      <c r="B439" s="10" t="s">
        <v>15</v>
      </c>
      <c r="C439" s="10" t="s">
        <v>201</v>
      </c>
      <c r="D439" s="10" t="s">
        <v>23</v>
      </c>
      <c r="E439" s="11" t="s">
        <v>24</v>
      </c>
      <c r="F439" s="11">
        <v>0</v>
      </c>
      <c r="G439" s="11">
        <v>0</v>
      </c>
      <c r="H439" s="11">
        <v>0</v>
      </c>
      <c r="I439" s="11">
        <v>0</v>
      </c>
      <c r="J439" s="11">
        <v>0</v>
      </c>
      <c r="K439" s="12">
        <v>-392476.36</v>
      </c>
      <c r="L439" s="13">
        <f t="shared" si="6"/>
        <v>-392476.36</v>
      </c>
    </row>
    <row r="440" spans="1:12" s="8" customFormat="1" x14ac:dyDescent="0.25">
      <c r="A440" s="7" t="s">
        <v>200</v>
      </c>
      <c r="B440" s="10" t="s">
        <v>15</v>
      </c>
      <c r="C440" s="10" t="s">
        <v>201</v>
      </c>
      <c r="D440" s="10" t="s">
        <v>33</v>
      </c>
      <c r="E440" s="11" t="s">
        <v>34</v>
      </c>
      <c r="F440" s="11">
        <v>0</v>
      </c>
      <c r="G440" s="11">
        <v>720527.39</v>
      </c>
      <c r="H440" s="11">
        <v>364781.56</v>
      </c>
      <c r="I440" s="11">
        <v>0</v>
      </c>
      <c r="J440" s="11">
        <v>3711430</v>
      </c>
      <c r="K440" s="12">
        <v>4944264.7300000004</v>
      </c>
      <c r="L440" s="13">
        <f t="shared" si="6"/>
        <v>9741003.6799999997</v>
      </c>
    </row>
    <row r="441" spans="1:12" s="8" customFormat="1" x14ac:dyDescent="0.25">
      <c r="A441" s="7" t="s">
        <v>200</v>
      </c>
      <c r="B441" s="10" t="s">
        <v>15</v>
      </c>
      <c r="C441" s="10" t="s">
        <v>201</v>
      </c>
      <c r="D441" s="10" t="s">
        <v>35</v>
      </c>
      <c r="E441" s="11" t="s">
        <v>36</v>
      </c>
      <c r="F441" s="11">
        <v>0</v>
      </c>
      <c r="G441" s="11">
        <v>34055458.560000002</v>
      </c>
      <c r="H441" s="11">
        <v>17241264.809999999</v>
      </c>
      <c r="I441" s="11">
        <v>0</v>
      </c>
      <c r="J441" s="11">
        <v>175419357.78</v>
      </c>
      <c r="K441" s="12">
        <v>233688832.28999999</v>
      </c>
      <c r="L441" s="13">
        <f t="shared" si="6"/>
        <v>460404913.44</v>
      </c>
    </row>
    <row r="442" spans="1:12" s="8" customFormat="1" x14ac:dyDescent="0.25">
      <c r="A442" s="7" t="s">
        <v>200</v>
      </c>
      <c r="B442" s="10" t="s">
        <v>15</v>
      </c>
      <c r="C442" s="10" t="s">
        <v>201</v>
      </c>
      <c r="D442" s="10" t="s">
        <v>39</v>
      </c>
      <c r="E442" s="11" t="s">
        <v>40</v>
      </c>
      <c r="F442" s="11">
        <v>0</v>
      </c>
      <c r="G442" s="11">
        <v>765218.91</v>
      </c>
      <c r="H442" s="11">
        <v>387407.56</v>
      </c>
      <c r="I442" s="11">
        <v>0</v>
      </c>
      <c r="J442" s="11">
        <v>3941635.68</v>
      </c>
      <c r="K442" s="12">
        <v>5250938.3899999997</v>
      </c>
      <c r="L442" s="13">
        <f t="shared" si="6"/>
        <v>10345200.539999999</v>
      </c>
    </row>
    <row r="443" spans="1:12" s="8" customFormat="1" x14ac:dyDescent="0.25">
      <c r="A443" s="7" t="s">
        <v>200</v>
      </c>
      <c r="B443" s="10" t="s">
        <v>15</v>
      </c>
      <c r="C443" s="10" t="s">
        <v>201</v>
      </c>
      <c r="D443" s="10" t="s">
        <v>47</v>
      </c>
      <c r="E443" s="11" t="s">
        <v>48</v>
      </c>
      <c r="F443" s="11">
        <v>0</v>
      </c>
      <c r="G443" s="11">
        <v>17624009.609999999</v>
      </c>
      <c r="H443" s="11">
        <v>8922511.3800000008</v>
      </c>
      <c r="I443" s="11">
        <v>0</v>
      </c>
      <c r="J443" s="11">
        <v>90781113.420000002</v>
      </c>
      <c r="K443" s="12">
        <v>120936096.54000001</v>
      </c>
      <c r="L443" s="13">
        <f t="shared" si="6"/>
        <v>238263730.94999999</v>
      </c>
    </row>
    <row r="444" spans="1:12" s="8" customFormat="1" x14ac:dyDescent="0.25">
      <c r="A444" s="7" t="s">
        <v>202</v>
      </c>
      <c r="B444" s="10" t="s">
        <v>15</v>
      </c>
      <c r="C444" s="10" t="s">
        <v>203</v>
      </c>
      <c r="D444" s="10" t="s">
        <v>23</v>
      </c>
      <c r="E444" s="11" t="s">
        <v>24</v>
      </c>
      <c r="F444" s="11">
        <v>0</v>
      </c>
      <c r="G444" s="11">
        <v>0</v>
      </c>
      <c r="H444" s="11">
        <v>0</v>
      </c>
      <c r="I444" s="11">
        <v>0</v>
      </c>
      <c r="J444" s="11">
        <v>0</v>
      </c>
      <c r="K444" s="12">
        <v>-458191.64</v>
      </c>
      <c r="L444" s="13">
        <f t="shared" si="6"/>
        <v>-458191.64</v>
      </c>
    </row>
    <row r="445" spans="1:12" s="8" customFormat="1" x14ac:dyDescent="0.25">
      <c r="A445" s="7" t="s">
        <v>202</v>
      </c>
      <c r="B445" s="10" t="s">
        <v>15</v>
      </c>
      <c r="C445" s="10" t="s">
        <v>203</v>
      </c>
      <c r="D445" s="10" t="s">
        <v>33</v>
      </c>
      <c r="E445" s="11" t="s">
        <v>34</v>
      </c>
      <c r="F445" s="11">
        <v>0</v>
      </c>
      <c r="G445" s="11">
        <v>4179.97</v>
      </c>
      <c r="H445" s="11">
        <v>4760.16</v>
      </c>
      <c r="I445" s="11">
        <v>0</v>
      </c>
      <c r="J445" s="11">
        <v>207804.66</v>
      </c>
      <c r="K445" s="12">
        <v>343202.81</v>
      </c>
      <c r="L445" s="13">
        <f t="shared" si="6"/>
        <v>559947.6</v>
      </c>
    </row>
    <row r="446" spans="1:12" s="8" customFormat="1" x14ac:dyDescent="0.25">
      <c r="A446" s="7" t="s">
        <v>202</v>
      </c>
      <c r="B446" s="10" t="s">
        <v>15</v>
      </c>
      <c r="C446" s="10" t="s">
        <v>203</v>
      </c>
      <c r="D446" s="10" t="s">
        <v>35</v>
      </c>
      <c r="E446" s="11" t="s">
        <v>36</v>
      </c>
      <c r="F446" s="11">
        <v>0</v>
      </c>
      <c r="G446" s="11">
        <v>1216143.3600000001</v>
      </c>
      <c r="H446" s="11">
        <v>1384944.98</v>
      </c>
      <c r="I446" s="11">
        <v>0</v>
      </c>
      <c r="J446" s="11">
        <v>60459765.130000003</v>
      </c>
      <c r="K446" s="12">
        <v>99853204.829999998</v>
      </c>
      <c r="L446" s="13">
        <f t="shared" si="6"/>
        <v>162914058.30000001</v>
      </c>
    </row>
    <row r="447" spans="1:12" s="8" customFormat="1" x14ac:dyDescent="0.25">
      <c r="A447" s="7" t="s">
        <v>202</v>
      </c>
      <c r="B447" s="10" t="s">
        <v>15</v>
      </c>
      <c r="C447" s="10" t="s">
        <v>203</v>
      </c>
      <c r="D447" s="10" t="s">
        <v>39</v>
      </c>
      <c r="E447" s="11" t="s">
        <v>40</v>
      </c>
      <c r="F447" s="11">
        <v>0</v>
      </c>
      <c r="G447" s="11">
        <v>57388.03</v>
      </c>
      <c r="H447" s="11">
        <v>65353.53</v>
      </c>
      <c r="I447" s="11">
        <v>0</v>
      </c>
      <c r="J447" s="11">
        <v>2853008.12</v>
      </c>
      <c r="K447" s="12">
        <v>4711927.08</v>
      </c>
      <c r="L447" s="13">
        <f t="shared" si="6"/>
        <v>7687676.7599999998</v>
      </c>
    </row>
    <row r="448" spans="1:12" s="8" customFormat="1" x14ac:dyDescent="0.25">
      <c r="A448" s="7" t="s">
        <v>202</v>
      </c>
      <c r="B448" s="10" t="s">
        <v>15</v>
      </c>
      <c r="C448" s="10" t="s">
        <v>203</v>
      </c>
      <c r="D448" s="10" t="s">
        <v>45</v>
      </c>
      <c r="E448" s="11" t="s">
        <v>46</v>
      </c>
      <c r="F448" s="11">
        <v>0</v>
      </c>
      <c r="G448" s="11">
        <v>2033437.64</v>
      </c>
      <c r="H448" s="11">
        <v>2315680.33</v>
      </c>
      <c r="I448" s="11">
        <v>0</v>
      </c>
      <c r="J448" s="11">
        <v>101091011.09</v>
      </c>
      <c r="K448" s="12">
        <v>166958330.25999999</v>
      </c>
      <c r="L448" s="13">
        <f t="shared" si="6"/>
        <v>272398459.31999999</v>
      </c>
    </row>
    <row r="449" spans="1:12" s="8" customFormat="1" x14ac:dyDescent="0.25">
      <c r="A449" s="7" t="s">
        <v>204</v>
      </c>
      <c r="B449" s="10" t="s">
        <v>15</v>
      </c>
      <c r="C449" s="10" t="s">
        <v>205</v>
      </c>
      <c r="D449" s="10" t="s">
        <v>23</v>
      </c>
      <c r="E449" s="11" t="s">
        <v>24</v>
      </c>
      <c r="F449" s="11">
        <v>0</v>
      </c>
      <c r="G449" s="11">
        <v>0</v>
      </c>
      <c r="H449" s="11">
        <v>0</v>
      </c>
      <c r="I449" s="11">
        <v>0</v>
      </c>
      <c r="J449" s="11">
        <v>0</v>
      </c>
      <c r="K449" s="12">
        <v>-556501.72</v>
      </c>
      <c r="L449" s="13">
        <f t="shared" si="6"/>
        <v>-556501.72</v>
      </c>
    </row>
    <row r="450" spans="1:12" s="8" customFormat="1" x14ac:dyDescent="0.25">
      <c r="A450" s="7" t="s">
        <v>204</v>
      </c>
      <c r="B450" s="10" t="s">
        <v>15</v>
      </c>
      <c r="C450" s="10" t="s">
        <v>205</v>
      </c>
      <c r="D450" s="10" t="s">
        <v>33</v>
      </c>
      <c r="E450" s="11" t="s">
        <v>34</v>
      </c>
      <c r="F450" s="11">
        <v>0</v>
      </c>
      <c r="G450" s="11">
        <v>57743.97</v>
      </c>
      <c r="H450" s="11">
        <v>7973.46</v>
      </c>
      <c r="I450" s="11">
        <v>0</v>
      </c>
      <c r="J450" s="11">
        <v>292551.17</v>
      </c>
      <c r="K450" s="12">
        <v>372865.9</v>
      </c>
      <c r="L450" s="13">
        <f t="shared" si="6"/>
        <v>731134.5</v>
      </c>
    </row>
    <row r="451" spans="1:12" s="8" customFormat="1" x14ac:dyDescent="0.25">
      <c r="A451" s="7" t="s">
        <v>204</v>
      </c>
      <c r="B451" s="10" t="s">
        <v>15</v>
      </c>
      <c r="C451" s="10" t="s">
        <v>205</v>
      </c>
      <c r="D451" s="10" t="s">
        <v>35</v>
      </c>
      <c r="E451" s="11" t="s">
        <v>36</v>
      </c>
      <c r="F451" s="11">
        <v>0</v>
      </c>
      <c r="G451" s="11">
        <v>6323730.6200000001</v>
      </c>
      <c r="H451" s="11">
        <v>873200.12</v>
      </c>
      <c r="I451" s="11">
        <v>0</v>
      </c>
      <c r="J451" s="11">
        <v>32038233.989999998</v>
      </c>
      <c r="K451" s="12">
        <v>40833761.049999997</v>
      </c>
      <c r="L451" s="13">
        <f t="shared" si="6"/>
        <v>80068925.780000001</v>
      </c>
    </row>
    <row r="452" spans="1:12" s="8" customFormat="1" x14ac:dyDescent="0.25">
      <c r="A452" s="7" t="s">
        <v>204</v>
      </c>
      <c r="B452" s="10" t="s">
        <v>15</v>
      </c>
      <c r="C452" s="10" t="s">
        <v>205</v>
      </c>
      <c r="D452" s="10" t="s">
        <v>39</v>
      </c>
      <c r="E452" s="11" t="s">
        <v>40</v>
      </c>
      <c r="F452" s="11">
        <v>0</v>
      </c>
      <c r="G452" s="11">
        <v>329397.59999999998</v>
      </c>
      <c r="H452" s="11">
        <v>45484.23</v>
      </c>
      <c r="I452" s="11">
        <v>0</v>
      </c>
      <c r="J452" s="11">
        <v>1668843.59</v>
      </c>
      <c r="K452" s="12">
        <v>2126994.91</v>
      </c>
      <c r="L452" s="13">
        <f t="shared" si="6"/>
        <v>4170720.33</v>
      </c>
    </row>
    <row r="453" spans="1:12" s="8" customFormat="1" x14ac:dyDescent="0.25">
      <c r="A453" s="7" t="s">
        <v>204</v>
      </c>
      <c r="B453" s="10" t="s">
        <v>15</v>
      </c>
      <c r="C453" s="10" t="s">
        <v>205</v>
      </c>
      <c r="D453" s="10" t="s">
        <v>45</v>
      </c>
      <c r="E453" s="11" t="s">
        <v>46</v>
      </c>
      <c r="F453" s="11">
        <v>0</v>
      </c>
      <c r="G453" s="11">
        <v>20595717.77</v>
      </c>
      <c r="H453" s="11">
        <v>2843919.89</v>
      </c>
      <c r="I453" s="11">
        <v>0</v>
      </c>
      <c r="J453" s="11">
        <v>104345119.12</v>
      </c>
      <c r="K453" s="12">
        <v>132991214.88</v>
      </c>
      <c r="L453" s="13">
        <f t="shared" si="6"/>
        <v>260775971.66</v>
      </c>
    </row>
    <row r="454" spans="1:12" s="8" customFormat="1" x14ac:dyDescent="0.25">
      <c r="A454" s="7" t="s">
        <v>204</v>
      </c>
      <c r="B454" s="10" t="s">
        <v>15</v>
      </c>
      <c r="C454" s="10" t="s">
        <v>205</v>
      </c>
      <c r="D454" s="10" t="s">
        <v>47</v>
      </c>
      <c r="E454" s="11" t="s">
        <v>48</v>
      </c>
      <c r="F454" s="11">
        <v>0</v>
      </c>
      <c r="G454" s="11">
        <v>2355997.04</v>
      </c>
      <c r="H454" s="11">
        <v>325323.3</v>
      </c>
      <c r="I454" s="11">
        <v>0</v>
      </c>
      <c r="J454" s="11">
        <v>11936306.130000001</v>
      </c>
      <c r="K454" s="12">
        <v>15213206.59</v>
      </c>
      <c r="L454" s="13">
        <f t="shared" si="6"/>
        <v>29830833.060000002</v>
      </c>
    </row>
    <row r="455" spans="1:12" s="8" customFormat="1" x14ac:dyDescent="0.25">
      <c r="A455" s="7" t="s">
        <v>206</v>
      </c>
      <c r="B455" s="10" t="s">
        <v>15</v>
      </c>
      <c r="C455" s="10" t="s">
        <v>207</v>
      </c>
      <c r="D455" s="10" t="s">
        <v>17</v>
      </c>
      <c r="E455" s="11" t="s">
        <v>18</v>
      </c>
      <c r="F455" s="11">
        <v>0</v>
      </c>
      <c r="G455" s="11">
        <v>0</v>
      </c>
      <c r="H455" s="11">
        <v>0</v>
      </c>
      <c r="I455" s="11">
        <v>0</v>
      </c>
      <c r="J455" s="11">
        <v>0</v>
      </c>
      <c r="K455" s="12">
        <v>-4239.83</v>
      </c>
      <c r="L455" s="13">
        <f t="shared" si="6"/>
        <v>-4239.83</v>
      </c>
    </row>
    <row r="456" spans="1:12" s="8" customFormat="1" x14ac:dyDescent="0.25">
      <c r="A456" s="7" t="s">
        <v>206</v>
      </c>
      <c r="B456" s="10" t="s">
        <v>15</v>
      </c>
      <c r="C456" s="10" t="s">
        <v>207</v>
      </c>
      <c r="D456" s="10" t="s">
        <v>23</v>
      </c>
      <c r="E456" s="11" t="s">
        <v>24</v>
      </c>
      <c r="F456" s="11">
        <v>0</v>
      </c>
      <c r="G456" s="11">
        <v>0</v>
      </c>
      <c r="H456" s="11">
        <v>0</v>
      </c>
      <c r="I456" s="11">
        <v>0</v>
      </c>
      <c r="J456" s="11">
        <v>0</v>
      </c>
      <c r="K456" s="12">
        <v>-1142297.26</v>
      </c>
      <c r="L456" s="13">
        <f t="shared" ref="L456:L519" si="7">SUM(F456:K456)</f>
        <v>-1142297.26</v>
      </c>
    </row>
    <row r="457" spans="1:12" s="8" customFormat="1" x14ac:dyDescent="0.25">
      <c r="A457" s="7" t="s">
        <v>206</v>
      </c>
      <c r="B457" s="10" t="s">
        <v>15</v>
      </c>
      <c r="C457" s="10" t="s">
        <v>207</v>
      </c>
      <c r="D457" s="10" t="s">
        <v>25</v>
      </c>
      <c r="E457" s="11" t="s">
        <v>26</v>
      </c>
      <c r="F457" s="11">
        <v>0</v>
      </c>
      <c r="G457" s="11">
        <v>0</v>
      </c>
      <c r="H457" s="11">
        <v>0</v>
      </c>
      <c r="I457" s="11">
        <v>0</v>
      </c>
      <c r="J457" s="11">
        <v>0</v>
      </c>
      <c r="K457" s="12">
        <v>-44375.71</v>
      </c>
      <c r="L457" s="13">
        <f t="shared" si="7"/>
        <v>-44375.71</v>
      </c>
    </row>
    <row r="458" spans="1:12" s="8" customFormat="1" x14ac:dyDescent="0.25">
      <c r="A458" s="7" t="s">
        <v>206</v>
      </c>
      <c r="B458" s="10" t="s">
        <v>15</v>
      </c>
      <c r="C458" s="10" t="s">
        <v>207</v>
      </c>
      <c r="D458" s="10" t="s">
        <v>33</v>
      </c>
      <c r="E458" s="11" t="s">
        <v>34</v>
      </c>
      <c r="F458" s="11">
        <v>0</v>
      </c>
      <c r="G458" s="11">
        <v>1745851.12</v>
      </c>
      <c r="H458" s="11">
        <v>288176.96000000002</v>
      </c>
      <c r="I458" s="11">
        <v>0</v>
      </c>
      <c r="J458" s="11">
        <v>4234571.12</v>
      </c>
      <c r="K458" s="12">
        <v>4697319.26</v>
      </c>
      <c r="L458" s="13">
        <f t="shared" si="7"/>
        <v>10965918.460000001</v>
      </c>
    </row>
    <row r="459" spans="1:12" s="8" customFormat="1" x14ac:dyDescent="0.25">
      <c r="A459" s="7" t="s">
        <v>206</v>
      </c>
      <c r="B459" s="10" t="s">
        <v>15</v>
      </c>
      <c r="C459" s="10" t="s">
        <v>207</v>
      </c>
      <c r="D459" s="10" t="s">
        <v>35</v>
      </c>
      <c r="E459" s="11" t="s">
        <v>36</v>
      </c>
      <c r="F459" s="11">
        <v>0</v>
      </c>
      <c r="G459" s="11">
        <v>191966665.66</v>
      </c>
      <c r="H459" s="11">
        <v>31686762.710000001</v>
      </c>
      <c r="I459" s="11">
        <v>0</v>
      </c>
      <c r="J459" s="11">
        <v>465616161.67000002</v>
      </c>
      <c r="K459" s="12">
        <v>516498058.38999999</v>
      </c>
      <c r="L459" s="13">
        <f t="shared" si="7"/>
        <v>1205767648.4299998</v>
      </c>
    </row>
    <row r="460" spans="1:12" s="8" customFormat="1" x14ac:dyDescent="0.25">
      <c r="A460" s="7" t="s">
        <v>206</v>
      </c>
      <c r="B460" s="10" t="s">
        <v>15</v>
      </c>
      <c r="C460" s="10" t="s">
        <v>207</v>
      </c>
      <c r="D460" s="10" t="s">
        <v>39</v>
      </c>
      <c r="E460" s="11" t="s">
        <v>40</v>
      </c>
      <c r="F460" s="11">
        <v>0</v>
      </c>
      <c r="G460" s="11">
        <v>32436455.199999999</v>
      </c>
      <c r="H460" s="11">
        <v>5354087.1500000004</v>
      </c>
      <c r="I460" s="11">
        <v>0</v>
      </c>
      <c r="J460" s="11">
        <v>78674793.430000007</v>
      </c>
      <c r="K460" s="12">
        <v>87272267.150000006</v>
      </c>
      <c r="L460" s="13">
        <f t="shared" si="7"/>
        <v>203737602.93000001</v>
      </c>
    </row>
    <row r="461" spans="1:12" s="8" customFormat="1" x14ac:dyDescent="0.25">
      <c r="A461" s="7" t="s">
        <v>206</v>
      </c>
      <c r="B461" s="10" t="s">
        <v>15</v>
      </c>
      <c r="C461" s="10" t="s">
        <v>207</v>
      </c>
      <c r="D461" s="10" t="s">
        <v>72</v>
      </c>
      <c r="E461" s="11" t="s">
        <v>73</v>
      </c>
      <c r="F461" s="11">
        <v>0</v>
      </c>
      <c r="G461" s="11">
        <v>27187542.02</v>
      </c>
      <c r="H461" s="11">
        <v>4487681.18</v>
      </c>
      <c r="I461" s="11">
        <v>0</v>
      </c>
      <c r="J461" s="11">
        <v>65943526.780000001</v>
      </c>
      <c r="K461" s="12">
        <v>73149745.109999999</v>
      </c>
      <c r="L461" s="13">
        <f t="shared" si="7"/>
        <v>170768495.09</v>
      </c>
    </row>
    <row r="462" spans="1:12" s="8" customFormat="1" x14ac:dyDescent="0.25">
      <c r="A462" s="7" t="s">
        <v>208</v>
      </c>
      <c r="B462" s="10" t="s">
        <v>15</v>
      </c>
      <c r="C462" s="10" t="s">
        <v>209</v>
      </c>
      <c r="D462" s="10" t="s">
        <v>23</v>
      </c>
      <c r="E462" s="11" t="s">
        <v>24</v>
      </c>
      <c r="F462" s="11">
        <v>0</v>
      </c>
      <c r="G462" s="11">
        <v>0</v>
      </c>
      <c r="H462" s="11">
        <v>0</v>
      </c>
      <c r="I462" s="11">
        <v>0</v>
      </c>
      <c r="J462" s="11">
        <v>0</v>
      </c>
      <c r="K462" s="12">
        <v>-1260348.42</v>
      </c>
      <c r="L462" s="13">
        <f t="shared" si="7"/>
        <v>-1260348.42</v>
      </c>
    </row>
    <row r="463" spans="1:12" s="8" customFormat="1" x14ac:dyDescent="0.25">
      <c r="A463" s="7" t="s">
        <v>208</v>
      </c>
      <c r="B463" s="10" t="s">
        <v>15</v>
      </c>
      <c r="C463" s="10" t="s">
        <v>209</v>
      </c>
      <c r="D463" s="10" t="s">
        <v>25</v>
      </c>
      <c r="E463" s="11" t="s">
        <v>26</v>
      </c>
      <c r="F463" s="11">
        <v>0</v>
      </c>
      <c r="G463" s="11">
        <v>0</v>
      </c>
      <c r="H463" s="11">
        <v>0</v>
      </c>
      <c r="I463" s="11">
        <v>0</v>
      </c>
      <c r="J463" s="11">
        <v>0</v>
      </c>
      <c r="K463" s="12">
        <v>-35679.599999999999</v>
      </c>
      <c r="L463" s="13">
        <f t="shared" si="7"/>
        <v>-35679.599999999999</v>
      </c>
    </row>
    <row r="464" spans="1:12" s="8" customFormat="1" x14ac:dyDescent="0.25">
      <c r="A464" s="7" t="s">
        <v>208</v>
      </c>
      <c r="B464" s="10" t="s">
        <v>15</v>
      </c>
      <c r="C464" s="10" t="s">
        <v>209</v>
      </c>
      <c r="D464" s="10" t="s">
        <v>33</v>
      </c>
      <c r="E464" s="11" t="s">
        <v>34</v>
      </c>
      <c r="F464" s="11">
        <v>0</v>
      </c>
      <c r="G464" s="11">
        <v>504162.26</v>
      </c>
      <c r="H464" s="11">
        <v>29751.25</v>
      </c>
      <c r="I464" s="11">
        <v>0</v>
      </c>
      <c r="J464" s="11">
        <v>1312213.8500000001</v>
      </c>
      <c r="K464" s="12">
        <v>1528789.19</v>
      </c>
      <c r="L464" s="13">
        <f t="shared" si="7"/>
        <v>3374916.55</v>
      </c>
    </row>
    <row r="465" spans="1:12" s="8" customFormat="1" x14ac:dyDescent="0.25">
      <c r="A465" s="7" t="s">
        <v>208</v>
      </c>
      <c r="B465" s="10" t="s">
        <v>15</v>
      </c>
      <c r="C465" s="10" t="s">
        <v>209</v>
      </c>
      <c r="D465" s="10" t="s">
        <v>35</v>
      </c>
      <c r="E465" s="11" t="s">
        <v>36</v>
      </c>
      <c r="F465" s="11">
        <v>0</v>
      </c>
      <c r="G465" s="11">
        <v>52220426.530000001</v>
      </c>
      <c r="H465" s="11">
        <v>3081592.6</v>
      </c>
      <c r="I465" s="11">
        <v>0</v>
      </c>
      <c r="J465" s="11">
        <v>135917286.03999999</v>
      </c>
      <c r="K465" s="12">
        <v>158349858.47</v>
      </c>
      <c r="L465" s="13">
        <f t="shared" si="7"/>
        <v>349569163.63999999</v>
      </c>
    </row>
    <row r="466" spans="1:12" s="8" customFormat="1" x14ac:dyDescent="0.25">
      <c r="A466" s="7" t="s">
        <v>208</v>
      </c>
      <c r="B466" s="10" t="s">
        <v>15</v>
      </c>
      <c r="C466" s="10" t="s">
        <v>209</v>
      </c>
      <c r="D466" s="10" t="s">
        <v>39</v>
      </c>
      <c r="E466" s="11" t="s">
        <v>40</v>
      </c>
      <c r="F466" s="11">
        <v>0</v>
      </c>
      <c r="G466" s="11">
        <v>5297017.63</v>
      </c>
      <c r="H466" s="11">
        <v>312583.63</v>
      </c>
      <c r="I466" s="11">
        <v>0</v>
      </c>
      <c r="J466" s="11">
        <v>13786870.550000001</v>
      </c>
      <c r="K466" s="12">
        <v>16062335.140000001</v>
      </c>
      <c r="L466" s="13">
        <f t="shared" si="7"/>
        <v>35458806.950000003</v>
      </c>
    </row>
    <row r="467" spans="1:12" s="8" customFormat="1" x14ac:dyDescent="0.25">
      <c r="A467" s="7" t="s">
        <v>208</v>
      </c>
      <c r="B467" s="10" t="s">
        <v>15</v>
      </c>
      <c r="C467" s="10" t="s">
        <v>209</v>
      </c>
      <c r="D467" s="10" t="s">
        <v>47</v>
      </c>
      <c r="E467" s="11" t="s">
        <v>48</v>
      </c>
      <c r="F467" s="11">
        <v>0</v>
      </c>
      <c r="G467" s="11">
        <v>12846186.58</v>
      </c>
      <c r="H467" s="11">
        <v>758069.52</v>
      </c>
      <c r="I467" s="11">
        <v>0</v>
      </c>
      <c r="J467" s="11">
        <v>33435552.559999999</v>
      </c>
      <c r="K467" s="12">
        <v>38953948.899999999</v>
      </c>
      <c r="L467" s="13">
        <f t="shared" si="7"/>
        <v>85993757.560000002</v>
      </c>
    </row>
    <row r="468" spans="1:12" s="8" customFormat="1" x14ac:dyDescent="0.25">
      <c r="A468" s="7" t="s">
        <v>210</v>
      </c>
      <c r="B468" s="10" t="s">
        <v>15</v>
      </c>
      <c r="C468" s="10" t="s">
        <v>211</v>
      </c>
      <c r="D468" s="10" t="s">
        <v>17</v>
      </c>
      <c r="E468" s="11" t="s">
        <v>18</v>
      </c>
      <c r="F468" s="11">
        <v>0</v>
      </c>
      <c r="G468" s="11">
        <v>201.28</v>
      </c>
      <c r="H468" s="11">
        <v>10.33</v>
      </c>
      <c r="I468" s="11">
        <v>0</v>
      </c>
      <c r="J468" s="11">
        <v>487.57</v>
      </c>
      <c r="K468" s="12">
        <v>626.55999999999995</v>
      </c>
      <c r="L468" s="13">
        <f t="shared" si="7"/>
        <v>1325.74</v>
      </c>
    </row>
    <row r="469" spans="1:12" s="8" customFormat="1" x14ac:dyDescent="0.25">
      <c r="A469" s="7" t="s">
        <v>210</v>
      </c>
      <c r="B469" s="10" t="s">
        <v>15</v>
      </c>
      <c r="C469" s="10" t="s">
        <v>211</v>
      </c>
      <c r="D469" s="10" t="s">
        <v>23</v>
      </c>
      <c r="E469" s="11" t="s">
        <v>24</v>
      </c>
      <c r="F469" s="11">
        <v>0</v>
      </c>
      <c r="G469" s="11">
        <v>0</v>
      </c>
      <c r="H469" s="11">
        <v>0</v>
      </c>
      <c r="I469" s="11">
        <v>0</v>
      </c>
      <c r="J469" s="11">
        <v>0</v>
      </c>
      <c r="K469" s="12">
        <v>-350075.32</v>
      </c>
      <c r="L469" s="13">
        <f t="shared" si="7"/>
        <v>-350075.32</v>
      </c>
    </row>
    <row r="470" spans="1:12" s="8" customFormat="1" x14ac:dyDescent="0.25">
      <c r="A470" s="7" t="s">
        <v>210</v>
      </c>
      <c r="B470" s="10" t="s">
        <v>15</v>
      </c>
      <c r="C470" s="10" t="s">
        <v>211</v>
      </c>
      <c r="D470" s="10" t="s">
        <v>33</v>
      </c>
      <c r="E470" s="11" t="s">
        <v>34</v>
      </c>
      <c r="F470" s="11">
        <v>0</v>
      </c>
      <c r="G470" s="11">
        <v>1596176.8</v>
      </c>
      <c r="H470" s="11">
        <v>81901.850000000006</v>
      </c>
      <c r="I470" s="11">
        <v>0</v>
      </c>
      <c r="J470" s="11">
        <v>3866503.77</v>
      </c>
      <c r="K470" s="12">
        <v>4968633.6100000003</v>
      </c>
      <c r="L470" s="13">
        <f t="shared" si="7"/>
        <v>10513216.030000001</v>
      </c>
    </row>
    <row r="471" spans="1:12" s="8" customFormat="1" x14ac:dyDescent="0.25">
      <c r="A471" s="7" t="s">
        <v>210</v>
      </c>
      <c r="B471" s="10" t="s">
        <v>15</v>
      </c>
      <c r="C471" s="10" t="s">
        <v>211</v>
      </c>
      <c r="D471" s="10" t="s">
        <v>35</v>
      </c>
      <c r="E471" s="11" t="s">
        <v>36</v>
      </c>
      <c r="F471" s="11">
        <v>0</v>
      </c>
      <c r="G471" s="11">
        <v>68313120.980000004</v>
      </c>
      <c r="H471" s="11">
        <v>3505232.43</v>
      </c>
      <c r="I471" s="11">
        <v>0</v>
      </c>
      <c r="J471" s="11">
        <v>165478498.06999999</v>
      </c>
      <c r="K471" s="12">
        <v>212647413.55000001</v>
      </c>
      <c r="L471" s="13">
        <f t="shared" si="7"/>
        <v>449944265.03000003</v>
      </c>
    </row>
    <row r="472" spans="1:12" s="8" customFormat="1" x14ac:dyDescent="0.25">
      <c r="A472" s="7" t="s">
        <v>210</v>
      </c>
      <c r="B472" s="10" t="s">
        <v>15</v>
      </c>
      <c r="C472" s="10" t="s">
        <v>211</v>
      </c>
      <c r="D472" s="10" t="s">
        <v>39</v>
      </c>
      <c r="E472" s="11" t="s">
        <v>40</v>
      </c>
      <c r="F472" s="11">
        <v>0</v>
      </c>
      <c r="G472" s="11">
        <v>1869897.18</v>
      </c>
      <c r="H472" s="11">
        <v>95946.78</v>
      </c>
      <c r="I472" s="11">
        <v>0</v>
      </c>
      <c r="J472" s="11">
        <v>4529551.16</v>
      </c>
      <c r="K472" s="12">
        <v>5820679.7400000002</v>
      </c>
      <c r="L472" s="13">
        <f t="shared" si="7"/>
        <v>12316074.859999999</v>
      </c>
    </row>
    <row r="473" spans="1:12" s="8" customFormat="1" x14ac:dyDescent="0.25">
      <c r="A473" s="7" t="s">
        <v>210</v>
      </c>
      <c r="B473" s="10" t="s">
        <v>15</v>
      </c>
      <c r="C473" s="10" t="s">
        <v>211</v>
      </c>
      <c r="D473" s="10" t="s">
        <v>47</v>
      </c>
      <c r="E473" s="11" t="s">
        <v>48</v>
      </c>
      <c r="F473" s="11">
        <v>0</v>
      </c>
      <c r="G473" s="11">
        <v>15113165.76</v>
      </c>
      <c r="H473" s="11">
        <v>775475.61</v>
      </c>
      <c r="I473" s="11">
        <v>0</v>
      </c>
      <c r="J473" s="11">
        <v>36609423.43</v>
      </c>
      <c r="K473" s="12">
        <v>47044778</v>
      </c>
      <c r="L473" s="13">
        <f t="shared" si="7"/>
        <v>99542842.799999997</v>
      </c>
    </row>
    <row r="474" spans="1:12" s="8" customFormat="1" x14ac:dyDescent="0.25">
      <c r="A474" s="7" t="s">
        <v>212</v>
      </c>
      <c r="B474" s="10" t="s">
        <v>15</v>
      </c>
      <c r="C474" s="10" t="s">
        <v>213</v>
      </c>
      <c r="D474" s="10" t="s">
        <v>23</v>
      </c>
      <c r="E474" s="11" t="s">
        <v>24</v>
      </c>
      <c r="F474" s="11">
        <v>0</v>
      </c>
      <c r="G474" s="11">
        <v>0</v>
      </c>
      <c r="H474" s="11">
        <v>0</v>
      </c>
      <c r="I474" s="11">
        <v>0</v>
      </c>
      <c r="J474" s="11">
        <v>0</v>
      </c>
      <c r="K474" s="12">
        <v>-1323252.5900000001</v>
      </c>
      <c r="L474" s="13">
        <f t="shared" si="7"/>
        <v>-1323252.5900000001</v>
      </c>
    </row>
    <row r="475" spans="1:12" s="8" customFormat="1" x14ac:dyDescent="0.25">
      <c r="A475" s="7" t="s">
        <v>212</v>
      </c>
      <c r="B475" s="10" t="s">
        <v>15</v>
      </c>
      <c r="C475" s="10" t="s">
        <v>213</v>
      </c>
      <c r="D475" s="10" t="s">
        <v>33</v>
      </c>
      <c r="E475" s="11" t="s">
        <v>34</v>
      </c>
      <c r="F475" s="11">
        <v>0</v>
      </c>
      <c r="G475" s="11">
        <v>543139.27</v>
      </c>
      <c r="H475" s="11">
        <v>36954.550000000003</v>
      </c>
      <c r="I475" s="11">
        <v>0</v>
      </c>
      <c r="J475" s="11">
        <v>1890667.07</v>
      </c>
      <c r="K475" s="12">
        <v>2410930.9500000002</v>
      </c>
      <c r="L475" s="13">
        <f t="shared" si="7"/>
        <v>4881691.84</v>
      </c>
    </row>
    <row r="476" spans="1:12" s="8" customFormat="1" x14ac:dyDescent="0.25">
      <c r="A476" s="7" t="s">
        <v>212</v>
      </c>
      <c r="B476" s="10" t="s">
        <v>15</v>
      </c>
      <c r="C476" s="10" t="s">
        <v>213</v>
      </c>
      <c r="D476" s="10" t="s">
        <v>35</v>
      </c>
      <c r="E476" s="11" t="s">
        <v>36</v>
      </c>
      <c r="F476" s="11">
        <v>0</v>
      </c>
      <c r="G476" s="11">
        <v>28137060.390000001</v>
      </c>
      <c r="H476" s="11">
        <v>1914411.99</v>
      </c>
      <c r="I476" s="11">
        <v>0</v>
      </c>
      <c r="J476" s="11">
        <v>97945068.439999998</v>
      </c>
      <c r="K476" s="12">
        <v>124897080.33</v>
      </c>
      <c r="L476" s="13">
        <f t="shared" si="7"/>
        <v>252893621.14999998</v>
      </c>
    </row>
    <row r="477" spans="1:12" s="8" customFormat="1" x14ac:dyDescent="0.25">
      <c r="A477" s="7" t="s">
        <v>212</v>
      </c>
      <c r="B477" s="10" t="s">
        <v>15</v>
      </c>
      <c r="C477" s="10" t="s">
        <v>213</v>
      </c>
      <c r="D477" s="10" t="s">
        <v>39</v>
      </c>
      <c r="E477" s="11" t="s">
        <v>40</v>
      </c>
      <c r="F477" s="11">
        <v>0</v>
      </c>
      <c r="G477" s="11">
        <v>3030850.38</v>
      </c>
      <c r="H477" s="11">
        <v>206215.44</v>
      </c>
      <c r="I477" s="11">
        <v>0</v>
      </c>
      <c r="J477" s="11">
        <v>10550386</v>
      </c>
      <c r="K477" s="12">
        <v>13453586.07</v>
      </c>
      <c r="L477" s="13">
        <f t="shared" si="7"/>
        <v>27241037.890000001</v>
      </c>
    </row>
    <row r="478" spans="1:12" s="8" customFormat="1" x14ac:dyDescent="0.25">
      <c r="A478" s="7" t="s">
        <v>212</v>
      </c>
      <c r="B478" s="10" t="s">
        <v>15</v>
      </c>
      <c r="C478" s="10" t="s">
        <v>213</v>
      </c>
      <c r="D478" s="10" t="s">
        <v>45</v>
      </c>
      <c r="E478" s="11" t="s">
        <v>46</v>
      </c>
      <c r="F478" s="11">
        <v>0</v>
      </c>
      <c r="G478" s="11">
        <v>95655264.959999993</v>
      </c>
      <c r="H478" s="11">
        <v>6508270.0199999996</v>
      </c>
      <c r="I478" s="11">
        <v>0</v>
      </c>
      <c r="J478" s="11">
        <v>332975845.49000001</v>
      </c>
      <c r="K478" s="12">
        <v>424602397.88</v>
      </c>
      <c r="L478" s="13">
        <f t="shared" si="7"/>
        <v>859741778.35000002</v>
      </c>
    </row>
    <row r="479" spans="1:12" s="8" customFormat="1" x14ac:dyDescent="0.25">
      <c r="A479" s="7" t="s">
        <v>214</v>
      </c>
      <c r="B479" s="10" t="s">
        <v>15</v>
      </c>
      <c r="C479" s="10" t="s">
        <v>215</v>
      </c>
      <c r="D479" s="10" t="s">
        <v>23</v>
      </c>
      <c r="E479" s="11" t="s">
        <v>24</v>
      </c>
      <c r="F479" s="11">
        <v>0</v>
      </c>
      <c r="G479" s="11">
        <v>100389.28</v>
      </c>
      <c r="H479" s="11">
        <v>188430.8</v>
      </c>
      <c r="I479" s="11">
        <v>0</v>
      </c>
      <c r="J479" s="11">
        <v>1289643.25</v>
      </c>
      <c r="K479" s="12">
        <v>1846364.77</v>
      </c>
      <c r="L479" s="13">
        <f t="shared" si="7"/>
        <v>3424828.1</v>
      </c>
    </row>
    <row r="480" spans="1:12" s="8" customFormat="1" x14ac:dyDescent="0.25">
      <c r="A480" s="7" t="s">
        <v>214</v>
      </c>
      <c r="B480" s="10" t="s">
        <v>15</v>
      </c>
      <c r="C480" s="10" t="s">
        <v>215</v>
      </c>
      <c r="D480" s="10" t="s">
        <v>33</v>
      </c>
      <c r="E480" s="11" t="s">
        <v>34</v>
      </c>
      <c r="F480" s="11">
        <v>0</v>
      </c>
      <c r="G480" s="11">
        <v>324671.18</v>
      </c>
      <c r="H480" s="11">
        <v>609408.16</v>
      </c>
      <c r="I480" s="11">
        <v>0</v>
      </c>
      <c r="J480" s="11">
        <v>4170863.43</v>
      </c>
      <c r="K480" s="12">
        <v>5971368.71</v>
      </c>
      <c r="L480" s="13">
        <f t="shared" si="7"/>
        <v>11076311.48</v>
      </c>
    </row>
    <row r="481" spans="1:12" s="8" customFormat="1" x14ac:dyDescent="0.25">
      <c r="A481" s="7" t="s">
        <v>214</v>
      </c>
      <c r="B481" s="10" t="s">
        <v>15</v>
      </c>
      <c r="C481" s="10" t="s">
        <v>215</v>
      </c>
      <c r="D481" s="10" t="s">
        <v>35</v>
      </c>
      <c r="E481" s="11" t="s">
        <v>36</v>
      </c>
      <c r="F481" s="11">
        <v>0</v>
      </c>
      <c r="G481" s="11">
        <v>6128602.5</v>
      </c>
      <c r="H481" s="11">
        <v>11503393.869999999</v>
      </c>
      <c r="I481" s="11">
        <v>0</v>
      </c>
      <c r="J481" s="11">
        <v>78730623.219999999</v>
      </c>
      <c r="K481" s="12">
        <v>112717567.2</v>
      </c>
      <c r="L481" s="13">
        <f t="shared" si="7"/>
        <v>209080186.79000002</v>
      </c>
    </row>
    <row r="482" spans="1:12" s="8" customFormat="1" x14ac:dyDescent="0.25">
      <c r="A482" s="7" t="s">
        <v>214</v>
      </c>
      <c r="B482" s="10" t="s">
        <v>15</v>
      </c>
      <c r="C482" s="10" t="s">
        <v>215</v>
      </c>
      <c r="D482" s="10" t="s">
        <v>39</v>
      </c>
      <c r="E482" s="11" t="s">
        <v>40</v>
      </c>
      <c r="F482" s="11">
        <v>0</v>
      </c>
      <c r="G482" s="11">
        <v>114478.68</v>
      </c>
      <c r="H482" s="11">
        <v>214876.61</v>
      </c>
      <c r="I482" s="11">
        <v>0</v>
      </c>
      <c r="J482" s="11">
        <v>1470641.58</v>
      </c>
      <c r="K482" s="12">
        <v>2105497.64</v>
      </c>
      <c r="L482" s="13">
        <f t="shared" si="7"/>
        <v>3905494.5100000002</v>
      </c>
    </row>
    <row r="483" spans="1:12" s="8" customFormat="1" x14ac:dyDescent="0.25">
      <c r="A483" s="7" t="s">
        <v>214</v>
      </c>
      <c r="B483" s="10" t="s">
        <v>15</v>
      </c>
      <c r="C483" s="10" t="s">
        <v>215</v>
      </c>
      <c r="D483" s="10" t="s">
        <v>47</v>
      </c>
      <c r="E483" s="11" t="s">
        <v>48</v>
      </c>
      <c r="F483" s="11">
        <v>0</v>
      </c>
      <c r="G483" s="11">
        <v>530648.36</v>
      </c>
      <c r="H483" s="11">
        <v>996027.56</v>
      </c>
      <c r="I483" s="11">
        <v>0</v>
      </c>
      <c r="J483" s="11">
        <v>6816933.5199999996</v>
      </c>
      <c r="K483" s="12">
        <v>9759711.4199999999</v>
      </c>
      <c r="L483" s="13">
        <f t="shared" si="7"/>
        <v>18103320.859999999</v>
      </c>
    </row>
    <row r="484" spans="1:12" s="8" customFormat="1" x14ac:dyDescent="0.25">
      <c r="A484" s="7" t="s">
        <v>216</v>
      </c>
      <c r="B484" s="10" t="s">
        <v>15</v>
      </c>
      <c r="C484" s="10" t="s">
        <v>217</v>
      </c>
      <c r="D484" s="10" t="s">
        <v>17</v>
      </c>
      <c r="E484" s="11" t="s">
        <v>18</v>
      </c>
      <c r="F484" s="11">
        <v>0</v>
      </c>
      <c r="G484" s="11">
        <v>0</v>
      </c>
      <c r="H484" s="11">
        <v>0</v>
      </c>
      <c r="I484" s="11">
        <v>0</v>
      </c>
      <c r="J484" s="11">
        <v>0</v>
      </c>
      <c r="K484" s="12">
        <v>-110642.44</v>
      </c>
      <c r="L484" s="13">
        <f t="shared" si="7"/>
        <v>-110642.44</v>
      </c>
    </row>
    <row r="485" spans="1:12" s="8" customFormat="1" x14ac:dyDescent="0.25">
      <c r="A485" s="7" t="s">
        <v>216</v>
      </c>
      <c r="B485" s="10" t="s">
        <v>15</v>
      </c>
      <c r="C485" s="10" t="s">
        <v>217</v>
      </c>
      <c r="D485" s="10" t="s">
        <v>19</v>
      </c>
      <c r="E485" s="11" t="s">
        <v>20</v>
      </c>
      <c r="F485" s="11">
        <v>0</v>
      </c>
      <c r="G485" s="11">
        <v>0</v>
      </c>
      <c r="H485" s="11">
        <v>198150.27</v>
      </c>
      <c r="I485" s="11">
        <v>0</v>
      </c>
      <c r="J485" s="11">
        <v>1548226.41</v>
      </c>
      <c r="K485" s="12">
        <v>3073716.67</v>
      </c>
      <c r="L485" s="13">
        <f t="shared" si="7"/>
        <v>4820093.3499999996</v>
      </c>
    </row>
    <row r="486" spans="1:12" s="8" customFormat="1" x14ac:dyDescent="0.25">
      <c r="A486" s="7" t="s">
        <v>216</v>
      </c>
      <c r="B486" s="10" t="s">
        <v>15</v>
      </c>
      <c r="C486" s="10" t="s">
        <v>217</v>
      </c>
      <c r="D486" s="10" t="s">
        <v>21</v>
      </c>
      <c r="E486" s="11" t="s">
        <v>22</v>
      </c>
      <c r="F486" s="11">
        <v>0</v>
      </c>
      <c r="G486" s="11">
        <v>0</v>
      </c>
      <c r="H486" s="11">
        <v>40724</v>
      </c>
      <c r="I486" s="11">
        <v>0</v>
      </c>
      <c r="J486" s="11">
        <v>318192.75</v>
      </c>
      <c r="K486" s="12">
        <v>631712.74</v>
      </c>
      <c r="L486" s="13">
        <f t="shared" si="7"/>
        <v>990629.49</v>
      </c>
    </row>
    <row r="487" spans="1:12" s="8" customFormat="1" x14ac:dyDescent="0.25">
      <c r="A487" s="7" t="s">
        <v>216</v>
      </c>
      <c r="B487" s="10" t="s">
        <v>15</v>
      </c>
      <c r="C487" s="10" t="s">
        <v>217</v>
      </c>
      <c r="D487" s="10" t="s">
        <v>23</v>
      </c>
      <c r="E487" s="11" t="s">
        <v>24</v>
      </c>
      <c r="F487" s="11">
        <v>0</v>
      </c>
      <c r="G487" s="11">
        <v>0</v>
      </c>
      <c r="H487" s="11">
        <v>2672905.59</v>
      </c>
      <c r="I487" s="11">
        <v>0</v>
      </c>
      <c r="J487" s="11">
        <v>20884467.920000002</v>
      </c>
      <c r="K487" s="12">
        <v>41462241.289999999</v>
      </c>
      <c r="L487" s="13">
        <f t="shared" si="7"/>
        <v>65019614.799999997</v>
      </c>
    </row>
    <row r="488" spans="1:12" s="8" customFormat="1" x14ac:dyDescent="0.25">
      <c r="A488" s="7" t="s">
        <v>216</v>
      </c>
      <c r="B488" s="10" t="s">
        <v>15</v>
      </c>
      <c r="C488" s="10" t="s">
        <v>217</v>
      </c>
      <c r="D488" s="10" t="s">
        <v>25</v>
      </c>
      <c r="E488" s="11" t="s">
        <v>26</v>
      </c>
      <c r="F488" s="11">
        <v>0</v>
      </c>
      <c r="G488" s="11">
        <v>0</v>
      </c>
      <c r="H488" s="11">
        <v>2147893.84</v>
      </c>
      <c r="I488" s="11">
        <v>0</v>
      </c>
      <c r="J488" s="11">
        <v>16782343.539999999</v>
      </c>
      <c r="K488" s="12">
        <v>33318233.420000002</v>
      </c>
      <c r="L488" s="13">
        <f t="shared" si="7"/>
        <v>52248470.799999997</v>
      </c>
    </row>
    <row r="489" spans="1:12" s="8" customFormat="1" x14ac:dyDescent="0.25">
      <c r="A489" s="7" t="s">
        <v>216</v>
      </c>
      <c r="B489" s="10" t="s">
        <v>15</v>
      </c>
      <c r="C489" s="10" t="s">
        <v>217</v>
      </c>
      <c r="D489" s="10" t="s">
        <v>29</v>
      </c>
      <c r="E489" s="11" t="s">
        <v>30</v>
      </c>
      <c r="F489" s="11">
        <v>0</v>
      </c>
      <c r="G489" s="11">
        <v>0</v>
      </c>
      <c r="H489" s="11">
        <v>20189.64</v>
      </c>
      <c r="I489" s="11">
        <v>0</v>
      </c>
      <c r="J489" s="11">
        <v>157749.62</v>
      </c>
      <c r="K489" s="12">
        <v>313182.64</v>
      </c>
      <c r="L489" s="13">
        <f t="shared" si="7"/>
        <v>491121.9</v>
      </c>
    </row>
    <row r="490" spans="1:12" s="8" customFormat="1" x14ac:dyDescent="0.25">
      <c r="A490" s="7" t="s">
        <v>216</v>
      </c>
      <c r="B490" s="10" t="s">
        <v>15</v>
      </c>
      <c r="C490" s="10" t="s">
        <v>217</v>
      </c>
      <c r="D490" s="10" t="s">
        <v>33</v>
      </c>
      <c r="E490" s="11" t="s">
        <v>34</v>
      </c>
      <c r="F490" s="11">
        <v>0</v>
      </c>
      <c r="G490" s="11">
        <v>0</v>
      </c>
      <c r="H490" s="11">
        <v>1160552.04</v>
      </c>
      <c r="I490" s="11">
        <v>0</v>
      </c>
      <c r="J490" s="11">
        <v>9067851.8399999999</v>
      </c>
      <c r="K490" s="12">
        <v>18002539.609999999</v>
      </c>
      <c r="L490" s="13">
        <f t="shared" si="7"/>
        <v>28230943.489999998</v>
      </c>
    </row>
    <row r="491" spans="1:12" s="8" customFormat="1" x14ac:dyDescent="0.25">
      <c r="A491" s="7" t="s">
        <v>216</v>
      </c>
      <c r="B491" s="10" t="s">
        <v>15</v>
      </c>
      <c r="C491" s="10" t="s">
        <v>217</v>
      </c>
      <c r="D491" s="10" t="s">
        <v>35</v>
      </c>
      <c r="E491" s="11" t="s">
        <v>36</v>
      </c>
      <c r="F491" s="11">
        <v>0</v>
      </c>
      <c r="G491" s="11">
        <v>0</v>
      </c>
      <c r="H491" s="11">
        <v>48158440.590000004</v>
      </c>
      <c r="I491" s="11">
        <v>0</v>
      </c>
      <c r="J491" s="11">
        <v>376280931.76999998</v>
      </c>
      <c r="K491" s="12">
        <v>747036067.23000002</v>
      </c>
      <c r="L491" s="13">
        <f t="shared" si="7"/>
        <v>1171475439.5900002</v>
      </c>
    </row>
    <row r="492" spans="1:12" s="8" customFormat="1" x14ac:dyDescent="0.25">
      <c r="A492" s="7" t="s">
        <v>216</v>
      </c>
      <c r="B492" s="10" t="s">
        <v>15</v>
      </c>
      <c r="C492" s="10" t="s">
        <v>217</v>
      </c>
      <c r="D492" s="10" t="s">
        <v>39</v>
      </c>
      <c r="E492" s="11" t="s">
        <v>40</v>
      </c>
      <c r="F492" s="11">
        <v>0</v>
      </c>
      <c r="G492" s="11">
        <v>0</v>
      </c>
      <c r="H492" s="11">
        <v>1762745.94</v>
      </c>
      <c r="I492" s="11">
        <v>0</v>
      </c>
      <c r="J492" s="11">
        <v>13773030.810000001</v>
      </c>
      <c r="K492" s="12">
        <v>27343800.609999999</v>
      </c>
      <c r="L492" s="13">
        <f t="shared" si="7"/>
        <v>42879577.359999999</v>
      </c>
    </row>
    <row r="493" spans="1:12" s="8" customFormat="1" x14ac:dyDescent="0.25">
      <c r="A493" s="7" t="s">
        <v>216</v>
      </c>
      <c r="B493" s="10" t="s">
        <v>15</v>
      </c>
      <c r="C493" s="10" t="s">
        <v>217</v>
      </c>
      <c r="D493" s="10" t="s">
        <v>47</v>
      </c>
      <c r="E493" s="11" t="s">
        <v>48</v>
      </c>
      <c r="F493" s="11">
        <v>0</v>
      </c>
      <c r="G493" s="11">
        <v>0</v>
      </c>
      <c r="H493" s="11">
        <v>4570663.09</v>
      </c>
      <c r="I493" s="11">
        <v>0</v>
      </c>
      <c r="J493" s="11">
        <v>35712397.340000004</v>
      </c>
      <c r="K493" s="12">
        <v>70900347.590000004</v>
      </c>
      <c r="L493" s="13">
        <f t="shared" si="7"/>
        <v>111183408.02000001</v>
      </c>
    </row>
    <row r="494" spans="1:12" s="8" customFormat="1" x14ac:dyDescent="0.25">
      <c r="A494" s="7" t="s">
        <v>218</v>
      </c>
      <c r="B494" s="10" t="s">
        <v>15</v>
      </c>
      <c r="C494" s="10" t="s">
        <v>219</v>
      </c>
      <c r="D494" s="10" t="s">
        <v>23</v>
      </c>
      <c r="E494" s="11" t="s">
        <v>24</v>
      </c>
      <c r="F494" s="11">
        <v>0</v>
      </c>
      <c r="G494" s="11">
        <v>0</v>
      </c>
      <c r="H494" s="11">
        <v>0</v>
      </c>
      <c r="I494" s="11">
        <v>0</v>
      </c>
      <c r="J494" s="11">
        <v>0</v>
      </c>
      <c r="K494" s="12">
        <v>-363666.44</v>
      </c>
      <c r="L494" s="13">
        <f t="shared" si="7"/>
        <v>-363666.44</v>
      </c>
    </row>
    <row r="495" spans="1:12" s="8" customFormat="1" x14ac:dyDescent="0.25">
      <c r="A495" s="7" t="s">
        <v>218</v>
      </c>
      <c r="B495" s="10" t="s">
        <v>15</v>
      </c>
      <c r="C495" s="10" t="s">
        <v>219</v>
      </c>
      <c r="D495" s="10" t="s">
        <v>220</v>
      </c>
      <c r="E495" s="11" t="s">
        <v>221</v>
      </c>
      <c r="F495" s="11">
        <v>0</v>
      </c>
      <c r="G495" s="11">
        <v>8101.92</v>
      </c>
      <c r="H495" s="11">
        <v>890.85</v>
      </c>
      <c r="I495" s="11">
        <v>0</v>
      </c>
      <c r="J495" s="11">
        <v>46682.7</v>
      </c>
      <c r="K495" s="12">
        <v>52587.03</v>
      </c>
      <c r="L495" s="13">
        <f t="shared" si="7"/>
        <v>108262.5</v>
      </c>
    </row>
    <row r="496" spans="1:12" s="8" customFormat="1" x14ac:dyDescent="0.25">
      <c r="A496" s="7" t="s">
        <v>218</v>
      </c>
      <c r="B496" s="10" t="s">
        <v>15</v>
      </c>
      <c r="C496" s="10" t="s">
        <v>219</v>
      </c>
      <c r="D496" s="10" t="s">
        <v>33</v>
      </c>
      <c r="E496" s="11" t="s">
        <v>34</v>
      </c>
      <c r="F496" s="11">
        <v>0</v>
      </c>
      <c r="G496" s="11">
        <v>145394.46</v>
      </c>
      <c r="H496" s="11">
        <v>15986.96</v>
      </c>
      <c r="I496" s="11">
        <v>0</v>
      </c>
      <c r="J496" s="11">
        <v>837753.61</v>
      </c>
      <c r="K496" s="12">
        <v>943710.87</v>
      </c>
      <c r="L496" s="13">
        <f t="shared" si="7"/>
        <v>1942845.9</v>
      </c>
    </row>
    <row r="497" spans="1:12" s="8" customFormat="1" x14ac:dyDescent="0.25">
      <c r="A497" s="7" t="s">
        <v>218</v>
      </c>
      <c r="B497" s="10" t="s">
        <v>15</v>
      </c>
      <c r="C497" s="10" t="s">
        <v>219</v>
      </c>
      <c r="D497" s="10" t="s">
        <v>35</v>
      </c>
      <c r="E497" s="11" t="s">
        <v>36</v>
      </c>
      <c r="F497" s="11">
        <v>0</v>
      </c>
      <c r="G497" s="11">
        <v>28152892.34</v>
      </c>
      <c r="H497" s="11">
        <v>3095572.88</v>
      </c>
      <c r="I497" s="11">
        <v>0</v>
      </c>
      <c r="J497" s="11">
        <v>162215172.27000001</v>
      </c>
      <c r="K497" s="12">
        <v>182731795.99000001</v>
      </c>
      <c r="L497" s="13">
        <f t="shared" si="7"/>
        <v>376195433.48000002</v>
      </c>
    </row>
    <row r="498" spans="1:12" s="8" customFormat="1" x14ac:dyDescent="0.25">
      <c r="A498" s="7" t="s">
        <v>218</v>
      </c>
      <c r="B498" s="10" t="s">
        <v>15</v>
      </c>
      <c r="C498" s="10" t="s">
        <v>219</v>
      </c>
      <c r="D498" s="10" t="s">
        <v>39</v>
      </c>
      <c r="E498" s="11" t="s">
        <v>40</v>
      </c>
      <c r="F498" s="11">
        <v>0</v>
      </c>
      <c r="G498" s="11">
        <v>1153313.56</v>
      </c>
      <c r="H498" s="11">
        <v>126813.48</v>
      </c>
      <c r="I498" s="11">
        <v>0</v>
      </c>
      <c r="J498" s="11">
        <v>6645319.2999999998</v>
      </c>
      <c r="K498" s="12">
        <v>7485804.9000000004</v>
      </c>
      <c r="L498" s="13">
        <f t="shared" si="7"/>
        <v>15411251.24</v>
      </c>
    </row>
    <row r="499" spans="1:12" s="8" customFormat="1" x14ac:dyDescent="0.25">
      <c r="A499" s="7" t="s">
        <v>218</v>
      </c>
      <c r="B499" s="10" t="s">
        <v>15</v>
      </c>
      <c r="C499" s="10" t="s">
        <v>219</v>
      </c>
      <c r="D499" s="10" t="s">
        <v>47</v>
      </c>
      <c r="E499" s="11" t="s">
        <v>48</v>
      </c>
      <c r="F499" s="11">
        <v>0</v>
      </c>
      <c r="G499" s="11">
        <v>1688313.72</v>
      </c>
      <c r="H499" s="11">
        <v>185639.83</v>
      </c>
      <c r="I499" s="11">
        <v>0</v>
      </c>
      <c r="J499" s="11">
        <v>9727956.1199999992</v>
      </c>
      <c r="K499" s="12">
        <v>10958326.960000001</v>
      </c>
      <c r="L499" s="13">
        <f t="shared" si="7"/>
        <v>22560236.630000003</v>
      </c>
    </row>
    <row r="500" spans="1:12" s="8" customFormat="1" x14ac:dyDescent="0.25">
      <c r="A500" s="7" t="s">
        <v>222</v>
      </c>
      <c r="B500" s="10" t="s">
        <v>15</v>
      </c>
      <c r="C500" s="10" t="s">
        <v>223</v>
      </c>
      <c r="D500" s="10" t="s">
        <v>17</v>
      </c>
      <c r="E500" s="11" t="s">
        <v>18</v>
      </c>
      <c r="F500" s="11">
        <v>0</v>
      </c>
      <c r="G500" s="11">
        <v>0</v>
      </c>
      <c r="H500" s="11">
        <v>15466.99</v>
      </c>
      <c r="I500" s="11">
        <v>0</v>
      </c>
      <c r="J500" s="11">
        <v>23071.62</v>
      </c>
      <c r="K500" s="12">
        <v>31114.63</v>
      </c>
      <c r="L500" s="13">
        <f t="shared" si="7"/>
        <v>69653.240000000005</v>
      </c>
    </row>
    <row r="501" spans="1:12" s="8" customFormat="1" x14ac:dyDescent="0.25">
      <c r="A501" s="7" t="s">
        <v>222</v>
      </c>
      <c r="B501" s="10" t="s">
        <v>15</v>
      </c>
      <c r="C501" s="10" t="s">
        <v>223</v>
      </c>
      <c r="D501" s="10" t="s">
        <v>21</v>
      </c>
      <c r="E501" s="11" t="s">
        <v>22</v>
      </c>
      <c r="F501" s="11">
        <v>0</v>
      </c>
      <c r="G501" s="11">
        <v>0</v>
      </c>
      <c r="H501" s="11">
        <v>121559.65</v>
      </c>
      <c r="I501" s="11">
        <v>0</v>
      </c>
      <c r="J501" s="11">
        <v>181326.76</v>
      </c>
      <c r="K501" s="12">
        <v>244539.19</v>
      </c>
      <c r="L501" s="13">
        <f t="shared" si="7"/>
        <v>547425.60000000009</v>
      </c>
    </row>
    <row r="502" spans="1:12" s="8" customFormat="1" x14ac:dyDescent="0.25">
      <c r="A502" s="7" t="s">
        <v>222</v>
      </c>
      <c r="B502" s="10" t="s">
        <v>15</v>
      </c>
      <c r="C502" s="10" t="s">
        <v>223</v>
      </c>
      <c r="D502" s="10" t="s">
        <v>23</v>
      </c>
      <c r="E502" s="11" t="s">
        <v>24</v>
      </c>
      <c r="F502" s="11">
        <v>0</v>
      </c>
      <c r="G502" s="11">
        <v>0</v>
      </c>
      <c r="H502" s="11">
        <v>3077398.96</v>
      </c>
      <c r="I502" s="11">
        <v>0</v>
      </c>
      <c r="J502" s="11">
        <v>4590460.59</v>
      </c>
      <c r="K502" s="12">
        <v>6190743.7300000004</v>
      </c>
      <c r="L502" s="13">
        <f t="shared" si="7"/>
        <v>13858603.280000001</v>
      </c>
    </row>
    <row r="503" spans="1:12" s="8" customFormat="1" x14ac:dyDescent="0.25">
      <c r="A503" s="7" t="s">
        <v>222</v>
      </c>
      <c r="B503" s="10" t="s">
        <v>15</v>
      </c>
      <c r="C503" s="10" t="s">
        <v>223</v>
      </c>
      <c r="D503" s="10" t="s">
        <v>25</v>
      </c>
      <c r="E503" s="11" t="s">
        <v>26</v>
      </c>
      <c r="F503" s="11">
        <v>0</v>
      </c>
      <c r="G503" s="11">
        <v>0</v>
      </c>
      <c r="H503" s="11">
        <v>733048.94</v>
      </c>
      <c r="I503" s="11">
        <v>0</v>
      </c>
      <c r="J503" s="11">
        <v>1093466.3799999999</v>
      </c>
      <c r="K503" s="12">
        <v>1474660.33</v>
      </c>
      <c r="L503" s="13">
        <f t="shared" si="7"/>
        <v>3301175.65</v>
      </c>
    </row>
    <row r="504" spans="1:12" s="8" customFormat="1" x14ac:dyDescent="0.25">
      <c r="A504" s="7" t="s">
        <v>222</v>
      </c>
      <c r="B504" s="10" t="s">
        <v>15</v>
      </c>
      <c r="C504" s="10" t="s">
        <v>223</v>
      </c>
      <c r="D504" s="10" t="s">
        <v>27</v>
      </c>
      <c r="E504" s="11" t="s">
        <v>28</v>
      </c>
      <c r="F504" s="11">
        <v>0</v>
      </c>
      <c r="G504" s="11">
        <v>0</v>
      </c>
      <c r="H504" s="11">
        <v>4446.21</v>
      </c>
      <c r="I504" s="11">
        <v>0</v>
      </c>
      <c r="J504" s="11">
        <v>6632.28</v>
      </c>
      <c r="K504" s="12">
        <v>8944.36</v>
      </c>
      <c r="L504" s="13">
        <f t="shared" si="7"/>
        <v>20022.849999999999</v>
      </c>
    </row>
    <row r="505" spans="1:12" s="8" customFormat="1" x14ac:dyDescent="0.25">
      <c r="A505" s="7" t="s">
        <v>222</v>
      </c>
      <c r="B505" s="10" t="s">
        <v>15</v>
      </c>
      <c r="C505" s="10" t="s">
        <v>223</v>
      </c>
      <c r="D505" s="10" t="s">
        <v>33</v>
      </c>
      <c r="E505" s="11" t="s">
        <v>34</v>
      </c>
      <c r="F505" s="11">
        <v>0</v>
      </c>
      <c r="G505" s="11">
        <v>0</v>
      </c>
      <c r="H505" s="11">
        <v>609323.30000000005</v>
      </c>
      <c r="I505" s="11">
        <v>0</v>
      </c>
      <c r="J505" s="11">
        <v>908908.67</v>
      </c>
      <c r="K505" s="12">
        <v>1225763.8500000001</v>
      </c>
      <c r="L505" s="13">
        <f t="shared" si="7"/>
        <v>2743995.8200000003</v>
      </c>
    </row>
    <row r="506" spans="1:12" s="8" customFormat="1" x14ac:dyDescent="0.25">
      <c r="A506" s="7" t="s">
        <v>222</v>
      </c>
      <c r="B506" s="10" t="s">
        <v>15</v>
      </c>
      <c r="C506" s="10" t="s">
        <v>223</v>
      </c>
      <c r="D506" s="10" t="s">
        <v>35</v>
      </c>
      <c r="E506" s="11" t="s">
        <v>36</v>
      </c>
      <c r="F506" s="11">
        <v>0</v>
      </c>
      <c r="G506" s="11">
        <v>0</v>
      </c>
      <c r="H506" s="11">
        <v>77771329.629999995</v>
      </c>
      <c r="I506" s="11">
        <v>0</v>
      </c>
      <c r="J506" s="11">
        <v>116009080.53</v>
      </c>
      <c r="K506" s="12">
        <v>156451073.47999999</v>
      </c>
      <c r="L506" s="13">
        <f t="shared" si="7"/>
        <v>350231483.63999999</v>
      </c>
    </row>
    <row r="507" spans="1:12" s="8" customFormat="1" x14ac:dyDescent="0.25">
      <c r="A507" s="7" t="s">
        <v>222</v>
      </c>
      <c r="B507" s="10" t="s">
        <v>15</v>
      </c>
      <c r="C507" s="10" t="s">
        <v>223</v>
      </c>
      <c r="D507" s="10" t="s">
        <v>39</v>
      </c>
      <c r="E507" s="11" t="s">
        <v>40</v>
      </c>
      <c r="F507" s="11">
        <v>0</v>
      </c>
      <c r="G507" s="11">
        <v>0</v>
      </c>
      <c r="H507" s="11">
        <v>1030164.32</v>
      </c>
      <c r="I507" s="11">
        <v>0</v>
      </c>
      <c r="J507" s="11">
        <v>1536664.17</v>
      </c>
      <c r="K507" s="12">
        <v>2072361.55</v>
      </c>
      <c r="L507" s="13">
        <f t="shared" si="7"/>
        <v>4639190.04</v>
      </c>
    </row>
    <row r="508" spans="1:12" s="8" customFormat="1" x14ac:dyDescent="0.25">
      <c r="A508" s="7" t="s">
        <v>224</v>
      </c>
      <c r="B508" s="10" t="s">
        <v>15</v>
      </c>
      <c r="C508" s="10" t="s">
        <v>225</v>
      </c>
      <c r="D508" s="10" t="s">
        <v>19</v>
      </c>
      <c r="E508" s="11" t="s">
        <v>20</v>
      </c>
      <c r="F508" s="11">
        <v>0</v>
      </c>
      <c r="G508" s="11">
        <v>2976.31</v>
      </c>
      <c r="H508" s="11">
        <v>516.07000000000005</v>
      </c>
      <c r="I508" s="11">
        <v>0</v>
      </c>
      <c r="J508" s="11">
        <v>18346.400000000001</v>
      </c>
      <c r="K508" s="12">
        <v>23652.02</v>
      </c>
      <c r="L508" s="13">
        <f t="shared" si="7"/>
        <v>45490.8</v>
      </c>
    </row>
    <row r="509" spans="1:12" s="8" customFormat="1" x14ac:dyDescent="0.25">
      <c r="A509" s="7" t="s">
        <v>224</v>
      </c>
      <c r="B509" s="10" t="s">
        <v>15</v>
      </c>
      <c r="C509" s="10" t="s">
        <v>225</v>
      </c>
      <c r="D509" s="10" t="s">
        <v>23</v>
      </c>
      <c r="E509" s="11" t="s">
        <v>24</v>
      </c>
      <c r="F509" s="11">
        <v>0</v>
      </c>
      <c r="G509" s="11">
        <v>0</v>
      </c>
      <c r="H509" s="11">
        <v>0</v>
      </c>
      <c r="I509" s="11">
        <v>0</v>
      </c>
      <c r="J509" s="11">
        <v>0</v>
      </c>
      <c r="K509" s="12">
        <v>-1402676.62</v>
      </c>
      <c r="L509" s="13">
        <f t="shared" si="7"/>
        <v>-1402676.62</v>
      </c>
    </row>
    <row r="510" spans="1:12" s="8" customFormat="1" x14ac:dyDescent="0.25">
      <c r="A510" s="7" t="s">
        <v>224</v>
      </c>
      <c r="B510" s="10" t="s">
        <v>15</v>
      </c>
      <c r="C510" s="10" t="s">
        <v>225</v>
      </c>
      <c r="D510" s="10" t="s">
        <v>25</v>
      </c>
      <c r="E510" s="11" t="s">
        <v>26</v>
      </c>
      <c r="F510" s="11">
        <v>0</v>
      </c>
      <c r="G510" s="11">
        <v>0</v>
      </c>
      <c r="H510" s="11">
        <v>0</v>
      </c>
      <c r="I510" s="11">
        <v>0</v>
      </c>
      <c r="J510" s="11">
        <v>0</v>
      </c>
      <c r="K510" s="12">
        <v>-56475.6</v>
      </c>
      <c r="L510" s="13">
        <f t="shared" si="7"/>
        <v>-56475.6</v>
      </c>
    </row>
    <row r="511" spans="1:12" s="8" customFormat="1" x14ac:dyDescent="0.25">
      <c r="A511" s="7" t="s">
        <v>224</v>
      </c>
      <c r="B511" s="10" t="s">
        <v>15</v>
      </c>
      <c r="C511" s="10" t="s">
        <v>225</v>
      </c>
      <c r="D511" s="10" t="s">
        <v>33</v>
      </c>
      <c r="E511" s="11" t="s">
        <v>34</v>
      </c>
      <c r="F511" s="11">
        <v>0</v>
      </c>
      <c r="G511" s="11">
        <v>524510.52</v>
      </c>
      <c r="H511" s="11">
        <v>90945.99</v>
      </c>
      <c r="I511" s="11">
        <v>0</v>
      </c>
      <c r="J511" s="11">
        <v>3233154.31</v>
      </c>
      <c r="K511" s="12">
        <v>4168152.7</v>
      </c>
      <c r="L511" s="13">
        <f t="shared" si="7"/>
        <v>8016763.5200000005</v>
      </c>
    </row>
    <row r="512" spans="1:12" s="8" customFormat="1" x14ac:dyDescent="0.25">
      <c r="A512" s="7" t="s">
        <v>224</v>
      </c>
      <c r="B512" s="10" t="s">
        <v>15</v>
      </c>
      <c r="C512" s="10" t="s">
        <v>225</v>
      </c>
      <c r="D512" s="10" t="s">
        <v>35</v>
      </c>
      <c r="E512" s="11" t="s">
        <v>36</v>
      </c>
      <c r="F512" s="11">
        <v>0</v>
      </c>
      <c r="G512" s="11">
        <v>25927555.890000001</v>
      </c>
      <c r="H512" s="11">
        <v>4495633.76</v>
      </c>
      <c r="I512" s="11">
        <v>0</v>
      </c>
      <c r="J512" s="11">
        <v>159820986.37</v>
      </c>
      <c r="K512" s="12">
        <v>206039740.06</v>
      </c>
      <c r="L512" s="13">
        <f t="shared" si="7"/>
        <v>396283916.08000004</v>
      </c>
    </row>
    <row r="513" spans="1:12" s="8" customFormat="1" x14ac:dyDescent="0.25">
      <c r="A513" s="7" t="s">
        <v>224</v>
      </c>
      <c r="B513" s="10" t="s">
        <v>15</v>
      </c>
      <c r="C513" s="10" t="s">
        <v>225</v>
      </c>
      <c r="D513" s="10" t="s">
        <v>39</v>
      </c>
      <c r="E513" s="11" t="s">
        <v>40</v>
      </c>
      <c r="F513" s="11">
        <v>0</v>
      </c>
      <c r="G513" s="11">
        <v>1206417.46</v>
      </c>
      <c r="H513" s="11">
        <v>209183.28</v>
      </c>
      <c r="I513" s="11">
        <v>0</v>
      </c>
      <c r="J513" s="11">
        <v>7436521.5999999996</v>
      </c>
      <c r="K513" s="12">
        <v>9587095</v>
      </c>
      <c r="L513" s="13">
        <f t="shared" si="7"/>
        <v>18439217.34</v>
      </c>
    </row>
    <row r="514" spans="1:12" s="8" customFormat="1" x14ac:dyDescent="0.25">
      <c r="A514" s="7" t="s">
        <v>224</v>
      </c>
      <c r="B514" s="10" t="s">
        <v>15</v>
      </c>
      <c r="C514" s="10" t="s">
        <v>225</v>
      </c>
      <c r="D514" s="10" t="s">
        <v>47</v>
      </c>
      <c r="E514" s="11" t="s">
        <v>48</v>
      </c>
      <c r="F514" s="11">
        <v>0</v>
      </c>
      <c r="G514" s="11">
        <v>24841849.82</v>
      </c>
      <c r="H514" s="11">
        <v>4307380.9000000004</v>
      </c>
      <c r="I514" s="11">
        <v>0</v>
      </c>
      <c r="J514" s="11">
        <v>153128546.31999999</v>
      </c>
      <c r="K514" s="12">
        <v>197411908.13999999</v>
      </c>
      <c r="L514" s="13">
        <f t="shared" si="7"/>
        <v>379689685.17999995</v>
      </c>
    </row>
    <row r="515" spans="1:12" s="8" customFormat="1" x14ac:dyDescent="0.25">
      <c r="A515" s="7" t="s">
        <v>226</v>
      </c>
      <c r="B515" s="10" t="s">
        <v>15</v>
      </c>
      <c r="C515" s="10" t="s">
        <v>227</v>
      </c>
      <c r="D515" s="10" t="s">
        <v>23</v>
      </c>
      <c r="E515" s="11" t="s">
        <v>24</v>
      </c>
      <c r="F515" s="11">
        <v>0</v>
      </c>
      <c r="G515" s="11">
        <v>0</v>
      </c>
      <c r="H515" s="11">
        <v>0</v>
      </c>
      <c r="I515" s="11">
        <v>0</v>
      </c>
      <c r="J515" s="11">
        <v>0</v>
      </c>
      <c r="K515" s="12">
        <v>-210509.64</v>
      </c>
      <c r="L515" s="13">
        <f t="shared" si="7"/>
        <v>-210509.64</v>
      </c>
    </row>
    <row r="516" spans="1:12" s="8" customFormat="1" x14ac:dyDescent="0.25">
      <c r="A516" s="7" t="s">
        <v>226</v>
      </c>
      <c r="B516" s="10" t="s">
        <v>15</v>
      </c>
      <c r="C516" s="10" t="s">
        <v>227</v>
      </c>
      <c r="D516" s="10" t="s">
        <v>33</v>
      </c>
      <c r="E516" s="11" t="s">
        <v>34</v>
      </c>
      <c r="F516" s="11">
        <v>0</v>
      </c>
      <c r="G516" s="11">
        <v>235207.84</v>
      </c>
      <c r="H516" s="11">
        <v>34829.07</v>
      </c>
      <c r="I516" s="11">
        <v>0</v>
      </c>
      <c r="J516" s="11">
        <v>1616836.42</v>
      </c>
      <c r="K516" s="12">
        <v>2053062.91</v>
      </c>
      <c r="L516" s="13">
        <f t="shared" si="7"/>
        <v>3939936.2399999998</v>
      </c>
    </row>
    <row r="517" spans="1:12" s="8" customFormat="1" x14ac:dyDescent="0.25">
      <c r="A517" s="7" t="s">
        <v>226</v>
      </c>
      <c r="B517" s="10" t="s">
        <v>15</v>
      </c>
      <c r="C517" s="10" t="s">
        <v>227</v>
      </c>
      <c r="D517" s="10" t="s">
        <v>35</v>
      </c>
      <c r="E517" s="11" t="s">
        <v>36</v>
      </c>
      <c r="F517" s="11">
        <v>0</v>
      </c>
      <c r="G517" s="11">
        <v>15197291.779999999</v>
      </c>
      <c r="H517" s="11">
        <v>2250382.1</v>
      </c>
      <c r="I517" s="11">
        <v>0</v>
      </c>
      <c r="J517" s="11">
        <v>104467327.84</v>
      </c>
      <c r="K517" s="12">
        <v>132652873.33</v>
      </c>
      <c r="L517" s="13">
        <f t="shared" si="7"/>
        <v>254567875.05000001</v>
      </c>
    </row>
    <row r="518" spans="1:12" s="8" customFormat="1" x14ac:dyDescent="0.25">
      <c r="A518" s="7" t="s">
        <v>226</v>
      </c>
      <c r="B518" s="10" t="s">
        <v>15</v>
      </c>
      <c r="C518" s="10" t="s">
        <v>227</v>
      </c>
      <c r="D518" s="10" t="s">
        <v>39</v>
      </c>
      <c r="E518" s="11" t="s">
        <v>40</v>
      </c>
      <c r="F518" s="11">
        <v>0</v>
      </c>
      <c r="G518" s="11">
        <v>473155.38</v>
      </c>
      <c r="H518" s="11">
        <v>70063.83</v>
      </c>
      <c r="I518" s="11">
        <v>0</v>
      </c>
      <c r="J518" s="11">
        <v>3252505.74</v>
      </c>
      <c r="K518" s="12">
        <v>4130039.89</v>
      </c>
      <c r="L518" s="13">
        <f t="shared" si="7"/>
        <v>7925764.8399999999</v>
      </c>
    </row>
    <row r="519" spans="1:12" s="8" customFormat="1" x14ac:dyDescent="0.25">
      <c r="A519" s="7" t="s">
        <v>228</v>
      </c>
      <c r="B519" s="10" t="s">
        <v>15</v>
      </c>
      <c r="C519" s="10" t="s">
        <v>229</v>
      </c>
      <c r="D519" s="10" t="s">
        <v>23</v>
      </c>
      <c r="E519" s="11" t="s">
        <v>24</v>
      </c>
      <c r="F519" s="11">
        <v>0</v>
      </c>
      <c r="G519" s="11">
        <v>0</v>
      </c>
      <c r="H519" s="11">
        <v>0</v>
      </c>
      <c r="I519" s="11">
        <v>0</v>
      </c>
      <c r="J519" s="11">
        <v>0</v>
      </c>
      <c r="K519" s="12">
        <v>-1599922.82</v>
      </c>
      <c r="L519" s="13">
        <f t="shared" si="7"/>
        <v>-1599922.82</v>
      </c>
    </row>
    <row r="520" spans="1:12" s="8" customFormat="1" x14ac:dyDescent="0.25">
      <c r="A520" s="7" t="s">
        <v>228</v>
      </c>
      <c r="B520" s="10" t="s">
        <v>15</v>
      </c>
      <c r="C520" s="10" t="s">
        <v>229</v>
      </c>
      <c r="D520" s="10" t="s">
        <v>33</v>
      </c>
      <c r="E520" s="11" t="s">
        <v>34</v>
      </c>
      <c r="F520" s="11">
        <v>0</v>
      </c>
      <c r="G520" s="11">
        <v>0</v>
      </c>
      <c r="H520" s="11">
        <v>103192.38</v>
      </c>
      <c r="I520" s="11">
        <v>0</v>
      </c>
      <c r="J520" s="11">
        <v>1220119.3899999999</v>
      </c>
      <c r="K520" s="12">
        <v>1883581.67</v>
      </c>
      <c r="L520" s="13">
        <f t="shared" ref="L520:L583" si="8">SUM(F520:K520)</f>
        <v>3206893.44</v>
      </c>
    </row>
    <row r="521" spans="1:12" s="8" customFormat="1" x14ac:dyDescent="0.25">
      <c r="A521" s="7" t="s">
        <v>228</v>
      </c>
      <c r="B521" s="10" t="s">
        <v>15</v>
      </c>
      <c r="C521" s="10" t="s">
        <v>229</v>
      </c>
      <c r="D521" s="10" t="s">
        <v>35</v>
      </c>
      <c r="E521" s="11" t="s">
        <v>36</v>
      </c>
      <c r="F521" s="11">
        <v>0</v>
      </c>
      <c r="G521" s="11">
        <v>0</v>
      </c>
      <c r="H521" s="11">
        <v>12961329.710000001</v>
      </c>
      <c r="I521" s="11">
        <v>0</v>
      </c>
      <c r="J521" s="11">
        <v>153251325.47999999</v>
      </c>
      <c r="K521" s="12">
        <v>236584540.77000001</v>
      </c>
      <c r="L521" s="13">
        <f t="shared" si="8"/>
        <v>402797195.96000004</v>
      </c>
    </row>
    <row r="522" spans="1:12" s="8" customFormat="1" x14ac:dyDescent="0.25">
      <c r="A522" s="7" t="s">
        <v>228</v>
      </c>
      <c r="B522" s="10" t="s">
        <v>15</v>
      </c>
      <c r="C522" s="10" t="s">
        <v>229</v>
      </c>
      <c r="D522" s="10" t="s">
        <v>39</v>
      </c>
      <c r="E522" s="11" t="s">
        <v>40</v>
      </c>
      <c r="F522" s="11">
        <v>0</v>
      </c>
      <c r="G522" s="11">
        <v>0</v>
      </c>
      <c r="H522" s="11">
        <v>391811.22</v>
      </c>
      <c r="I522" s="11">
        <v>0</v>
      </c>
      <c r="J522" s="11">
        <v>4632671.96</v>
      </c>
      <c r="K522" s="12">
        <v>7151772.1900000004</v>
      </c>
      <c r="L522" s="13">
        <f t="shared" si="8"/>
        <v>12176255.370000001</v>
      </c>
    </row>
    <row r="523" spans="1:12" s="8" customFormat="1" x14ac:dyDescent="0.25">
      <c r="A523" s="7" t="s">
        <v>228</v>
      </c>
      <c r="B523" s="10" t="s">
        <v>15</v>
      </c>
      <c r="C523" s="10" t="s">
        <v>229</v>
      </c>
      <c r="D523" s="10" t="s">
        <v>47</v>
      </c>
      <c r="E523" s="11" t="s">
        <v>48</v>
      </c>
      <c r="F523" s="11">
        <v>0</v>
      </c>
      <c r="G523" s="11">
        <v>0</v>
      </c>
      <c r="H523" s="11">
        <v>6637023.6900000004</v>
      </c>
      <c r="I523" s="11">
        <v>0</v>
      </c>
      <c r="J523" s="11">
        <v>78474408.170000002</v>
      </c>
      <c r="K523" s="12">
        <v>121146305.03</v>
      </c>
      <c r="L523" s="13">
        <f t="shared" si="8"/>
        <v>206257736.88999999</v>
      </c>
    </row>
    <row r="524" spans="1:12" s="8" customFormat="1" x14ac:dyDescent="0.25">
      <c r="A524" s="7" t="s">
        <v>230</v>
      </c>
      <c r="B524" s="10" t="s">
        <v>15</v>
      </c>
      <c r="C524" s="10" t="s">
        <v>231</v>
      </c>
      <c r="D524" s="10" t="s">
        <v>23</v>
      </c>
      <c r="E524" s="11" t="s">
        <v>24</v>
      </c>
      <c r="F524" s="11">
        <v>0</v>
      </c>
      <c r="G524" s="11">
        <v>0</v>
      </c>
      <c r="H524" s="11">
        <v>0</v>
      </c>
      <c r="I524" s="11">
        <v>0</v>
      </c>
      <c r="J524" s="11">
        <v>0</v>
      </c>
      <c r="K524" s="12">
        <v>-350849.4</v>
      </c>
      <c r="L524" s="13">
        <f t="shared" si="8"/>
        <v>-350849.4</v>
      </c>
    </row>
    <row r="525" spans="1:12" s="8" customFormat="1" x14ac:dyDescent="0.25">
      <c r="A525" s="7" t="s">
        <v>230</v>
      </c>
      <c r="B525" s="10" t="s">
        <v>15</v>
      </c>
      <c r="C525" s="10" t="s">
        <v>231</v>
      </c>
      <c r="D525" s="10" t="s">
        <v>33</v>
      </c>
      <c r="E525" s="11" t="s">
        <v>34</v>
      </c>
      <c r="F525" s="11">
        <v>0</v>
      </c>
      <c r="G525" s="11">
        <v>5630.91</v>
      </c>
      <c r="H525" s="11">
        <v>11830.27</v>
      </c>
      <c r="I525" s="11">
        <v>0</v>
      </c>
      <c r="J525" s="11">
        <v>719876.62</v>
      </c>
      <c r="K525" s="12">
        <v>1071721.8999999999</v>
      </c>
      <c r="L525" s="13">
        <f t="shared" si="8"/>
        <v>1809059.7</v>
      </c>
    </row>
    <row r="526" spans="1:12" s="8" customFormat="1" x14ac:dyDescent="0.25">
      <c r="A526" s="7" t="s">
        <v>230</v>
      </c>
      <c r="B526" s="10" t="s">
        <v>15</v>
      </c>
      <c r="C526" s="10" t="s">
        <v>231</v>
      </c>
      <c r="D526" s="10" t="s">
        <v>35</v>
      </c>
      <c r="E526" s="11" t="s">
        <v>36</v>
      </c>
      <c r="F526" s="11">
        <v>0</v>
      </c>
      <c r="G526" s="11">
        <v>958437.9</v>
      </c>
      <c r="H526" s="11">
        <v>2013629.34</v>
      </c>
      <c r="I526" s="11">
        <v>0</v>
      </c>
      <c r="J526" s="11">
        <v>122530155.31999999</v>
      </c>
      <c r="K526" s="12">
        <v>182417719.33000001</v>
      </c>
      <c r="L526" s="13">
        <f t="shared" si="8"/>
        <v>307919941.88999999</v>
      </c>
    </row>
    <row r="527" spans="1:12" s="8" customFormat="1" x14ac:dyDescent="0.25">
      <c r="A527" s="7" t="s">
        <v>230</v>
      </c>
      <c r="B527" s="10" t="s">
        <v>15</v>
      </c>
      <c r="C527" s="10" t="s">
        <v>231</v>
      </c>
      <c r="D527" s="10" t="s">
        <v>39</v>
      </c>
      <c r="E527" s="11" t="s">
        <v>40</v>
      </c>
      <c r="F527" s="11">
        <v>0</v>
      </c>
      <c r="G527" s="11">
        <v>14334.19</v>
      </c>
      <c r="H527" s="11">
        <v>30115.39</v>
      </c>
      <c r="I527" s="11">
        <v>0</v>
      </c>
      <c r="J527" s="11">
        <v>1832534.06</v>
      </c>
      <c r="K527" s="12">
        <v>2728199.3</v>
      </c>
      <c r="L527" s="13">
        <f t="shared" si="8"/>
        <v>4605182.9399999995</v>
      </c>
    </row>
    <row r="528" spans="1:12" s="8" customFormat="1" x14ac:dyDescent="0.25">
      <c r="A528" s="7" t="s">
        <v>232</v>
      </c>
      <c r="B528" s="10" t="s">
        <v>15</v>
      </c>
      <c r="C528" s="10" t="s">
        <v>233</v>
      </c>
      <c r="D528" s="10" t="s">
        <v>17</v>
      </c>
      <c r="E528" s="11" t="s">
        <v>18</v>
      </c>
      <c r="F528" s="11">
        <v>0</v>
      </c>
      <c r="G528" s="11">
        <v>0</v>
      </c>
      <c r="H528" s="11">
        <v>0</v>
      </c>
      <c r="I528" s="11">
        <v>0</v>
      </c>
      <c r="J528" s="11">
        <v>0</v>
      </c>
      <c r="K528" s="12">
        <v>-605.69000000000005</v>
      </c>
      <c r="L528" s="13">
        <f t="shared" si="8"/>
        <v>-605.69000000000005</v>
      </c>
    </row>
    <row r="529" spans="1:12" s="8" customFormat="1" x14ac:dyDescent="0.25">
      <c r="A529" s="7" t="s">
        <v>232</v>
      </c>
      <c r="B529" s="10" t="s">
        <v>15</v>
      </c>
      <c r="C529" s="10" t="s">
        <v>233</v>
      </c>
      <c r="D529" s="10" t="s">
        <v>23</v>
      </c>
      <c r="E529" s="11" t="s">
        <v>24</v>
      </c>
      <c r="F529" s="11">
        <v>0</v>
      </c>
      <c r="G529" s="11">
        <v>0</v>
      </c>
      <c r="H529" s="11">
        <v>0</v>
      </c>
      <c r="I529" s="11">
        <v>0</v>
      </c>
      <c r="J529" s="11">
        <v>0</v>
      </c>
      <c r="K529" s="12">
        <v>-387718.32</v>
      </c>
      <c r="L529" s="13">
        <f t="shared" si="8"/>
        <v>-387718.32</v>
      </c>
    </row>
    <row r="530" spans="1:12" s="8" customFormat="1" x14ac:dyDescent="0.25">
      <c r="A530" s="7" t="s">
        <v>232</v>
      </c>
      <c r="B530" s="10" t="s">
        <v>15</v>
      </c>
      <c r="C530" s="10" t="s">
        <v>233</v>
      </c>
      <c r="D530" s="10" t="s">
        <v>25</v>
      </c>
      <c r="E530" s="11" t="s">
        <v>26</v>
      </c>
      <c r="F530" s="11">
        <v>0</v>
      </c>
      <c r="G530" s="11">
        <v>0</v>
      </c>
      <c r="H530" s="11">
        <v>0</v>
      </c>
      <c r="I530" s="11">
        <v>0</v>
      </c>
      <c r="J530" s="11">
        <v>0</v>
      </c>
      <c r="K530" s="12">
        <v>-118623.59</v>
      </c>
      <c r="L530" s="13">
        <f t="shared" si="8"/>
        <v>-118623.59</v>
      </c>
    </row>
    <row r="531" spans="1:12" s="8" customFormat="1" x14ac:dyDescent="0.25">
      <c r="A531" s="7" t="s">
        <v>232</v>
      </c>
      <c r="B531" s="10" t="s">
        <v>15</v>
      </c>
      <c r="C531" s="10" t="s">
        <v>233</v>
      </c>
      <c r="D531" s="10" t="s">
        <v>33</v>
      </c>
      <c r="E531" s="11" t="s">
        <v>34</v>
      </c>
      <c r="F531" s="11">
        <v>0</v>
      </c>
      <c r="G531" s="11">
        <v>424099.92</v>
      </c>
      <c r="H531" s="11">
        <v>53964.68</v>
      </c>
      <c r="I531" s="11">
        <v>0</v>
      </c>
      <c r="J531" s="11">
        <v>1706897.65</v>
      </c>
      <c r="K531" s="12">
        <v>2285910.59</v>
      </c>
      <c r="L531" s="13">
        <f t="shared" si="8"/>
        <v>4470872.84</v>
      </c>
    </row>
    <row r="532" spans="1:12" s="8" customFormat="1" x14ac:dyDescent="0.25">
      <c r="A532" s="7" t="s">
        <v>232</v>
      </c>
      <c r="B532" s="10" t="s">
        <v>15</v>
      </c>
      <c r="C532" s="10" t="s">
        <v>233</v>
      </c>
      <c r="D532" s="10" t="s">
        <v>35</v>
      </c>
      <c r="E532" s="11" t="s">
        <v>36</v>
      </c>
      <c r="F532" s="11">
        <v>0</v>
      </c>
      <c r="G532" s="11">
        <v>25230032.82</v>
      </c>
      <c r="H532" s="11">
        <v>3210400.34</v>
      </c>
      <c r="I532" s="11">
        <v>0</v>
      </c>
      <c r="J532" s="11">
        <v>101544662.98999999</v>
      </c>
      <c r="K532" s="12">
        <v>135990591.28999999</v>
      </c>
      <c r="L532" s="13">
        <f t="shared" si="8"/>
        <v>265975687.44</v>
      </c>
    </row>
    <row r="533" spans="1:12" s="8" customFormat="1" x14ac:dyDescent="0.25">
      <c r="A533" s="7" t="s">
        <v>232</v>
      </c>
      <c r="B533" s="10" t="s">
        <v>15</v>
      </c>
      <c r="C533" s="10" t="s">
        <v>233</v>
      </c>
      <c r="D533" s="10" t="s">
        <v>39</v>
      </c>
      <c r="E533" s="11" t="s">
        <v>40</v>
      </c>
      <c r="F533" s="11">
        <v>0</v>
      </c>
      <c r="G533" s="11">
        <v>2624622.63</v>
      </c>
      <c r="H533" s="11">
        <v>333970.61</v>
      </c>
      <c r="I533" s="11">
        <v>0</v>
      </c>
      <c r="J533" s="11">
        <v>10563459.130000001</v>
      </c>
      <c r="K533" s="12">
        <v>14146790.300000001</v>
      </c>
      <c r="L533" s="13">
        <f t="shared" si="8"/>
        <v>27668842.670000002</v>
      </c>
    </row>
    <row r="534" spans="1:12" s="8" customFormat="1" x14ac:dyDescent="0.25">
      <c r="A534" s="7" t="s">
        <v>232</v>
      </c>
      <c r="B534" s="10" t="s">
        <v>15</v>
      </c>
      <c r="C534" s="10" t="s">
        <v>233</v>
      </c>
      <c r="D534" s="10" t="s">
        <v>47</v>
      </c>
      <c r="E534" s="11" t="s">
        <v>48</v>
      </c>
      <c r="F534" s="11">
        <v>0</v>
      </c>
      <c r="G534" s="11">
        <v>9851683.6300000008</v>
      </c>
      <c r="H534" s="11">
        <v>1253579.3700000001</v>
      </c>
      <c r="I534" s="11">
        <v>0</v>
      </c>
      <c r="J534" s="11">
        <v>39650598.229999997</v>
      </c>
      <c r="K534" s="12">
        <v>53100853.75</v>
      </c>
      <c r="L534" s="13">
        <f t="shared" si="8"/>
        <v>103856714.97999999</v>
      </c>
    </row>
    <row r="535" spans="1:12" s="8" customFormat="1" x14ac:dyDescent="0.25">
      <c r="A535" s="7" t="s">
        <v>234</v>
      </c>
      <c r="B535" s="10" t="s">
        <v>15</v>
      </c>
      <c r="C535" s="10" t="s">
        <v>235</v>
      </c>
      <c r="D535" s="10" t="s">
        <v>33</v>
      </c>
      <c r="E535" s="11" t="s">
        <v>34</v>
      </c>
      <c r="F535" s="11">
        <v>0</v>
      </c>
      <c r="G535" s="11">
        <v>17928.150000000001</v>
      </c>
      <c r="H535" s="11">
        <v>23143.79</v>
      </c>
      <c r="I535" s="11">
        <v>0</v>
      </c>
      <c r="J535" s="11">
        <v>839596.34</v>
      </c>
      <c r="K535" s="12">
        <v>930133.82</v>
      </c>
      <c r="L535" s="13">
        <f t="shared" si="8"/>
        <v>1810802.1</v>
      </c>
    </row>
    <row r="536" spans="1:12" s="8" customFormat="1" x14ac:dyDescent="0.25">
      <c r="A536" s="7" t="s">
        <v>234</v>
      </c>
      <c r="B536" s="10" t="s">
        <v>15</v>
      </c>
      <c r="C536" s="10" t="s">
        <v>235</v>
      </c>
      <c r="D536" s="10" t="s">
        <v>35</v>
      </c>
      <c r="E536" s="11" t="s">
        <v>36</v>
      </c>
      <c r="F536" s="11">
        <v>0</v>
      </c>
      <c r="G536" s="11">
        <v>987847.51</v>
      </c>
      <c r="H536" s="11">
        <v>1275231.1399999999</v>
      </c>
      <c r="I536" s="11">
        <v>0</v>
      </c>
      <c r="J536" s="11">
        <v>46262057.670000002</v>
      </c>
      <c r="K536" s="12">
        <v>51250704.829999998</v>
      </c>
      <c r="L536" s="13">
        <f t="shared" si="8"/>
        <v>99775841.150000006</v>
      </c>
    </row>
    <row r="537" spans="1:12" s="8" customFormat="1" x14ac:dyDescent="0.25">
      <c r="A537" s="7" t="s">
        <v>234</v>
      </c>
      <c r="B537" s="10" t="s">
        <v>15</v>
      </c>
      <c r="C537" s="10" t="s">
        <v>235</v>
      </c>
      <c r="D537" s="10" t="s">
        <v>39</v>
      </c>
      <c r="E537" s="11" t="s">
        <v>40</v>
      </c>
      <c r="F537" s="11">
        <v>0</v>
      </c>
      <c r="G537" s="11">
        <v>62810.34</v>
      </c>
      <c r="H537" s="11">
        <v>81083.070000000007</v>
      </c>
      <c r="I537" s="11">
        <v>0</v>
      </c>
      <c r="J537" s="11">
        <v>2941481.99</v>
      </c>
      <c r="K537" s="12">
        <v>3258675.3</v>
      </c>
      <c r="L537" s="13">
        <f t="shared" si="8"/>
        <v>6344050.7000000002</v>
      </c>
    </row>
    <row r="538" spans="1:12" s="8" customFormat="1" x14ac:dyDescent="0.25">
      <c r="A538" s="7" t="s">
        <v>236</v>
      </c>
      <c r="B538" s="10" t="s">
        <v>15</v>
      </c>
      <c r="C538" s="10" t="s">
        <v>237</v>
      </c>
      <c r="D538" s="10" t="s">
        <v>70</v>
      </c>
      <c r="E538" s="11" t="s">
        <v>71</v>
      </c>
      <c r="F538" s="11">
        <v>0</v>
      </c>
      <c r="G538" s="11">
        <v>3636126.48</v>
      </c>
      <c r="H538" s="11">
        <v>482766.82</v>
      </c>
      <c r="I538" s="11">
        <v>0</v>
      </c>
      <c r="J538" s="11">
        <v>32635683.649999999</v>
      </c>
      <c r="K538" s="12">
        <v>39775126.119999997</v>
      </c>
      <c r="L538" s="13">
        <f t="shared" si="8"/>
        <v>76529703.069999993</v>
      </c>
    </row>
    <row r="539" spans="1:12" s="8" customFormat="1" x14ac:dyDescent="0.25">
      <c r="A539" s="7" t="s">
        <v>236</v>
      </c>
      <c r="B539" s="10" t="s">
        <v>15</v>
      </c>
      <c r="C539" s="10" t="s">
        <v>237</v>
      </c>
      <c r="D539" s="10" t="s">
        <v>23</v>
      </c>
      <c r="E539" s="11" t="s">
        <v>24</v>
      </c>
      <c r="F539" s="11">
        <v>0</v>
      </c>
      <c r="G539" s="11">
        <v>0</v>
      </c>
      <c r="H539" s="11">
        <v>0</v>
      </c>
      <c r="I539" s="11">
        <v>0</v>
      </c>
      <c r="J539" s="11">
        <v>0</v>
      </c>
      <c r="K539" s="12">
        <v>-1082707.82</v>
      </c>
      <c r="L539" s="13">
        <f t="shared" si="8"/>
        <v>-1082707.82</v>
      </c>
    </row>
    <row r="540" spans="1:12" s="8" customFormat="1" x14ac:dyDescent="0.25">
      <c r="A540" s="7" t="s">
        <v>236</v>
      </c>
      <c r="B540" s="10" t="s">
        <v>15</v>
      </c>
      <c r="C540" s="10" t="s">
        <v>237</v>
      </c>
      <c r="D540" s="10" t="s">
        <v>25</v>
      </c>
      <c r="E540" s="11" t="s">
        <v>26</v>
      </c>
      <c r="F540" s="11">
        <v>0</v>
      </c>
      <c r="G540" s="11">
        <v>40730.400000000001</v>
      </c>
      <c r="H540" s="11">
        <v>5407.76</v>
      </c>
      <c r="I540" s="11">
        <v>0</v>
      </c>
      <c r="J540" s="11">
        <v>365571.61</v>
      </c>
      <c r="K540" s="12">
        <v>445544.73</v>
      </c>
      <c r="L540" s="13">
        <f t="shared" si="8"/>
        <v>857254.5</v>
      </c>
    </row>
    <row r="541" spans="1:12" s="8" customFormat="1" x14ac:dyDescent="0.25">
      <c r="A541" s="7" t="s">
        <v>236</v>
      </c>
      <c r="B541" s="10" t="s">
        <v>15</v>
      </c>
      <c r="C541" s="10" t="s">
        <v>237</v>
      </c>
      <c r="D541" s="10" t="s">
        <v>33</v>
      </c>
      <c r="E541" s="11" t="s">
        <v>34</v>
      </c>
      <c r="F541" s="11">
        <v>0</v>
      </c>
      <c r="G541" s="11">
        <v>114512.98</v>
      </c>
      <c r="H541" s="11">
        <v>15203.84</v>
      </c>
      <c r="I541" s="11">
        <v>0</v>
      </c>
      <c r="J541" s="11">
        <v>1027799.63</v>
      </c>
      <c r="K541" s="12">
        <v>1252642.97</v>
      </c>
      <c r="L541" s="13">
        <f t="shared" si="8"/>
        <v>2410159.42</v>
      </c>
    </row>
    <row r="542" spans="1:12" s="8" customFormat="1" x14ac:dyDescent="0.25">
      <c r="A542" s="7" t="s">
        <v>236</v>
      </c>
      <c r="B542" s="10" t="s">
        <v>15</v>
      </c>
      <c r="C542" s="10" t="s">
        <v>237</v>
      </c>
      <c r="D542" s="10" t="s">
        <v>35</v>
      </c>
      <c r="E542" s="11" t="s">
        <v>36</v>
      </c>
      <c r="F542" s="11">
        <v>0</v>
      </c>
      <c r="G542" s="11">
        <v>42775991.25</v>
      </c>
      <c r="H542" s="11">
        <v>5679348.4699999997</v>
      </c>
      <c r="I542" s="11">
        <v>0</v>
      </c>
      <c r="J542" s="11">
        <v>383931561.51999998</v>
      </c>
      <c r="K542" s="12">
        <v>467921139.56999999</v>
      </c>
      <c r="L542" s="13">
        <f t="shared" si="8"/>
        <v>900308040.80999994</v>
      </c>
    </row>
    <row r="543" spans="1:12" s="8" customFormat="1" x14ac:dyDescent="0.25">
      <c r="A543" s="7" t="s">
        <v>236</v>
      </c>
      <c r="B543" s="10" t="s">
        <v>15</v>
      </c>
      <c r="C543" s="10" t="s">
        <v>237</v>
      </c>
      <c r="D543" s="10" t="s">
        <v>39</v>
      </c>
      <c r="E543" s="11" t="s">
        <v>40</v>
      </c>
      <c r="F543" s="11">
        <v>0</v>
      </c>
      <c r="G543" s="11">
        <v>996002.55</v>
      </c>
      <c r="H543" s="11">
        <v>132238.79</v>
      </c>
      <c r="I543" s="11">
        <v>0</v>
      </c>
      <c r="J543" s="11">
        <v>8939519.6400000006</v>
      </c>
      <c r="K543" s="12">
        <v>10895145.48</v>
      </c>
      <c r="L543" s="13">
        <f t="shared" si="8"/>
        <v>20962906.460000001</v>
      </c>
    </row>
    <row r="544" spans="1:12" s="8" customFormat="1" x14ac:dyDescent="0.25">
      <c r="A544" s="7" t="s">
        <v>236</v>
      </c>
      <c r="B544" s="10" t="s">
        <v>15</v>
      </c>
      <c r="C544" s="10" t="s">
        <v>237</v>
      </c>
      <c r="D544" s="10" t="s">
        <v>72</v>
      </c>
      <c r="E544" s="11" t="s">
        <v>73</v>
      </c>
      <c r="F544" s="11">
        <v>0</v>
      </c>
      <c r="G544" s="11">
        <v>8572684.3399999999</v>
      </c>
      <c r="H544" s="11">
        <v>1138191.32</v>
      </c>
      <c r="I544" s="11">
        <v>0</v>
      </c>
      <c r="J544" s="11">
        <v>76943256.950000003</v>
      </c>
      <c r="K544" s="12">
        <v>93775506.040000007</v>
      </c>
      <c r="L544" s="13">
        <f t="shared" si="8"/>
        <v>180429638.65000001</v>
      </c>
    </row>
    <row r="545" spans="1:12" s="8" customFormat="1" x14ac:dyDescent="0.25">
      <c r="A545" s="7" t="s">
        <v>238</v>
      </c>
      <c r="B545" s="10" t="s">
        <v>15</v>
      </c>
      <c r="C545" s="10" t="s">
        <v>239</v>
      </c>
      <c r="D545" s="10" t="s">
        <v>17</v>
      </c>
      <c r="E545" s="11" t="s">
        <v>18</v>
      </c>
      <c r="F545" s="11">
        <v>0</v>
      </c>
      <c r="G545" s="11">
        <v>0</v>
      </c>
      <c r="H545" s="11">
        <v>0</v>
      </c>
      <c r="I545" s="11">
        <v>0</v>
      </c>
      <c r="J545" s="11">
        <v>0</v>
      </c>
      <c r="K545" s="12">
        <v>-134181</v>
      </c>
      <c r="L545" s="13">
        <f t="shared" si="8"/>
        <v>-134181</v>
      </c>
    </row>
    <row r="546" spans="1:12" s="8" customFormat="1" x14ac:dyDescent="0.25">
      <c r="A546" s="7" t="s">
        <v>238</v>
      </c>
      <c r="B546" s="10" t="s">
        <v>15</v>
      </c>
      <c r="C546" s="10" t="s">
        <v>239</v>
      </c>
      <c r="D546" s="10" t="s">
        <v>23</v>
      </c>
      <c r="E546" s="11" t="s">
        <v>24</v>
      </c>
      <c r="F546" s="11">
        <v>0</v>
      </c>
      <c r="G546" s="11">
        <v>0</v>
      </c>
      <c r="H546" s="11">
        <v>0</v>
      </c>
      <c r="I546" s="11">
        <v>0</v>
      </c>
      <c r="J546" s="11">
        <v>0</v>
      </c>
      <c r="K546" s="12">
        <v>-151118.24</v>
      </c>
      <c r="L546" s="13">
        <f t="shared" si="8"/>
        <v>-151118.24</v>
      </c>
    </row>
    <row r="547" spans="1:12" s="8" customFormat="1" x14ac:dyDescent="0.25">
      <c r="A547" s="7" t="s">
        <v>238</v>
      </c>
      <c r="B547" s="10" t="s">
        <v>15</v>
      </c>
      <c r="C547" s="10" t="s">
        <v>239</v>
      </c>
      <c r="D547" s="10" t="s">
        <v>33</v>
      </c>
      <c r="E547" s="11" t="s">
        <v>34</v>
      </c>
      <c r="F547" s="11">
        <v>0</v>
      </c>
      <c r="G547" s="11">
        <v>245253.14</v>
      </c>
      <c r="H547" s="11">
        <v>58777.31</v>
      </c>
      <c r="I547" s="11">
        <v>0</v>
      </c>
      <c r="J547" s="11">
        <v>2874291.61</v>
      </c>
      <c r="K547" s="12">
        <v>3863102.43</v>
      </c>
      <c r="L547" s="13">
        <f t="shared" si="8"/>
        <v>7041424.4900000002</v>
      </c>
    </row>
    <row r="548" spans="1:12" s="8" customFormat="1" x14ac:dyDescent="0.25">
      <c r="A548" s="7" t="s">
        <v>238</v>
      </c>
      <c r="B548" s="10" t="s">
        <v>15</v>
      </c>
      <c r="C548" s="10" t="s">
        <v>239</v>
      </c>
      <c r="D548" s="10" t="s">
        <v>35</v>
      </c>
      <c r="E548" s="11" t="s">
        <v>36</v>
      </c>
      <c r="F548" s="11">
        <v>0</v>
      </c>
      <c r="G548" s="11">
        <v>19977654.010000002</v>
      </c>
      <c r="H548" s="11">
        <v>4787839.95</v>
      </c>
      <c r="I548" s="11">
        <v>0</v>
      </c>
      <c r="J548" s="11">
        <v>234131979.63999999</v>
      </c>
      <c r="K548" s="12">
        <v>314677821.19999999</v>
      </c>
      <c r="L548" s="13">
        <f t="shared" si="8"/>
        <v>573575294.79999995</v>
      </c>
    </row>
    <row r="549" spans="1:12" s="8" customFormat="1" x14ac:dyDescent="0.25">
      <c r="A549" s="7" t="s">
        <v>238</v>
      </c>
      <c r="B549" s="10" t="s">
        <v>15</v>
      </c>
      <c r="C549" s="10" t="s">
        <v>239</v>
      </c>
      <c r="D549" s="10" t="s">
        <v>39</v>
      </c>
      <c r="E549" s="11" t="s">
        <v>40</v>
      </c>
      <c r="F549" s="11">
        <v>0</v>
      </c>
      <c r="G549" s="11">
        <v>685015.85</v>
      </c>
      <c r="H549" s="11">
        <v>164170.74</v>
      </c>
      <c r="I549" s="11">
        <v>0</v>
      </c>
      <c r="J549" s="11">
        <v>8028175.75</v>
      </c>
      <c r="K549" s="12">
        <v>10790020.48</v>
      </c>
      <c r="L549" s="13">
        <f t="shared" si="8"/>
        <v>19667382.82</v>
      </c>
    </row>
    <row r="550" spans="1:12" s="8" customFormat="1" x14ac:dyDescent="0.25">
      <c r="A550" s="7" t="s">
        <v>240</v>
      </c>
      <c r="B550" s="10" t="s">
        <v>15</v>
      </c>
      <c r="C550" s="10" t="s">
        <v>241</v>
      </c>
      <c r="D550" s="10" t="s">
        <v>19</v>
      </c>
      <c r="E550" s="11" t="s">
        <v>20</v>
      </c>
      <c r="F550" s="11">
        <v>0</v>
      </c>
      <c r="G550" s="11">
        <v>0</v>
      </c>
      <c r="H550" s="11">
        <v>15854.48</v>
      </c>
      <c r="I550" s="11">
        <v>0</v>
      </c>
      <c r="J550" s="11">
        <v>187193.47</v>
      </c>
      <c r="K550" s="12">
        <v>250196.49</v>
      </c>
      <c r="L550" s="13">
        <f t="shared" si="8"/>
        <v>453244.44</v>
      </c>
    </row>
    <row r="551" spans="1:12" s="8" customFormat="1" x14ac:dyDescent="0.25">
      <c r="A551" s="7" t="s">
        <v>240</v>
      </c>
      <c r="B551" s="10" t="s">
        <v>15</v>
      </c>
      <c r="C551" s="10" t="s">
        <v>241</v>
      </c>
      <c r="D551" s="10" t="s">
        <v>23</v>
      </c>
      <c r="E551" s="11" t="s">
        <v>24</v>
      </c>
      <c r="F551" s="11">
        <v>0</v>
      </c>
      <c r="G551" s="11">
        <v>0</v>
      </c>
      <c r="H551" s="11">
        <v>0</v>
      </c>
      <c r="I551" s="11">
        <v>0</v>
      </c>
      <c r="J551" s="11">
        <v>0</v>
      </c>
      <c r="K551" s="12">
        <v>-972270.86</v>
      </c>
      <c r="L551" s="13">
        <f t="shared" si="8"/>
        <v>-972270.86</v>
      </c>
    </row>
    <row r="552" spans="1:12" s="8" customFormat="1" x14ac:dyDescent="0.25">
      <c r="A552" s="7" t="s">
        <v>240</v>
      </c>
      <c r="B552" s="10" t="s">
        <v>15</v>
      </c>
      <c r="C552" s="10" t="s">
        <v>241</v>
      </c>
      <c r="D552" s="10" t="s">
        <v>25</v>
      </c>
      <c r="E552" s="11" t="s">
        <v>26</v>
      </c>
      <c r="F552" s="11">
        <v>0</v>
      </c>
      <c r="G552" s="11">
        <v>0</v>
      </c>
      <c r="H552" s="11">
        <v>619002.12</v>
      </c>
      <c r="I552" s="11">
        <v>0</v>
      </c>
      <c r="J552" s="11">
        <v>7308542.7699999996</v>
      </c>
      <c r="K552" s="12">
        <v>9768352.0500000007</v>
      </c>
      <c r="L552" s="13">
        <f t="shared" si="8"/>
        <v>17695896.940000001</v>
      </c>
    </row>
    <row r="553" spans="1:12" s="8" customFormat="1" x14ac:dyDescent="0.25">
      <c r="A553" s="7" t="s">
        <v>240</v>
      </c>
      <c r="B553" s="10" t="s">
        <v>15</v>
      </c>
      <c r="C553" s="10" t="s">
        <v>241</v>
      </c>
      <c r="D553" s="10" t="s">
        <v>33</v>
      </c>
      <c r="E553" s="11" t="s">
        <v>34</v>
      </c>
      <c r="F553" s="11">
        <v>0</v>
      </c>
      <c r="G553" s="11">
        <v>0</v>
      </c>
      <c r="H553" s="11">
        <v>176431.35</v>
      </c>
      <c r="I553" s="11">
        <v>0</v>
      </c>
      <c r="J553" s="11">
        <v>2083120.6</v>
      </c>
      <c r="K553" s="12">
        <v>2784228.83</v>
      </c>
      <c r="L553" s="13">
        <f t="shared" si="8"/>
        <v>5043780.78</v>
      </c>
    </row>
    <row r="554" spans="1:12" s="8" customFormat="1" x14ac:dyDescent="0.25">
      <c r="A554" s="7" t="s">
        <v>240</v>
      </c>
      <c r="B554" s="10" t="s">
        <v>15</v>
      </c>
      <c r="C554" s="10" t="s">
        <v>241</v>
      </c>
      <c r="D554" s="10" t="s">
        <v>35</v>
      </c>
      <c r="E554" s="11" t="s">
        <v>36</v>
      </c>
      <c r="F554" s="11">
        <v>0</v>
      </c>
      <c r="G554" s="11">
        <v>0</v>
      </c>
      <c r="H554" s="11">
        <v>18174716.440000001</v>
      </c>
      <c r="I554" s="11">
        <v>0</v>
      </c>
      <c r="J554" s="11">
        <v>214588429.84</v>
      </c>
      <c r="K554" s="12">
        <v>286811666.44999999</v>
      </c>
      <c r="L554" s="13">
        <f t="shared" si="8"/>
        <v>519574812.73000002</v>
      </c>
    </row>
    <row r="555" spans="1:12" s="8" customFormat="1" x14ac:dyDescent="0.25">
      <c r="A555" s="7" t="s">
        <v>240</v>
      </c>
      <c r="B555" s="10" t="s">
        <v>15</v>
      </c>
      <c r="C555" s="10" t="s">
        <v>241</v>
      </c>
      <c r="D555" s="10" t="s">
        <v>39</v>
      </c>
      <c r="E555" s="11" t="s">
        <v>40</v>
      </c>
      <c r="F555" s="11">
        <v>0</v>
      </c>
      <c r="G555" s="11">
        <v>0</v>
      </c>
      <c r="H555" s="11">
        <v>298889.61</v>
      </c>
      <c r="I555" s="11">
        <v>0</v>
      </c>
      <c r="J555" s="11">
        <v>3528982.32</v>
      </c>
      <c r="K555" s="12">
        <v>4716718.8899999997</v>
      </c>
      <c r="L555" s="13">
        <f t="shared" si="8"/>
        <v>8544590.8200000003</v>
      </c>
    </row>
    <row r="556" spans="1:12" s="8" customFormat="1" x14ac:dyDescent="0.25">
      <c r="A556" s="7" t="s">
        <v>242</v>
      </c>
      <c r="B556" s="10" t="s">
        <v>15</v>
      </c>
      <c r="C556" s="10" t="s">
        <v>243</v>
      </c>
      <c r="D556" s="10" t="s">
        <v>23</v>
      </c>
      <c r="E556" s="11" t="s">
        <v>24</v>
      </c>
      <c r="F556" s="11">
        <v>0</v>
      </c>
      <c r="G556" s="11">
        <v>0</v>
      </c>
      <c r="H556" s="11">
        <v>0</v>
      </c>
      <c r="I556" s="11">
        <v>0</v>
      </c>
      <c r="J556" s="11">
        <v>0</v>
      </c>
      <c r="K556" s="12">
        <v>-384995.91</v>
      </c>
      <c r="L556" s="13">
        <f t="shared" si="8"/>
        <v>-384995.91</v>
      </c>
    </row>
    <row r="557" spans="1:12" s="8" customFormat="1" x14ac:dyDescent="0.25">
      <c r="A557" s="7" t="s">
        <v>242</v>
      </c>
      <c r="B557" s="10" t="s">
        <v>15</v>
      </c>
      <c r="C557" s="10" t="s">
        <v>243</v>
      </c>
      <c r="D557" s="10" t="s">
        <v>25</v>
      </c>
      <c r="E557" s="11" t="s">
        <v>26</v>
      </c>
      <c r="F557" s="11">
        <v>0</v>
      </c>
      <c r="G557" s="11">
        <v>806514.12</v>
      </c>
      <c r="H557" s="11">
        <v>89446.82</v>
      </c>
      <c r="I557" s="11">
        <v>0</v>
      </c>
      <c r="J557" s="11">
        <v>5084950.07</v>
      </c>
      <c r="K557" s="12">
        <v>6235421.8600000003</v>
      </c>
      <c r="L557" s="13">
        <f t="shared" si="8"/>
        <v>12216332.870000001</v>
      </c>
    </row>
    <row r="558" spans="1:12" s="8" customFormat="1" x14ac:dyDescent="0.25">
      <c r="A558" s="7" t="s">
        <v>242</v>
      </c>
      <c r="B558" s="10" t="s">
        <v>15</v>
      </c>
      <c r="C558" s="10" t="s">
        <v>243</v>
      </c>
      <c r="D558" s="10" t="s">
        <v>33</v>
      </c>
      <c r="E558" s="11" t="s">
        <v>34</v>
      </c>
      <c r="F558" s="11">
        <v>0</v>
      </c>
      <c r="G558" s="11">
        <v>72374.95</v>
      </c>
      <c r="H558" s="11">
        <v>8026.78</v>
      </c>
      <c r="I558" s="11">
        <v>0</v>
      </c>
      <c r="J558" s="11">
        <v>456313.2</v>
      </c>
      <c r="K558" s="12">
        <v>559554.23</v>
      </c>
      <c r="L558" s="13">
        <f t="shared" si="8"/>
        <v>1096269.1600000001</v>
      </c>
    </row>
    <row r="559" spans="1:12" s="8" customFormat="1" x14ac:dyDescent="0.25">
      <c r="A559" s="7" t="s">
        <v>242</v>
      </c>
      <c r="B559" s="10" t="s">
        <v>15</v>
      </c>
      <c r="C559" s="10" t="s">
        <v>243</v>
      </c>
      <c r="D559" s="10" t="s">
        <v>35</v>
      </c>
      <c r="E559" s="11" t="s">
        <v>36</v>
      </c>
      <c r="F559" s="11">
        <v>0</v>
      </c>
      <c r="G559" s="11">
        <v>109217912.36</v>
      </c>
      <c r="H559" s="11">
        <v>12112863.49</v>
      </c>
      <c r="I559" s="11">
        <v>0</v>
      </c>
      <c r="J559" s="11">
        <v>688602492.25</v>
      </c>
      <c r="K559" s="12">
        <v>844399055.34000003</v>
      </c>
      <c r="L559" s="13">
        <f t="shared" si="8"/>
        <v>1654332323.4400001</v>
      </c>
    </row>
    <row r="560" spans="1:12" s="8" customFormat="1" x14ac:dyDescent="0.25">
      <c r="A560" s="7" t="s">
        <v>242</v>
      </c>
      <c r="B560" s="10" t="s">
        <v>15</v>
      </c>
      <c r="C560" s="10" t="s">
        <v>243</v>
      </c>
      <c r="D560" s="10" t="s">
        <v>39</v>
      </c>
      <c r="E560" s="11" t="s">
        <v>40</v>
      </c>
      <c r="F560" s="11">
        <v>0</v>
      </c>
      <c r="G560" s="11">
        <v>876946.42</v>
      </c>
      <c r="H560" s="11">
        <v>97258.15</v>
      </c>
      <c r="I560" s="11">
        <v>0</v>
      </c>
      <c r="J560" s="11">
        <v>5529015.1200000001</v>
      </c>
      <c r="K560" s="12">
        <v>6779956.7999999998</v>
      </c>
      <c r="L560" s="13">
        <f t="shared" si="8"/>
        <v>13283176.49</v>
      </c>
    </row>
    <row r="561" spans="1:12" s="8" customFormat="1" x14ac:dyDescent="0.25">
      <c r="A561" s="7" t="s">
        <v>242</v>
      </c>
      <c r="B561" s="10" t="s">
        <v>15</v>
      </c>
      <c r="C561" s="10" t="s">
        <v>243</v>
      </c>
      <c r="D561" s="10" t="s">
        <v>72</v>
      </c>
      <c r="E561" s="11" t="s">
        <v>73</v>
      </c>
      <c r="F561" s="11">
        <v>0</v>
      </c>
      <c r="G561" s="11">
        <v>7776260.1500000004</v>
      </c>
      <c r="H561" s="11">
        <v>862429.76</v>
      </c>
      <c r="I561" s="11">
        <v>0</v>
      </c>
      <c r="J561" s="11">
        <v>49028149.359999999</v>
      </c>
      <c r="K561" s="12">
        <v>60120785.890000001</v>
      </c>
      <c r="L561" s="13">
        <f t="shared" si="8"/>
        <v>117787625.16</v>
      </c>
    </row>
    <row r="562" spans="1:12" s="8" customFormat="1" x14ac:dyDescent="0.25">
      <c r="A562" s="7" t="s">
        <v>244</v>
      </c>
      <c r="B562" s="10" t="s">
        <v>15</v>
      </c>
      <c r="C562" s="10" t="s">
        <v>245</v>
      </c>
      <c r="D562" s="10" t="s">
        <v>23</v>
      </c>
      <c r="E562" s="11" t="s">
        <v>24</v>
      </c>
      <c r="F562" s="11">
        <v>0</v>
      </c>
      <c r="G562" s="11">
        <v>0</v>
      </c>
      <c r="H562" s="11">
        <v>0</v>
      </c>
      <c r="I562" s="11">
        <v>0</v>
      </c>
      <c r="J562" s="11">
        <v>0</v>
      </c>
      <c r="K562" s="12">
        <v>-564488.4</v>
      </c>
      <c r="L562" s="13">
        <f t="shared" si="8"/>
        <v>-564488.4</v>
      </c>
    </row>
    <row r="563" spans="1:12" s="8" customFormat="1" x14ac:dyDescent="0.25">
      <c r="A563" s="7" t="s">
        <v>244</v>
      </c>
      <c r="B563" s="10" t="s">
        <v>15</v>
      </c>
      <c r="C563" s="10" t="s">
        <v>245</v>
      </c>
      <c r="D563" s="10" t="s">
        <v>25</v>
      </c>
      <c r="E563" s="11" t="s">
        <v>26</v>
      </c>
      <c r="F563" s="11">
        <v>0</v>
      </c>
      <c r="G563" s="11">
        <v>0</v>
      </c>
      <c r="H563" s="11">
        <v>0</v>
      </c>
      <c r="I563" s="11">
        <v>0</v>
      </c>
      <c r="J563" s="11">
        <v>0</v>
      </c>
      <c r="K563" s="12">
        <v>-30055.87</v>
      </c>
      <c r="L563" s="13">
        <f t="shared" si="8"/>
        <v>-30055.87</v>
      </c>
    </row>
    <row r="564" spans="1:12" s="8" customFormat="1" x14ac:dyDescent="0.25">
      <c r="A564" s="7" t="s">
        <v>244</v>
      </c>
      <c r="B564" s="10" t="s">
        <v>15</v>
      </c>
      <c r="C564" s="10" t="s">
        <v>245</v>
      </c>
      <c r="D564" s="10" t="s">
        <v>33</v>
      </c>
      <c r="E564" s="11" t="s">
        <v>34</v>
      </c>
      <c r="F564" s="11">
        <v>0</v>
      </c>
      <c r="G564" s="11">
        <v>498820.59</v>
      </c>
      <c r="H564" s="11">
        <v>205376.99</v>
      </c>
      <c r="I564" s="11">
        <v>0</v>
      </c>
      <c r="J564" s="11">
        <v>2782323.03</v>
      </c>
      <c r="K564" s="12">
        <v>4045958.23</v>
      </c>
      <c r="L564" s="13">
        <f t="shared" si="8"/>
        <v>7532478.8399999999</v>
      </c>
    </row>
    <row r="565" spans="1:12" s="8" customFormat="1" x14ac:dyDescent="0.25">
      <c r="A565" s="7" t="s">
        <v>244</v>
      </c>
      <c r="B565" s="10" t="s">
        <v>15</v>
      </c>
      <c r="C565" s="10" t="s">
        <v>245</v>
      </c>
      <c r="D565" s="10" t="s">
        <v>35</v>
      </c>
      <c r="E565" s="11" t="s">
        <v>36</v>
      </c>
      <c r="F565" s="11">
        <v>0</v>
      </c>
      <c r="G565" s="11">
        <v>36482652.689999998</v>
      </c>
      <c r="H565" s="11">
        <v>15020826.43</v>
      </c>
      <c r="I565" s="11">
        <v>0</v>
      </c>
      <c r="J565" s="11">
        <v>203493053.09999999</v>
      </c>
      <c r="K565" s="12">
        <v>295912582.38999999</v>
      </c>
      <c r="L565" s="13">
        <f t="shared" si="8"/>
        <v>550909114.61000001</v>
      </c>
    </row>
    <row r="566" spans="1:12" s="8" customFormat="1" x14ac:dyDescent="0.25">
      <c r="A566" s="7" t="s">
        <v>244</v>
      </c>
      <c r="B566" s="10" t="s">
        <v>15</v>
      </c>
      <c r="C566" s="10" t="s">
        <v>245</v>
      </c>
      <c r="D566" s="10" t="s">
        <v>39</v>
      </c>
      <c r="E566" s="11" t="s">
        <v>40</v>
      </c>
      <c r="F566" s="11">
        <v>0</v>
      </c>
      <c r="G566" s="11">
        <v>1205368.73</v>
      </c>
      <c r="H566" s="11">
        <v>496280.65</v>
      </c>
      <c r="I566" s="11">
        <v>0</v>
      </c>
      <c r="J566" s="11">
        <v>6723309.4500000002</v>
      </c>
      <c r="K566" s="12">
        <v>9776804.8200000003</v>
      </c>
      <c r="L566" s="13">
        <f t="shared" si="8"/>
        <v>18201763.649999999</v>
      </c>
    </row>
    <row r="567" spans="1:12" s="8" customFormat="1" x14ac:dyDescent="0.25">
      <c r="A567" s="7" t="s">
        <v>244</v>
      </c>
      <c r="B567" s="10" t="s">
        <v>15</v>
      </c>
      <c r="C567" s="10" t="s">
        <v>245</v>
      </c>
      <c r="D567" s="10" t="s">
        <v>47</v>
      </c>
      <c r="E567" s="11" t="s">
        <v>48</v>
      </c>
      <c r="F567" s="11">
        <v>0</v>
      </c>
      <c r="G567" s="11">
        <v>2458294.9900000002</v>
      </c>
      <c r="H567" s="11">
        <v>1012141.93</v>
      </c>
      <c r="I567" s="11">
        <v>0</v>
      </c>
      <c r="J567" s="11">
        <v>13711885.42</v>
      </c>
      <c r="K567" s="12">
        <v>19939351.050000001</v>
      </c>
      <c r="L567" s="13">
        <f t="shared" si="8"/>
        <v>37121673.390000001</v>
      </c>
    </row>
    <row r="568" spans="1:12" s="8" customFormat="1" x14ac:dyDescent="0.25">
      <c r="A568" s="7" t="s">
        <v>246</v>
      </c>
      <c r="B568" s="10" t="s">
        <v>15</v>
      </c>
      <c r="C568" s="10" t="s">
        <v>247</v>
      </c>
      <c r="D568" s="10" t="s">
        <v>23</v>
      </c>
      <c r="E568" s="11" t="s">
        <v>24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2">
        <v>-727402.84</v>
      </c>
      <c r="L568" s="13">
        <f t="shared" si="8"/>
        <v>-727402.84</v>
      </c>
    </row>
    <row r="569" spans="1:12" s="8" customFormat="1" x14ac:dyDescent="0.25">
      <c r="A569" s="7" t="s">
        <v>246</v>
      </c>
      <c r="B569" s="10" t="s">
        <v>15</v>
      </c>
      <c r="C569" s="10" t="s">
        <v>247</v>
      </c>
      <c r="D569" s="10" t="s">
        <v>25</v>
      </c>
      <c r="E569" s="11" t="s">
        <v>26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2">
        <v>-123476.74</v>
      </c>
      <c r="L569" s="13">
        <f t="shared" si="8"/>
        <v>-123476.74</v>
      </c>
    </row>
    <row r="570" spans="1:12" s="8" customFormat="1" x14ac:dyDescent="0.25">
      <c r="A570" s="7" t="s">
        <v>246</v>
      </c>
      <c r="B570" s="10" t="s">
        <v>15</v>
      </c>
      <c r="C570" s="10" t="s">
        <v>247</v>
      </c>
      <c r="D570" s="10" t="s">
        <v>33</v>
      </c>
      <c r="E570" s="11" t="s">
        <v>34</v>
      </c>
      <c r="F570" s="11">
        <v>0</v>
      </c>
      <c r="G570" s="11">
        <v>555009.51</v>
      </c>
      <c r="H570" s="11">
        <v>126405.83</v>
      </c>
      <c r="I570" s="11">
        <v>0</v>
      </c>
      <c r="J570" s="11">
        <v>3020878.62</v>
      </c>
      <c r="K570" s="12">
        <v>4000873.22</v>
      </c>
      <c r="L570" s="13">
        <f t="shared" si="8"/>
        <v>7703167.1799999997</v>
      </c>
    </row>
    <row r="571" spans="1:12" s="8" customFormat="1" x14ac:dyDescent="0.25">
      <c r="A571" s="7" t="s">
        <v>246</v>
      </c>
      <c r="B571" s="10" t="s">
        <v>15</v>
      </c>
      <c r="C571" s="10" t="s">
        <v>247</v>
      </c>
      <c r="D571" s="10" t="s">
        <v>35</v>
      </c>
      <c r="E571" s="11" t="s">
        <v>36</v>
      </c>
      <c r="F571" s="11">
        <v>0</v>
      </c>
      <c r="G571" s="11">
        <v>57045862.140000001</v>
      </c>
      <c r="H571" s="11">
        <v>12992443.25</v>
      </c>
      <c r="I571" s="11">
        <v>0</v>
      </c>
      <c r="J571" s="11">
        <v>310496706.94</v>
      </c>
      <c r="K571" s="12">
        <v>411224057.51999998</v>
      </c>
      <c r="L571" s="13">
        <f t="shared" si="8"/>
        <v>791759069.8499999</v>
      </c>
    </row>
    <row r="572" spans="1:12" s="8" customFormat="1" x14ac:dyDescent="0.25">
      <c r="A572" s="7" t="s">
        <v>246</v>
      </c>
      <c r="B572" s="10" t="s">
        <v>15</v>
      </c>
      <c r="C572" s="10" t="s">
        <v>247</v>
      </c>
      <c r="D572" s="10" t="s">
        <v>39</v>
      </c>
      <c r="E572" s="11" t="s">
        <v>40</v>
      </c>
      <c r="F572" s="11">
        <v>0</v>
      </c>
      <c r="G572" s="11">
        <v>2574387.35</v>
      </c>
      <c r="H572" s="11">
        <v>586327.92000000004</v>
      </c>
      <c r="I572" s="11">
        <v>0</v>
      </c>
      <c r="J572" s="11">
        <v>14012213.439999999</v>
      </c>
      <c r="K572" s="12">
        <v>18557875.620000001</v>
      </c>
      <c r="L572" s="13">
        <f t="shared" si="8"/>
        <v>35730804.329999998</v>
      </c>
    </row>
    <row r="573" spans="1:12" s="8" customFormat="1" x14ac:dyDescent="0.25">
      <c r="A573" s="7" t="s">
        <v>248</v>
      </c>
      <c r="B573" s="10" t="s">
        <v>15</v>
      </c>
      <c r="C573" s="10" t="s">
        <v>249</v>
      </c>
      <c r="D573" s="10" t="s">
        <v>23</v>
      </c>
      <c r="E573" s="11" t="s">
        <v>24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2">
        <v>-379851.52000000002</v>
      </c>
      <c r="L573" s="13">
        <f t="shared" si="8"/>
        <v>-379851.52000000002</v>
      </c>
    </row>
    <row r="574" spans="1:12" s="8" customFormat="1" x14ac:dyDescent="0.25">
      <c r="A574" s="7" t="s">
        <v>248</v>
      </c>
      <c r="B574" s="10" t="s">
        <v>15</v>
      </c>
      <c r="C574" s="10" t="s">
        <v>249</v>
      </c>
      <c r="D574" s="10" t="s">
        <v>33</v>
      </c>
      <c r="E574" s="11" t="s">
        <v>34</v>
      </c>
      <c r="F574" s="11">
        <v>0</v>
      </c>
      <c r="G574" s="11">
        <v>978501.42</v>
      </c>
      <c r="H574" s="11">
        <v>54166.78</v>
      </c>
      <c r="I574" s="11">
        <v>0</v>
      </c>
      <c r="J574" s="11">
        <v>2305763.04</v>
      </c>
      <c r="K574" s="12">
        <v>2479386.15</v>
      </c>
      <c r="L574" s="13">
        <f t="shared" si="8"/>
        <v>5817817.3900000006</v>
      </c>
    </row>
    <row r="575" spans="1:12" s="8" customFormat="1" x14ac:dyDescent="0.25">
      <c r="A575" s="7" t="s">
        <v>248</v>
      </c>
      <c r="B575" s="10" t="s">
        <v>15</v>
      </c>
      <c r="C575" s="10" t="s">
        <v>249</v>
      </c>
      <c r="D575" s="10" t="s">
        <v>35</v>
      </c>
      <c r="E575" s="11" t="s">
        <v>36</v>
      </c>
      <c r="F575" s="11">
        <v>0</v>
      </c>
      <c r="G575" s="11">
        <v>128064960.34</v>
      </c>
      <c r="H575" s="11">
        <v>7089275.6200000001</v>
      </c>
      <c r="I575" s="11">
        <v>0</v>
      </c>
      <c r="J575" s="11">
        <v>301775190.13999999</v>
      </c>
      <c r="K575" s="12">
        <v>324498751.00999999</v>
      </c>
      <c r="L575" s="13">
        <f t="shared" si="8"/>
        <v>761428177.11000001</v>
      </c>
    </row>
    <row r="576" spans="1:12" s="8" customFormat="1" x14ac:dyDescent="0.25">
      <c r="A576" s="7" t="s">
        <v>248</v>
      </c>
      <c r="B576" s="10" t="s">
        <v>15</v>
      </c>
      <c r="C576" s="10" t="s">
        <v>249</v>
      </c>
      <c r="D576" s="10" t="s">
        <v>39</v>
      </c>
      <c r="E576" s="11" t="s">
        <v>40</v>
      </c>
      <c r="F576" s="11">
        <v>0</v>
      </c>
      <c r="G576" s="11">
        <v>1166677.24</v>
      </c>
      <c r="H576" s="11">
        <v>64583.6</v>
      </c>
      <c r="I576" s="11">
        <v>0</v>
      </c>
      <c r="J576" s="11">
        <v>2749184.82</v>
      </c>
      <c r="K576" s="12">
        <v>2956197.42</v>
      </c>
      <c r="L576" s="13">
        <f t="shared" si="8"/>
        <v>6936643.0800000001</v>
      </c>
    </row>
    <row r="577" spans="1:12" s="8" customFormat="1" x14ac:dyDescent="0.25">
      <c r="A577" s="7" t="s">
        <v>250</v>
      </c>
      <c r="B577" s="10" t="s">
        <v>15</v>
      </c>
      <c r="C577" s="10" t="s">
        <v>251</v>
      </c>
      <c r="D577" s="10" t="s">
        <v>23</v>
      </c>
      <c r="E577" s="11" t="s">
        <v>24</v>
      </c>
      <c r="F577" s="11">
        <v>0</v>
      </c>
      <c r="G577" s="11">
        <v>0</v>
      </c>
      <c r="H577" s="11">
        <v>0</v>
      </c>
      <c r="I577" s="11">
        <v>0</v>
      </c>
      <c r="J577" s="11">
        <v>0</v>
      </c>
      <c r="K577" s="12">
        <v>-858800.67</v>
      </c>
      <c r="L577" s="13">
        <f t="shared" si="8"/>
        <v>-858800.67</v>
      </c>
    </row>
    <row r="578" spans="1:12" s="8" customFormat="1" x14ac:dyDescent="0.25">
      <c r="A578" s="7" t="s">
        <v>250</v>
      </c>
      <c r="B578" s="10" t="s">
        <v>15</v>
      </c>
      <c r="C578" s="10" t="s">
        <v>251</v>
      </c>
      <c r="D578" s="10" t="s">
        <v>25</v>
      </c>
      <c r="E578" s="11" t="s">
        <v>26</v>
      </c>
      <c r="F578" s="11">
        <v>0</v>
      </c>
      <c r="G578" s="11">
        <v>441519.99</v>
      </c>
      <c r="H578" s="11">
        <v>54045.34</v>
      </c>
      <c r="I578" s="11">
        <v>0</v>
      </c>
      <c r="J578" s="11">
        <v>1617498.92</v>
      </c>
      <c r="K578" s="12">
        <v>2437554.4500000002</v>
      </c>
      <c r="L578" s="13">
        <f t="shared" si="8"/>
        <v>4550618.7</v>
      </c>
    </row>
    <row r="579" spans="1:12" s="8" customFormat="1" x14ac:dyDescent="0.25">
      <c r="A579" s="7" t="s">
        <v>250</v>
      </c>
      <c r="B579" s="10" t="s">
        <v>15</v>
      </c>
      <c r="C579" s="10" t="s">
        <v>251</v>
      </c>
      <c r="D579" s="10" t="s">
        <v>33</v>
      </c>
      <c r="E579" s="11" t="s">
        <v>34</v>
      </c>
      <c r="F579" s="11">
        <v>0</v>
      </c>
      <c r="G579" s="11">
        <v>424090.27</v>
      </c>
      <c r="H579" s="11">
        <v>51911.81</v>
      </c>
      <c r="I579" s="11">
        <v>0</v>
      </c>
      <c r="J579" s="11">
        <v>1553645.51</v>
      </c>
      <c r="K579" s="12">
        <v>2341328.0099999998</v>
      </c>
      <c r="L579" s="13">
        <f t="shared" si="8"/>
        <v>4370975.5999999996</v>
      </c>
    </row>
    <row r="580" spans="1:12" s="8" customFormat="1" x14ac:dyDescent="0.25">
      <c r="A580" s="7" t="s">
        <v>250</v>
      </c>
      <c r="B580" s="10" t="s">
        <v>15</v>
      </c>
      <c r="C580" s="10" t="s">
        <v>251</v>
      </c>
      <c r="D580" s="10" t="s">
        <v>35</v>
      </c>
      <c r="E580" s="11" t="s">
        <v>36</v>
      </c>
      <c r="F580" s="11">
        <v>0</v>
      </c>
      <c r="G580" s="11">
        <v>52524926.490000002</v>
      </c>
      <c r="H580" s="11">
        <v>6429442.46</v>
      </c>
      <c r="I580" s="11">
        <v>0</v>
      </c>
      <c r="J580" s="11">
        <v>192423927.21000001</v>
      </c>
      <c r="K580" s="12">
        <v>289980905.25</v>
      </c>
      <c r="L580" s="13">
        <f t="shared" si="8"/>
        <v>541359201.41000009</v>
      </c>
    </row>
    <row r="581" spans="1:12" s="8" customFormat="1" x14ac:dyDescent="0.25">
      <c r="A581" s="7" t="s">
        <v>250</v>
      </c>
      <c r="B581" s="10" t="s">
        <v>15</v>
      </c>
      <c r="C581" s="10" t="s">
        <v>251</v>
      </c>
      <c r="D581" s="10" t="s">
        <v>39</v>
      </c>
      <c r="E581" s="11" t="s">
        <v>40</v>
      </c>
      <c r="F581" s="11">
        <v>0</v>
      </c>
      <c r="G581" s="11">
        <v>1438348.34</v>
      </c>
      <c r="H581" s="11">
        <v>176064.56</v>
      </c>
      <c r="I581" s="11">
        <v>0</v>
      </c>
      <c r="J581" s="11">
        <v>5269357.8899999997</v>
      </c>
      <c r="K581" s="12">
        <v>7940868.8600000003</v>
      </c>
      <c r="L581" s="13">
        <f t="shared" si="8"/>
        <v>14824639.65</v>
      </c>
    </row>
    <row r="582" spans="1:12" s="8" customFormat="1" x14ac:dyDescent="0.25">
      <c r="A582" s="7" t="s">
        <v>250</v>
      </c>
      <c r="B582" s="10" t="s">
        <v>15</v>
      </c>
      <c r="C582" s="10" t="s">
        <v>251</v>
      </c>
      <c r="D582" s="10" t="s">
        <v>45</v>
      </c>
      <c r="E582" s="11" t="s">
        <v>46</v>
      </c>
      <c r="F582" s="11">
        <v>0</v>
      </c>
      <c r="G582" s="11">
        <v>29767853.050000001</v>
      </c>
      <c r="H582" s="11">
        <v>3643807.07</v>
      </c>
      <c r="I582" s="11">
        <v>0</v>
      </c>
      <c r="J582" s="11">
        <v>109053883.01000001</v>
      </c>
      <c r="K582" s="12">
        <v>164343094.80000001</v>
      </c>
      <c r="L582" s="13">
        <f t="shared" si="8"/>
        <v>306808637.93000001</v>
      </c>
    </row>
    <row r="583" spans="1:12" s="8" customFormat="1" x14ac:dyDescent="0.25">
      <c r="A583" s="7" t="s">
        <v>250</v>
      </c>
      <c r="B583" s="10" t="s">
        <v>15</v>
      </c>
      <c r="C583" s="10" t="s">
        <v>251</v>
      </c>
      <c r="D583" s="10" t="s">
        <v>47</v>
      </c>
      <c r="E583" s="11" t="s">
        <v>48</v>
      </c>
      <c r="F583" s="11">
        <v>0</v>
      </c>
      <c r="G583" s="11">
        <v>6642444.8600000003</v>
      </c>
      <c r="H583" s="11">
        <v>813084.76</v>
      </c>
      <c r="I583" s="11">
        <v>0</v>
      </c>
      <c r="J583" s="11">
        <v>24334452.460000001</v>
      </c>
      <c r="K583" s="12">
        <v>36671772.859999999</v>
      </c>
      <c r="L583" s="13">
        <f t="shared" si="8"/>
        <v>68461754.939999998</v>
      </c>
    </row>
    <row r="584" spans="1:12" s="8" customFormat="1" x14ac:dyDescent="0.25">
      <c r="A584" s="7" t="s">
        <v>252</v>
      </c>
      <c r="B584" s="10" t="s">
        <v>15</v>
      </c>
      <c r="C584" s="10" t="s">
        <v>253</v>
      </c>
      <c r="D584" s="10" t="s">
        <v>19</v>
      </c>
      <c r="E584" s="11" t="s">
        <v>20</v>
      </c>
      <c r="F584" s="11">
        <v>0</v>
      </c>
      <c r="G584" s="11">
        <v>198120.49</v>
      </c>
      <c r="H584" s="11">
        <v>80357.61</v>
      </c>
      <c r="I584" s="11">
        <v>0</v>
      </c>
      <c r="J584" s="11">
        <v>686377.13</v>
      </c>
      <c r="K584" s="12">
        <v>707479.46</v>
      </c>
      <c r="L584" s="13">
        <f t="shared" ref="L584:L647" si="9">SUM(F584:K584)</f>
        <v>1672334.69</v>
      </c>
    </row>
    <row r="585" spans="1:12" s="8" customFormat="1" x14ac:dyDescent="0.25">
      <c r="A585" s="7" t="s">
        <v>252</v>
      </c>
      <c r="B585" s="10" t="s">
        <v>15</v>
      </c>
      <c r="C585" s="10" t="s">
        <v>253</v>
      </c>
      <c r="D585" s="10" t="s">
        <v>23</v>
      </c>
      <c r="E585" s="11" t="s">
        <v>24</v>
      </c>
      <c r="F585" s="11">
        <v>0</v>
      </c>
      <c r="G585" s="11">
        <v>1702286.43</v>
      </c>
      <c r="H585" s="11">
        <v>690446.79</v>
      </c>
      <c r="I585" s="11">
        <v>0</v>
      </c>
      <c r="J585" s="11">
        <v>5897474.0199999996</v>
      </c>
      <c r="K585" s="12">
        <v>6078788.9400000004</v>
      </c>
      <c r="L585" s="13">
        <f t="shared" si="9"/>
        <v>14368996.18</v>
      </c>
    </row>
    <row r="586" spans="1:12" s="8" customFormat="1" x14ac:dyDescent="0.25">
      <c r="A586" s="7" t="s">
        <v>252</v>
      </c>
      <c r="B586" s="10" t="s">
        <v>15</v>
      </c>
      <c r="C586" s="10" t="s">
        <v>253</v>
      </c>
      <c r="D586" s="10" t="s">
        <v>25</v>
      </c>
      <c r="E586" s="11" t="s">
        <v>26</v>
      </c>
      <c r="F586" s="11">
        <v>0</v>
      </c>
      <c r="G586" s="11">
        <v>4383485.2699999996</v>
      </c>
      <c r="H586" s="11">
        <v>1777940.13</v>
      </c>
      <c r="I586" s="11">
        <v>0</v>
      </c>
      <c r="J586" s="11">
        <v>15186334.15</v>
      </c>
      <c r="K586" s="12">
        <v>15653230.460000001</v>
      </c>
      <c r="L586" s="13">
        <f t="shared" si="9"/>
        <v>37000990.010000005</v>
      </c>
    </row>
    <row r="587" spans="1:12" s="8" customFormat="1" x14ac:dyDescent="0.25">
      <c r="A587" s="7" t="s">
        <v>252</v>
      </c>
      <c r="B587" s="10" t="s">
        <v>15</v>
      </c>
      <c r="C587" s="10" t="s">
        <v>253</v>
      </c>
      <c r="D587" s="10" t="s">
        <v>33</v>
      </c>
      <c r="E587" s="11" t="s">
        <v>34</v>
      </c>
      <c r="F587" s="11">
        <v>0</v>
      </c>
      <c r="G587" s="11">
        <v>214609.93</v>
      </c>
      <c r="H587" s="11">
        <v>87045.72</v>
      </c>
      <c r="I587" s="11">
        <v>0</v>
      </c>
      <c r="J587" s="11">
        <v>743503.84</v>
      </c>
      <c r="K587" s="12">
        <v>766362.49</v>
      </c>
      <c r="L587" s="13">
        <f t="shared" si="9"/>
        <v>1811521.98</v>
      </c>
    </row>
    <row r="588" spans="1:12" s="8" customFormat="1" x14ac:dyDescent="0.25">
      <c r="A588" s="7" t="s">
        <v>252</v>
      </c>
      <c r="B588" s="10" t="s">
        <v>15</v>
      </c>
      <c r="C588" s="10" t="s">
        <v>253</v>
      </c>
      <c r="D588" s="10" t="s">
        <v>35</v>
      </c>
      <c r="E588" s="11" t="s">
        <v>36</v>
      </c>
      <c r="F588" s="11">
        <v>0</v>
      </c>
      <c r="G588" s="11">
        <v>104187996.08</v>
      </c>
      <c r="H588" s="11">
        <v>42258615.57</v>
      </c>
      <c r="I588" s="11">
        <v>0</v>
      </c>
      <c r="J588" s="11">
        <v>360953356.62</v>
      </c>
      <c r="K588" s="12">
        <v>372050688.75</v>
      </c>
      <c r="L588" s="13">
        <f t="shared" si="9"/>
        <v>879450657.01999998</v>
      </c>
    </row>
    <row r="589" spans="1:12" s="8" customFormat="1" x14ac:dyDescent="0.25">
      <c r="A589" s="7" t="s">
        <v>252</v>
      </c>
      <c r="B589" s="10" t="s">
        <v>15</v>
      </c>
      <c r="C589" s="10" t="s">
        <v>253</v>
      </c>
      <c r="D589" s="10" t="s">
        <v>39</v>
      </c>
      <c r="E589" s="11" t="s">
        <v>40</v>
      </c>
      <c r="F589" s="11">
        <v>0</v>
      </c>
      <c r="G589" s="11">
        <v>1085506.8</v>
      </c>
      <c r="H589" s="11">
        <v>440281.18</v>
      </c>
      <c r="I589" s="11">
        <v>0</v>
      </c>
      <c r="J589" s="11">
        <v>3760676.24</v>
      </c>
      <c r="K589" s="12">
        <v>3876296.37</v>
      </c>
      <c r="L589" s="13">
        <f t="shared" si="9"/>
        <v>9162760.5899999999</v>
      </c>
    </row>
    <row r="590" spans="1:12" s="8" customFormat="1" x14ac:dyDescent="0.25">
      <c r="A590" s="7" t="s">
        <v>254</v>
      </c>
      <c r="B590" s="10" t="s">
        <v>15</v>
      </c>
      <c r="C590" s="10" t="s">
        <v>255</v>
      </c>
      <c r="D590" s="10" t="s">
        <v>23</v>
      </c>
      <c r="E590" s="11" t="s">
        <v>24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2">
        <v>-471451.83</v>
      </c>
      <c r="L590" s="13">
        <f t="shared" si="9"/>
        <v>-471451.83</v>
      </c>
    </row>
    <row r="591" spans="1:12" s="8" customFormat="1" x14ac:dyDescent="0.25">
      <c r="A591" s="7" t="s">
        <v>254</v>
      </c>
      <c r="B591" s="10" t="s">
        <v>15</v>
      </c>
      <c r="C591" s="10" t="s">
        <v>255</v>
      </c>
      <c r="D591" s="10" t="s">
        <v>33</v>
      </c>
      <c r="E591" s="11" t="s">
        <v>34</v>
      </c>
      <c r="F591" s="11">
        <v>0</v>
      </c>
      <c r="G591" s="11">
        <v>578311.43000000005</v>
      </c>
      <c r="H591" s="11">
        <v>63510.52</v>
      </c>
      <c r="I591" s="11">
        <v>0</v>
      </c>
      <c r="J591" s="11">
        <v>1456472.3</v>
      </c>
      <c r="K591" s="12">
        <v>1947226.45</v>
      </c>
      <c r="L591" s="13">
        <f t="shared" si="9"/>
        <v>4045520.7</v>
      </c>
    </row>
    <row r="592" spans="1:12" s="8" customFormat="1" x14ac:dyDescent="0.25">
      <c r="A592" s="7" t="s">
        <v>254</v>
      </c>
      <c r="B592" s="10" t="s">
        <v>15</v>
      </c>
      <c r="C592" s="10" t="s">
        <v>255</v>
      </c>
      <c r="D592" s="10" t="s">
        <v>35</v>
      </c>
      <c r="E592" s="11" t="s">
        <v>36</v>
      </c>
      <c r="F592" s="11">
        <v>0</v>
      </c>
      <c r="G592" s="11">
        <v>61201610.899999999</v>
      </c>
      <c r="H592" s="11">
        <v>6721198.6500000004</v>
      </c>
      <c r="I592" s="11">
        <v>0</v>
      </c>
      <c r="J592" s="11">
        <v>154135721.75</v>
      </c>
      <c r="K592" s="12">
        <v>206071310.22999999</v>
      </c>
      <c r="L592" s="13">
        <f t="shared" si="9"/>
        <v>428129841.52999997</v>
      </c>
    </row>
    <row r="593" spans="1:12" s="8" customFormat="1" x14ac:dyDescent="0.25">
      <c r="A593" s="7" t="s">
        <v>254</v>
      </c>
      <c r="B593" s="10" t="s">
        <v>15</v>
      </c>
      <c r="C593" s="10" t="s">
        <v>255</v>
      </c>
      <c r="D593" s="10" t="s">
        <v>39</v>
      </c>
      <c r="E593" s="11" t="s">
        <v>40</v>
      </c>
      <c r="F593" s="11">
        <v>0</v>
      </c>
      <c r="G593" s="11">
        <v>1052323.67</v>
      </c>
      <c r="H593" s="11">
        <v>115566.83</v>
      </c>
      <c r="I593" s="11">
        <v>0</v>
      </c>
      <c r="J593" s="11">
        <v>2650267.9500000002</v>
      </c>
      <c r="K593" s="12">
        <v>3543268.11</v>
      </c>
      <c r="L593" s="13">
        <f t="shared" si="9"/>
        <v>7361426.5600000005</v>
      </c>
    </row>
    <row r="594" spans="1:12" s="8" customFormat="1" x14ac:dyDescent="0.25">
      <c r="A594" s="7" t="s">
        <v>256</v>
      </c>
      <c r="B594" s="10" t="s">
        <v>15</v>
      </c>
      <c r="C594" s="10" t="s">
        <v>257</v>
      </c>
      <c r="D594" s="10" t="s">
        <v>23</v>
      </c>
      <c r="E594" s="11" t="s">
        <v>24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2">
        <v>-573234.06000000006</v>
      </c>
      <c r="L594" s="13">
        <f t="shared" si="9"/>
        <v>-573234.06000000006</v>
      </c>
    </row>
    <row r="595" spans="1:12" s="8" customFormat="1" x14ac:dyDescent="0.25">
      <c r="A595" s="7" t="s">
        <v>256</v>
      </c>
      <c r="B595" s="10" t="s">
        <v>15</v>
      </c>
      <c r="C595" s="10" t="s">
        <v>257</v>
      </c>
      <c r="D595" s="10" t="s">
        <v>25</v>
      </c>
      <c r="E595" s="11" t="s">
        <v>26</v>
      </c>
      <c r="F595" s="11">
        <v>0</v>
      </c>
      <c r="G595" s="11">
        <v>1608541.11</v>
      </c>
      <c r="H595" s="11">
        <v>160288.20000000001</v>
      </c>
      <c r="I595" s="11">
        <v>0</v>
      </c>
      <c r="J595" s="11">
        <v>9975111.1699999999</v>
      </c>
      <c r="K595" s="12">
        <v>12319409.039999999</v>
      </c>
      <c r="L595" s="13">
        <f t="shared" si="9"/>
        <v>24063349.52</v>
      </c>
    </row>
    <row r="596" spans="1:12" s="8" customFormat="1" x14ac:dyDescent="0.25">
      <c r="A596" s="7" t="s">
        <v>256</v>
      </c>
      <c r="B596" s="10" t="s">
        <v>15</v>
      </c>
      <c r="C596" s="10" t="s">
        <v>257</v>
      </c>
      <c r="D596" s="10" t="s">
        <v>29</v>
      </c>
      <c r="E596" s="11" t="s">
        <v>30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2">
        <v>-21396.6</v>
      </c>
      <c r="L596" s="13">
        <f t="shared" si="9"/>
        <v>-21396.6</v>
      </c>
    </row>
    <row r="597" spans="1:12" s="8" customFormat="1" x14ac:dyDescent="0.25">
      <c r="A597" s="7" t="s">
        <v>256</v>
      </c>
      <c r="B597" s="10" t="s">
        <v>15</v>
      </c>
      <c r="C597" s="10" t="s">
        <v>257</v>
      </c>
      <c r="D597" s="10" t="s">
        <v>33</v>
      </c>
      <c r="E597" s="11" t="s">
        <v>34</v>
      </c>
      <c r="F597" s="11">
        <v>0</v>
      </c>
      <c r="G597" s="11">
        <v>1054848.58</v>
      </c>
      <c r="H597" s="11">
        <v>105113.75</v>
      </c>
      <c r="I597" s="11">
        <v>0</v>
      </c>
      <c r="J597" s="11">
        <v>6541475.2699999996</v>
      </c>
      <c r="K597" s="12">
        <v>8078818.1900000004</v>
      </c>
      <c r="L597" s="13">
        <f t="shared" si="9"/>
        <v>15780255.789999999</v>
      </c>
    </row>
    <row r="598" spans="1:12" s="8" customFormat="1" x14ac:dyDescent="0.25">
      <c r="A598" s="7" t="s">
        <v>256</v>
      </c>
      <c r="B598" s="10" t="s">
        <v>15</v>
      </c>
      <c r="C598" s="10" t="s">
        <v>257</v>
      </c>
      <c r="D598" s="10" t="s">
        <v>35</v>
      </c>
      <c r="E598" s="11" t="s">
        <v>36</v>
      </c>
      <c r="F598" s="11">
        <v>0</v>
      </c>
      <c r="G598" s="11">
        <v>54550142.700000003</v>
      </c>
      <c r="H598" s="11">
        <v>5435822.6399999997</v>
      </c>
      <c r="I598" s="11">
        <v>0</v>
      </c>
      <c r="J598" s="11">
        <v>338284010.19</v>
      </c>
      <c r="K598" s="12">
        <v>417785729.31999999</v>
      </c>
      <c r="L598" s="13">
        <f t="shared" si="9"/>
        <v>816055704.8499999</v>
      </c>
    </row>
    <row r="599" spans="1:12" s="8" customFormat="1" x14ac:dyDescent="0.25">
      <c r="A599" s="7" t="s">
        <v>256</v>
      </c>
      <c r="B599" s="10" t="s">
        <v>15</v>
      </c>
      <c r="C599" s="10" t="s">
        <v>257</v>
      </c>
      <c r="D599" s="10" t="s">
        <v>39</v>
      </c>
      <c r="E599" s="11" t="s">
        <v>40</v>
      </c>
      <c r="F599" s="11">
        <v>0</v>
      </c>
      <c r="G599" s="11">
        <v>269020.61</v>
      </c>
      <c r="H599" s="11">
        <v>26807.41</v>
      </c>
      <c r="I599" s="11">
        <v>0</v>
      </c>
      <c r="J599" s="11">
        <v>1668288.37</v>
      </c>
      <c r="K599" s="12">
        <v>2060360.67</v>
      </c>
      <c r="L599" s="13">
        <f t="shared" si="9"/>
        <v>4024477.06</v>
      </c>
    </row>
    <row r="600" spans="1:12" s="8" customFormat="1" x14ac:dyDescent="0.25">
      <c r="A600" s="7" t="s">
        <v>258</v>
      </c>
      <c r="B600" s="10" t="s">
        <v>15</v>
      </c>
      <c r="C600" s="10" t="s">
        <v>259</v>
      </c>
      <c r="D600" s="10" t="s">
        <v>70</v>
      </c>
      <c r="E600" s="11" t="s">
        <v>71</v>
      </c>
      <c r="F600" s="11">
        <v>0</v>
      </c>
      <c r="G600" s="11">
        <v>15476655.75</v>
      </c>
      <c r="H600" s="11">
        <v>659330.59</v>
      </c>
      <c r="I600" s="11">
        <v>0</v>
      </c>
      <c r="J600" s="11">
        <v>41742289.619999997</v>
      </c>
      <c r="K600" s="12">
        <v>40868562.640000001</v>
      </c>
      <c r="L600" s="13">
        <f t="shared" si="9"/>
        <v>98746838.599999994</v>
      </c>
    </row>
    <row r="601" spans="1:12" s="8" customFormat="1" x14ac:dyDescent="0.25">
      <c r="A601" s="7" t="s">
        <v>258</v>
      </c>
      <c r="B601" s="10" t="s">
        <v>15</v>
      </c>
      <c r="C601" s="10" t="s">
        <v>259</v>
      </c>
      <c r="D601" s="10" t="s">
        <v>17</v>
      </c>
      <c r="E601" s="11" t="s">
        <v>18</v>
      </c>
      <c r="F601" s="11">
        <v>0</v>
      </c>
      <c r="G601" s="11">
        <v>6786.12</v>
      </c>
      <c r="H601" s="11">
        <v>289.10000000000002</v>
      </c>
      <c r="I601" s="11">
        <v>0</v>
      </c>
      <c r="J601" s="11">
        <v>18302.93</v>
      </c>
      <c r="K601" s="12">
        <v>17919.810000000001</v>
      </c>
      <c r="L601" s="13">
        <f t="shared" si="9"/>
        <v>43297.960000000006</v>
      </c>
    </row>
    <row r="602" spans="1:12" s="8" customFormat="1" x14ac:dyDescent="0.25">
      <c r="A602" s="7" t="s">
        <v>258</v>
      </c>
      <c r="B602" s="10" t="s">
        <v>15</v>
      </c>
      <c r="C602" s="10" t="s">
        <v>259</v>
      </c>
      <c r="D602" s="10" t="s">
        <v>23</v>
      </c>
      <c r="E602" s="11" t="s">
        <v>24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2">
        <v>-823225.23</v>
      </c>
      <c r="L602" s="13">
        <f t="shared" si="9"/>
        <v>-823225.23</v>
      </c>
    </row>
    <row r="603" spans="1:12" s="8" customFormat="1" x14ac:dyDescent="0.25">
      <c r="A603" s="7" t="s">
        <v>258</v>
      </c>
      <c r="B603" s="10" t="s">
        <v>15</v>
      </c>
      <c r="C603" s="10" t="s">
        <v>259</v>
      </c>
      <c r="D603" s="10" t="s">
        <v>25</v>
      </c>
      <c r="E603" s="11" t="s">
        <v>26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2">
        <v>-55476.639999999999</v>
      </c>
      <c r="L603" s="13">
        <f t="shared" si="9"/>
        <v>-55476.639999999999</v>
      </c>
    </row>
    <row r="604" spans="1:12" s="8" customFormat="1" x14ac:dyDescent="0.25">
      <c r="A604" s="7" t="s">
        <v>258</v>
      </c>
      <c r="B604" s="10" t="s">
        <v>15</v>
      </c>
      <c r="C604" s="10" t="s">
        <v>259</v>
      </c>
      <c r="D604" s="10" t="s">
        <v>33</v>
      </c>
      <c r="E604" s="11" t="s">
        <v>34</v>
      </c>
      <c r="F604" s="11">
        <v>0</v>
      </c>
      <c r="G604" s="11">
        <v>1983476.51</v>
      </c>
      <c r="H604" s="11">
        <v>84499.31</v>
      </c>
      <c r="I604" s="11">
        <v>0</v>
      </c>
      <c r="J604" s="11">
        <v>5349660.3</v>
      </c>
      <c r="K604" s="12">
        <v>5237684.1100000003</v>
      </c>
      <c r="L604" s="13">
        <f t="shared" si="9"/>
        <v>12655320.23</v>
      </c>
    </row>
    <row r="605" spans="1:12" s="8" customFormat="1" x14ac:dyDescent="0.25">
      <c r="A605" s="7" t="s">
        <v>258</v>
      </c>
      <c r="B605" s="10" t="s">
        <v>15</v>
      </c>
      <c r="C605" s="10" t="s">
        <v>259</v>
      </c>
      <c r="D605" s="10" t="s">
        <v>35</v>
      </c>
      <c r="E605" s="11" t="s">
        <v>36</v>
      </c>
      <c r="F605" s="11">
        <v>0</v>
      </c>
      <c r="G605" s="11">
        <v>60307698.310000002</v>
      </c>
      <c r="H605" s="11">
        <v>2569205.5699999998</v>
      </c>
      <c r="I605" s="11">
        <v>0</v>
      </c>
      <c r="J605" s="11">
        <v>162656677.91</v>
      </c>
      <c r="K605" s="12">
        <v>159252036.47</v>
      </c>
      <c r="L605" s="13">
        <f t="shared" si="9"/>
        <v>384785618.25999999</v>
      </c>
    </row>
    <row r="606" spans="1:12" s="8" customFormat="1" x14ac:dyDescent="0.25">
      <c r="A606" s="7" t="s">
        <v>258</v>
      </c>
      <c r="B606" s="10" t="s">
        <v>15</v>
      </c>
      <c r="C606" s="10" t="s">
        <v>259</v>
      </c>
      <c r="D606" s="10" t="s">
        <v>39</v>
      </c>
      <c r="E606" s="11" t="s">
        <v>40</v>
      </c>
      <c r="F606" s="11">
        <v>0</v>
      </c>
      <c r="G606" s="11">
        <v>24807590.210000001</v>
      </c>
      <c r="H606" s="11">
        <v>1056843.5</v>
      </c>
      <c r="I606" s="11">
        <v>0</v>
      </c>
      <c r="J606" s="11">
        <v>66908874.369999997</v>
      </c>
      <c r="K606" s="12">
        <v>65508374.07</v>
      </c>
      <c r="L606" s="13">
        <f t="shared" si="9"/>
        <v>158281682.15000001</v>
      </c>
    </row>
    <row r="607" spans="1:12" s="8" customFormat="1" x14ac:dyDescent="0.25">
      <c r="A607" s="7" t="s">
        <v>258</v>
      </c>
      <c r="B607" s="10" t="s">
        <v>15</v>
      </c>
      <c r="C607" s="10" t="s">
        <v>259</v>
      </c>
      <c r="D607" s="10" t="s">
        <v>45</v>
      </c>
      <c r="E607" s="11" t="s">
        <v>46</v>
      </c>
      <c r="F607" s="11">
        <v>0</v>
      </c>
      <c r="G607" s="11">
        <v>105038918.09999999</v>
      </c>
      <c r="H607" s="11">
        <v>4474827.93</v>
      </c>
      <c r="I607" s="11">
        <v>0</v>
      </c>
      <c r="J607" s="11">
        <v>283301832.87</v>
      </c>
      <c r="K607" s="12">
        <v>277371912.43000001</v>
      </c>
      <c r="L607" s="13">
        <f t="shared" si="9"/>
        <v>670187491.32999992</v>
      </c>
    </row>
    <row r="608" spans="1:12" s="8" customFormat="1" x14ac:dyDescent="0.25">
      <c r="A608" s="7" t="s">
        <v>260</v>
      </c>
      <c r="B608" s="10" t="s">
        <v>15</v>
      </c>
      <c r="C608" s="10" t="s">
        <v>261</v>
      </c>
      <c r="D608" s="10" t="s">
        <v>23</v>
      </c>
      <c r="E608" s="11" t="s">
        <v>24</v>
      </c>
      <c r="F608" s="11">
        <v>0</v>
      </c>
      <c r="G608" s="11">
        <v>0</v>
      </c>
      <c r="H608" s="11">
        <v>0</v>
      </c>
      <c r="I608" s="11">
        <v>0</v>
      </c>
      <c r="J608" s="11">
        <v>0</v>
      </c>
      <c r="K608" s="12">
        <v>-1285503.3</v>
      </c>
      <c r="L608" s="13">
        <f t="shared" si="9"/>
        <v>-1285503.3</v>
      </c>
    </row>
    <row r="609" spans="1:12" s="8" customFormat="1" x14ac:dyDescent="0.25">
      <c r="A609" s="7" t="s">
        <v>260</v>
      </c>
      <c r="B609" s="10" t="s">
        <v>15</v>
      </c>
      <c r="C609" s="10" t="s">
        <v>261</v>
      </c>
      <c r="D609" s="10" t="s">
        <v>25</v>
      </c>
      <c r="E609" s="11" t="s">
        <v>26</v>
      </c>
      <c r="F609" s="11">
        <v>0</v>
      </c>
      <c r="G609" s="11">
        <v>0</v>
      </c>
      <c r="H609" s="11">
        <v>0</v>
      </c>
      <c r="I609" s="11">
        <v>0</v>
      </c>
      <c r="J609" s="11">
        <v>0</v>
      </c>
      <c r="K609" s="12">
        <v>-100661.04</v>
      </c>
      <c r="L609" s="13">
        <f t="shared" si="9"/>
        <v>-100661.04</v>
      </c>
    </row>
    <row r="610" spans="1:12" s="8" customFormat="1" x14ac:dyDescent="0.25">
      <c r="A610" s="7" t="s">
        <v>260</v>
      </c>
      <c r="B610" s="10" t="s">
        <v>15</v>
      </c>
      <c r="C610" s="10" t="s">
        <v>261</v>
      </c>
      <c r="D610" s="10" t="s">
        <v>33</v>
      </c>
      <c r="E610" s="11" t="s">
        <v>34</v>
      </c>
      <c r="F610" s="11">
        <v>0</v>
      </c>
      <c r="G610" s="11">
        <v>2330419.11</v>
      </c>
      <c r="H610" s="11">
        <v>361276.26</v>
      </c>
      <c r="I610" s="11">
        <v>0</v>
      </c>
      <c r="J610" s="11">
        <v>9148438.75</v>
      </c>
      <c r="K610" s="12">
        <v>11307514.1</v>
      </c>
      <c r="L610" s="13">
        <f t="shared" si="9"/>
        <v>23147648.219999999</v>
      </c>
    </row>
    <row r="611" spans="1:12" s="8" customFormat="1" x14ac:dyDescent="0.25">
      <c r="A611" s="7" t="s">
        <v>260</v>
      </c>
      <c r="B611" s="10" t="s">
        <v>15</v>
      </c>
      <c r="C611" s="10" t="s">
        <v>261</v>
      </c>
      <c r="D611" s="10" t="s">
        <v>35</v>
      </c>
      <c r="E611" s="11" t="s">
        <v>36</v>
      </c>
      <c r="F611" s="11">
        <v>0</v>
      </c>
      <c r="G611" s="11">
        <v>136399719.53</v>
      </c>
      <c r="H611" s="11">
        <v>21145544.329999998</v>
      </c>
      <c r="I611" s="11">
        <v>0</v>
      </c>
      <c r="J611" s="11">
        <v>535459255.74000001</v>
      </c>
      <c r="K611" s="12">
        <v>661830204.25999999</v>
      </c>
      <c r="L611" s="13">
        <f t="shared" si="9"/>
        <v>1354834723.8600001</v>
      </c>
    </row>
    <row r="612" spans="1:12" s="8" customFormat="1" x14ac:dyDescent="0.25">
      <c r="A612" s="7" t="s">
        <v>260</v>
      </c>
      <c r="B612" s="10" t="s">
        <v>15</v>
      </c>
      <c r="C612" s="10" t="s">
        <v>261</v>
      </c>
      <c r="D612" s="10" t="s">
        <v>39</v>
      </c>
      <c r="E612" s="11" t="s">
        <v>40</v>
      </c>
      <c r="F612" s="11">
        <v>0</v>
      </c>
      <c r="G612" s="11">
        <v>3017539.21</v>
      </c>
      <c r="H612" s="11">
        <v>467797.95</v>
      </c>
      <c r="I612" s="11">
        <v>0</v>
      </c>
      <c r="J612" s="11">
        <v>11845840.35</v>
      </c>
      <c r="K612" s="12">
        <v>14641515.4</v>
      </c>
      <c r="L612" s="13">
        <f t="shared" si="9"/>
        <v>29972692.91</v>
      </c>
    </row>
    <row r="613" spans="1:12" s="8" customFormat="1" x14ac:dyDescent="0.25">
      <c r="A613" s="7" t="s">
        <v>260</v>
      </c>
      <c r="B613" s="10" t="s">
        <v>15</v>
      </c>
      <c r="C613" s="10" t="s">
        <v>261</v>
      </c>
      <c r="D613" s="10" t="s">
        <v>47</v>
      </c>
      <c r="E613" s="11" t="s">
        <v>48</v>
      </c>
      <c r="F613" s="11">
        <v>0</v>
      </c>
      <c r="G613" s="11">
        <v>6531159.1500000004</v>
      </c>
      <c r="H613" s="11">
        <v>1012501.46</v>
      </c>
      <c r="I613" s="11">
        <v>0</v>
      </c>
      <c r="J613" s="11">
        <v>25639126.16</v>
      </c>
      <c r="K613" s="12">
        <v>31690082.699999999</v>
      </c>
      <c r="L613" s="13">
        <f t="shared" si="9"/>
        <v>64872869.469999999</v>
      </c>
    </row>
    <row r="614" spans="1:12" s="8" customFormat="1" x14ac:dyDescent="0.25">
      <c r="A614" s="7" t="s">
        <v>262</v>
      </c>
      <c r="B614" s="10" t="s">
        <v>15</v>
      </c>
      <c r="C614" s="10" t="s">
        <v>263</v>
      </c>
      <c r="D614" s="10" t="s">
        <v>23</v>
      </c>
      <c r="E614" s="11" t="s">
        <v>24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2">
        <v>-1224109.96</v>
      </c>
      <c r="L614" s="13">
        <f t="shared" si="9"/>
        <v>-1224109.96</v>
      </c>
    </row>
    <row r="615" spans="1:12" s="8" customFormat="1" x14ac:dyDescent="0.25">
      <c r="A615" s="7" t="s">
        <v>262</v>
      </c>
      <c r="B615" s="10" t="s">
        <v>15</v>
      </c>
      <c r="C615" s="10" t="s">
        <v>263</v>
      </c>
      <c r="D615" s="10" t="s">
        <v>25</v>
      </c>
      <c r="E615" s="11" t="s">
        <v>26</v>
      </c>
      <c r="F615" s="11">
        <v>0</v>
      </c>
      <c r="G615" s="11">
        <v>26956.79</v>
      </c>
      <c r="H615" s="11">
        <v>1104.8699999999999</v>
      </c>
      <c r="I615" s="11">
        <v>0</v>
      </c>
      <c r="J615" s="11">
        <v>32812.11</v>
      </c>
      <c r="K615" s="12">
        <v>26659.63</v>
      </c>
      <c r="L615" s="13">
        <f t="shared" si="9"/>
        <v>87533.400000000009</v>
      </c>
    </row>
    <row r="616" spans="1:12" s="8" customFormat="1" x14ac:dyDescent="0.25">
      <c r="A616" s="7" t="s">
        <v>262</v>
      </c>
      <c r="B616" s="10" t="s">
        <v>15</v>
      </c>
      <c r="C616" s="10" t="s">
        <v>263</v>
      </c>
      <c r="D616" s="10" t="s">
        <v>33</v>
      </c>
      <c r="E616" s="11" t="s">
        <v>34</v>
      </c>
      <c r="F616" s="11">
        <v>0</v>
      </c>
      <c r="G616" s="11">
        <v>1063804.05</v>
      </c>
      <c r="H616" s="11">
        <v>43601.87</v>
      </c>
      <c r="I616" s="11">
        <v>0</v>
      </c>
      <c r="J616" s="11">
        <v>1294874.1599999999</v>
      </c>
      <c r="K616" s="12">
        <v>1052077.18</v>
      </c>
      <c r="L616" s="13">
        <f t="shared" si="9"/>
        <v>3454357.26</v>
      </c>
    </row>
    <row r="617" spans="1:12" s="8" customFormat="1" x14ac:dyDescent="0.25">
      <c r="A617" s="7" t="s">
        <v>262</v>
      </c>
      <c r="B617" s="10" t="s">
        <v>15</v>
      </c>
      <c r="C617" s="10" t="s">
        <v>263</v>
      </c>
      <c r="D617" s="10" t="s">
        <v>35</v>
      </c>
      <c r="E617" s="11" t="s">
        <v>36</v>
      </c>
      <c r="F617" s="11">
        <v>0</v>
      </c>
      <c r="G617" s="11">
        <v>142771169.19999999</v>
      </c>
      <c r="H617" s="11">
        <v>5851726.0700000003</v>
      </c>
      <c r="I617" s="11">
        <v>0</v>
      </c>
      <c r="J617" s="11">
        <v>173782660.00999999</v>
      </c>
      <c r="K617" s="12">
        <v>141197327.36000001</v>
      </c>
      <c r="L617" s="13">
        <f t="shared" si="9"/>
        <v>463602882.63999999</v>
      </c>
    </row>
    <row r="618" spans="1:12" s="8" customFormat="1" x14ac:dyDescent="0.25">
      <c r="A618" s="7" t="s">
        <v>262</v>
      </c>
      <c r="B618" s="10" t="s">
        <v>15</v>
      </c>
      <c r="C618" s="10" t="s">
        <v>263</v>
      </c>
      <c r="D618" s="10" t="s">
        <v>39</v>
      </c>
      <c r="E618" s="11" t="s">
        <v>40</v>
      </c>
      <c r="F618" s="11">
        <v>0</v>
      </c>
      <c r="G618" s="11">
        <v>8588194.9600000009</v>
      </c>
      <c r="H618" s="11">
        <v>352002.19</v>
      </c>
      <c r="I618" s="11">
        <v>0</v>
      </c>
      <c r="J618" s="11">
        <v>10453646.720000001</v>
      </c>
      <c r="K618" s="12">
        <v>8493522.75</v>
      </c>
      <c r="L618" s="13">
        <f t="shared" si="9"/>
        <v>27887366.620000001</v>
      </c>
    </row>
    <row r="619" spans="1:12" s="8" customFormat="1" x14ac:dyDescent="0.25">
      <c r="A619" s="7" t="s">
        <v>264</v>
      </c>
      <c r="B619" s="10" t="s">
        <v>15</v>
      </c>
      <c r="C619" s="10" t="s">
        <v>265</v>
      </c>
      <c r="D619" s="10" t="s">
        <v>17</v>
      </c>
      <c r="E619" s="11" t="s">
        <v>18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2">
        <v>-3765.04</v>
      </c>
      <c r="L619" s="13">
        <f t="shared" si="9"/>
        <v>-3765.04</v>
      </c>
    </row>
    <row r="620" spans="1:12" s="8" customFormat="1" x14ac:dyDescent="0.25">
      <c r="A620" s="7" t="s">
        <v>264</v>
      </c>
      <c r="B620" s="10" t="s">
        <v>15</v>
      </c>
      <c r="C620" s="10" t="s">
        <v>265</v>
      </c>
      <c r="D620" s="10" t="s">
        <v>23</v>
      </c>
      <c r="E620" s="11" t="s">
        <v>24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2">
        <v>-251408.44</v>
      </c>
      <c r="L620" s="13">
        <f t="shared" si="9"/>
        <v>-251408.44</v>
      </c>
    </row>
    <row r="621" spans="1:12" s="8" customFormat="1" x14ac:dyDescent="0.25">
      <c r="A621" s="7" t="s">
        <v>264</v>
      </c>
      <c r="B621" s="10" t="s">
        <v>15</v>
      </c>
      <c r="C621" s="10" t="s">
        <v>265</v>
      </c>
      <c r="D621" s="10" t="s">
        <v>25</v>
      </c>
      <c r="E621" s="11" t="s">
        <v>26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2">
        <v>-108228.12</v>
      </c>
      <c r="L621" s="13">
        <f t="shared" si="9"/>
        <v>-108228.12</v>
      </c>
    </row>
    <row r="622" spans="1:12" s="8" customFormat="1" x14ac:dyDescent="0.25">
      <c r="A622" s="7" t="s">
        <v>264</v>
      </c>
      <c r="B622" s="10" t="s">
        <v>15</v>
      </c>
      <c r="C622" s="10" t="s">
        <v>265</v>
      </c>
      <c r="D622" s="10" t="s">
        <v>33</v>
      </c>
      <c r="E622" s="11" t="s">
        <v>34</v>
      </c>
      <c r="F622" s="11">
        <v>0</v>
      </c>
      <c r="G622" s="11">
        <v>341347.29</v>
      </c>
      <c r="H622" s="11">
        <v>73534.789999999994</v>
      </c>
      <c r="I622" s="11">
        <v>0</v>
      </c>
      <c r="J622" s="11">
        <v>1368512.65</v>
      </c>
      <c r="K622" s="12">
        <v>2146217.17</v>
      </c>
      <c r="L622" s="13">
        <f t="shared" si="9"/>
        <v>3929611.9</v>
      </c>
    </row>
    <row r="623" spans="1:12" s="8" customFormat="1" x14ac:dyDescent="0.25">
      <c r="A623" s="7" t="s">
        <v>264</v>
      </c>
      <c r="B623" s="10" t="s">
        <v>15</v>
      </c>
      <c r="C623" s="10" t="s">
        <v>265</v>
      </c>
      <c r="D623" s="10" t="s">
        <v>35</v>
      </c>
      <c r="E623" s="11" t="s">
        <v>36</v>
      </c>
      <c r="F623" s="11">
        <v>0</v>
      </c>
      <c r="G623" s="11">
        <v>6688771.9199999999</v>
      </c>
      <c r="H623" s="11">
        <v>1440929.78</v>
      </c>
      <c r="I623" s="11">
        <v>0</v>
      </c>
      <c r="J623" s="11">
        <v>26816293.030000001</v>
      </c>
      <c r="K623" s="12">
        <v>42055576.659999996</v>
      </c>
      <c r="L623" s="13">
        <f t="shared" si="9"/>
        <v>77001571.390000001</v>
      </c>
    </row>
    <row r="624" spans="1:12" s="8" customFormat="1" x14ac:dyDescent="0.25">
      <c r="A624" s="7" t="s">
        <v>264</v>
      </c>
      <c r="B624" s="10" t="s">
        <v>15</v>
      </c>
      <c r="C624" s="10" t="s">
        <v>265</v>
      </c>
      <c r="D624" s="10" t="s">
        <v>39</v>
      </c>
      <c r="E624" s="11" t="s">
        <v>40</v>
      </c>
      <c r="F624" s="11">
        <v>0</v>
      </c>
      <c r="G624" s="11">
        <v>1289338.19</v>
      </c>
      <c r="H624" s="11">
        <v>277755.89</v>
      </c>
      <c r="I624" s="11">
        <v>0</v>
      </c>
      <c r="J624" s="11">
        <v>5169150.82</v>
      </c>
      <c r="K624" s="12">
        <v>8106699.0999999996</v>
      </c>
      <c r="L624" s="13">
        <f t="shared" si="9"/>
        <v>14842944</v>
      </c>
    </row>
    <row r="625" spans="1:12" s="8" customFormat="1" x14ac:dyDescent="0.25">
      <c r="A625" s="7" t="s">
        <v>264</v>
      </c>
      <c r="B625" s="10" t="s">
        <v>15</v>
      </c>
      <c r="C625" s="10" t="s">
        <v>265</v>
      </c>
      <c r="D625" s="10" t="s">
        <v>45</v>
      </c>
      <c r="E625" s="11" t="s">
        <v>46</v>
      </c>
      <c r="F625" s="11">
        <v>0</v>
      </c>
      <c r="G625" s="11">
        <v>48834023.600000001</v>
      </c>
      <c r="H625" s="11">
        <v>10520077.539999999</v>
      </c>
      <c r="I625" s="11">
        <v>0</v>
      </c>
      <c r="J625" s="11">
        <v>195782948.5</v>
      </c>
      <c r="K625" s="12">
        <v>307043363.13999999</v>
      </c>
      <c r="L625" s="13">
        <f t="shared" si="9"/>
        <v>562180412.77999997</v>
      </c>
    </row>
    <row r="626" spans="1:12" s="8" customFormat="1" x14ac:dyDescent="0.25">
      <c r="A626" s="7" t="s">
        <v>266</v>
      </c>
      <c r="B626" s="10" t="s">
        <v>15</v>
      </c>
      <c r="C626" s="10" t="s">
        <v>267</v>
      </c>
      <c r="D626" s="10" t="s">
        <v>17</v>
      </c>
      <c r="E626" s="11" t="s">
        <v>18</v>
      </c>
      <c r="F626" s="11">
        <v>0</v>
      </c>
      <c r="G626" s="11">
        <v>27295.200000000001</v>
      </c>
      <c r="H626" s="11">
        <v>611.70000000000005</v>
      </c>
      <c r="I626" s="11">
        <v>0</v>
      </c>
      <c r="J626" s="11">
        <v>33895.440000000002</v>
      </c>
      <c r="K626" s="12">
        <v>16416.32</v>
      </c>
      <c r="L626" s="13">
        <f t="shared" si="9"/>
        <v>78218.66</v>
      </c>
    </row>
    <row r="627" spans="1:12" s="8" customFormat="1" x14ac:dyDescent="0.25">
      <c r="A627" s="7" t="s">
        <v>266</v>
      </c>
      <c r="B627" s="10" t="s">
        <v>15</v>
      </c>
      <c r="C627" s="10" t="s">
        <v>267</v>
      </c>
      <c r="D627" s="10" t="s">
        <v>23</v>
      </c>
      <c r="E627" s="11" t="s">
        <v>24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2">
        <v>-155499.74</v>
      </c>
      <c r="L627" s="13">
        <f t="shared" si="9"/>
        <v>-155499.74</v>
      </c>
    </row>
    <row r="628" spans="1:12" s="8" customFormat="1" x14ac:dyDescent="0.25">
      <c r="A628" s="7" t="s">
        <v>266</v>
      </c>
      <c r="B628" s="10" t="s">
        <v>15</v>
      </c>
      <c r="C628" s="10" t="s">
        <v>267</v>
      </c>
      <c r="D628" s="10" t="s">
        <v>33</v>
      </c>
      <c r="E628" s="11" t="s">
        <v>34</v>
      </c>
      <c r="F628" s="11">
        <v>0</v>
      </c>
      <c r="G628" s="11">
        <v>348855.25</v>
      </c>
      <c r="H628" s="11">
        <v>7818.01</v>
      </c>
      <c r="I628" s="11">
        <v>0</v>
      </c>
      <c r="J628" s="11">
        <v>433211.7</v>
      </c>
      <c r="K628" s="12">
        <v>209814.2</v>
      </c>
      <c r="L628" s="13">
        <f t="shared" si="9"/>
        <v>999699.15999999992</v>
      </c>
    </row>
    <row r="629" spans="1:12" s="8" customFormat="1" x14ac:dyDescent="0.25">
      <c r="A629" s="7" t="s">
        <v>266</v>
      </c>
      <c r="B629" s="10" t="s">
        <v>15</v>
      </c>
      <c r="C629" s="10" t="s">
        <v>267</v>
      </c>
      <c r="D629" s="10" t="s">
        <v>35</v>
      </c>
      <c r="E629" s="11" t="s">
        <v>36</v>
      </c>
      <c r="F629" s="11">
        <v>0</v>
      </c>
      <c r="G629" s="11">
        <v>156146638.52000001</v>
      </c>
      <c r="H629" s="11">
        <v>3499318.29</v>
      </c>
      <c r="I629" s="11">
        <v>0</v>
      </c>
      <c r="J629" s="11">
        <v>193904352.90000001</v>
      </c>
      <c r="K629" s="12">
        <v>93912251.060000002</v>
      </c>
      <c r="L629" s="13">
        <f t="shared" si="9"/>
        <v>447462560.77000004</v>
      </c>
    </row>
    <row r="630" spans="1:12" s="8" customFormat="1" x14ac:dyDescent="0.25">
      <c r="A630" s="7" t="s">
        <v>266</v>
      </c>
      <c r="B630" s="10" t="s">
        <v>15</v>
      </c>
      <c r="C630" s="10" t="s">
        <v>267</v>
      </c>
      <c r="D630" s="10" t="s">
        <v>39</v>
      </c>
      <c r="E630" s="11" t="s">
        <v>40</v>
      </c>
      <c r="F630" s="11">
        <v>0</v>
      </c>
      <c r="G630" s="11">
        <v>10737695.51</v>
      </c>
      <c r="H630" s="11">
        <v>240636.72</v>
      </c>
      <c r="I630" s="11">
        <v>0</v>
      </c>
      <c r="J630" s="11">
        <v>13334170.5</v>
      </c>
      <c r="K630" s="12">
        <v>6458039.4900000002</v>
      </c>
      <c r="L630" s="13">
        <f t="shared" si="9"/>
        <v>30770542.219999999</v>
      </c>
    </row>
    <row r="631" spans="1:12" s="8" customFormat="1" x14ac:dyDescent="0.25">
      <c r="A631" s="7" t="s">
        <v>266</v>
      </c>
      <c r="B631" s="10" t="s">
        <v>15</v>
      </c>
      <c r="C631" s="10" t="s">
        <v>267</v>
      </c>
      <c r="D631" s="10" t="s">
        <v>45</v>
      </c>
      <c r="E631" s="11" t="s">
        <v>46</v>
      </c>
      <c r="F631" s="11">
        <v>0</v>
      </c>
      <c r="G631" s="11">
        <v>461559977.51999998</v>
      </c>
      <c r="H631" s="11">
        <v>10343772.279999999</v>
      </c>
      <c r="I631" s="11">
        <v>0</v>
      </c>
      <c r="J631" s="11">
        <v>573169487.46000004</v>
      </c>
      <c r="K631" s="12">
        <v>277598908.97000003</v>
      </c>
      <c r="L631" s="13">
        <f t="shared" si="9"/>
        <v>1322672146.23</v>
      </c>
    </row>
    <row r="632" spans="1:12" s="8" customFormat="1" x14ac:dyDescent="0.25">
      <c r="A632" s="7" t="s">
        <v>268</v>
      </c>
      <c r="B632" s="10" t="s">
        <v>15</v>
      </c>
      <c r="C632" s="10" t="s">
        <v>269</v>
      </c>
      <c r="D632" s="10" t="s">
        <v>17</v>
      </c>
      <c r="E632" s="11" t="s">
        <v>18</v>
      </c>
      <c r="F632" s="11">
        <v>0</v>
      </c>
      <c r="G632" s="11">
        <v>0</v>
      </c>
      <c r="H632" s="11">
        <v>0</v>
      </c>
      <c r="I632" s="11">
        <v>0</v>
      </c>
      <c r="J632" s="11">
        <v>0</v>
      </c>
      <c r="K632" s="12">
        <v>-9098.16</v>
      </c>
      <c r="L632" s="13">
        <f t="shared" si="9"/>
        <v>-9098.16</v>
      </c>
    </row>
    <row r="633" spans="1:12" s="8" customFormat="1" x14ac:dyDescent="0.25">
      <c r="A633" s="7" t="s">
        <v>268</v>
      </c>
      <c r="B633" s="10" t="s">
        <v>15</v>
      </c>
      <c r="C633" s="10" t="s">
        <v>269</v>
      </c>
      <c r="D633" s="10" t="s">
        <v>23</v>
      </c>
      <c r="E633" s="11" t="s">
        <v>24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2">
        <v>-146804.39000000001</v>
      </c>
      <c r="L633" s="13">
        <f t="shared" si="9"/>
        <v>-146804.39000000001</v>
      </c>
    </row>
    <row r="634" spans="1:12" s="8" customFormat="1" x14ac:dyDescent="0.25">
      <c r="A634" s="7" t="s">
        <v>268</v>
      </c>
      <c r="B634" s="10" t="s">
        <v>15</v>
      </c>
      <c r="C634" s="10" t="s">
        <v>269</v>
      </c>
      <c r="D634" s="10" t="s">
        <v>33</v>
      </c>
      <c r="E634" s="11" t="s">
        <v>34</v>
      </c>
      <c r="F634" s="11">
        <v>0</v>
      </c>
      <c r="G634" s="11">
        <v>77011.31</v>
      </c>
      <c r="H634" s="11">
        <v>13265.48</v>
      </c>
      <c r="I634" s="11">
        <v>0</v>
      </c>
      <c r="J634" s="11">
        <v>569262.07999999996</v>
      </c>
      <c r="K634" s="12">
        <v>862483.14</v>
      </c>
      <c r="L634" s="13">
        <f t="shared" si="9"/>
        <v>1522022.01</v>
      </c>
    </row>
    <row r="635" spans="1:12" s="8" customFormat="1" x14ac:dyDescent="0.25">
      <c r="A635" s="7" t="s">
        <v>268</v>
      </c>
      <c r="B635" s="10" t="s">
        <v>15</v>
      </c>
      <c r="C635" s="10" t="s">
        <v>269</v>
      </c>
      <c r="D635" s="10" t="s">
        <v>35</v>
      </c>
      <c r="E635" s="11" t="s">
        <v>36</v>
      </c>
      <c r="F635" s="11">
        <v>0</v>
      </c>
      <c r="G635" s="11">
        <v>10172084.800000001</v>
      </c>
      <c r="H635" s="11">
        <v>1752178.66</v>
      </c>
      <c r="I635" s="11">
        <v>0</v>
      </c>
      <c r="J635" s="11">
        <v>75191321.359999999</v>
      </c>
      <c r="K635" s="12">
        <v>113921600.23999999</v>
      </c>
      <c r="L635" s="13">
        <f t="shared" si="9"/>
        <v>201037185.06</v>
      </c>
    </row>
    <row r="636" spans="1:12" s="8" customFormat="1" x14ac:dyDescent="0.25">
      <c r="A636" s="7" t="s">
        <v>268</v>
      </c>
      <c r="B636" s="10" t="s">
        <v>15</v>
      </c>
      <c r="C636" s="10" t="s">
        <v>269</v>
      </c>
      <c r="D636" s="10" t="s">
        <v>39</v>
      </c>
      <c r="E636" s="11" t="s">
        <v>40</v>
      </c>
      <c r="F636" s="11">
        <v>0</v>
      </c>
      <c r="G636" s="11">
        <v>316160.89</v>
      </c>
      <c r="H636" s="11">
        <v>54459.86</v>
      </c>
      <c r="I636" s="11">
        <v>0</v>
      </c>
      <c r="J636" s="11">
        <v>2337038.56</v>
      </c>
      <c r="K636" s="12">
        <v>3540823.17</v>
      </c>
      <c r="L636" s="13">
        <f t="shared" si="9"/>
        <v>6248482.4800000004</v>
      </c>
    </row>
    <row r="637" spans="1:12" s="8" customFormat="1" x14ac:dyDescent="0.25">
      <c r="A637" s="7" t="s">
        <v>270</v>
      </c>
      <c r="B637" s="10" t="s">
        <v>15</v>
      </c>
      <c r="C637" s="10" t="s">
        <v>271</v>
      </c>
      <c r="D637" s="10" t="s">
        <v>17</v>
      </c>
      <c r="E637" s="11" t="s">
        <v>18</v>
      </c>
      <c r="F637" s="11">
        <v>0</v>
      </c>
      <c r="G637" s="11">
        <v>807.88</v>
      </c>
      <c r="H637" s="11">
        <v>1067.96</v>
      </c>
      <c r="I637" s="11">
        <v>0</v>
      </c>
      <c r="J637" s="11">
        <v>11075.49</v>
      </c>
      <c r="K637" s="12">
        <v>22728.27</v>
      </c>
      <c r="L637" s="13">
        <f t="shared" si="9"/>
        <v>35679.599999999999</v>
      </c>
    </row>
    <row r="638" spans="1:12" s="8" customFormat="1" x14ac:dyDescent="0.25">
      <c r="A638" s="7" t="s">
        <v>270</v>
      </c>
      <c r="B638" s="10" t="s">
        <v>15</v>
      </c>
      <c r="C638" s="10" t="s">
        <v>271</v>
      </c>
      <c r="D638" s="10" t="s">
        <v>23</v>
      </c>
      <c r="E638" s="11" t="s">
        <v>24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2">
        <v>-613691.98</v>
      </c>
      <c r="L638" s="13">
        <f t="shared" si="9"/>
        <v>-613691.98</v>
      </c>
    </row>
    <row r="639" spans="1:12" s="8" customFormat="1" x14ac:dyDescent="0.25">
      <c r="A639" s="7" t="s">
        <v>270</v>
      </c>
      <c r="B639" s="10" t="s">
        <v>15</v>
      </c>
      <c r="C639" s="10" t="s">
        <v>271</v>
      </c>
      <c r="D639" s="10" t="s">
        <v>33</v>
      </c>
      <c r="E639" s="11" t="s">
        <v>34</v>
      </c>
      <c r="F639" s="11">
        <v>0</v>
      </c>
      <c r="G639" s="11">
        <v>56413.11</v>
      </c>
      <c r="H639" s="11">
        <v>74573.47</v>
      </c>
      <c r="I639" s="11">
        <v>0</v>
      </c>
      <c r="J639" s="11">
        <v>773382.17</v>
      </c>
      <c r="K639" s="12">
        <v>1587075.47</v>
      </c>
      <c r="L639" s="13">
        <f t="shared" si="9"/>
        <v>2491444.2199999997</v>
      </c>
    </row>
    <row r="640" spans="1:12" s="8" customFormat="1" x14ac:dyDescent="0.25">
      <c r="A640" s="7" t="s">
        <v>270</v>
      </c>
      <c r="B640" s="10" t="s">
        <v>15</v>
      </c>
      <c r="C640" s="10" t="s">
        <v>271</v>
      </c>
      <c r="D640" s="10" t="s">
        <v>35</v>
      </c>
      <c r="E640" s="11" t="s">
        <v>36</v>
      </c>
      <c r="F640" s="11">
        <v>0</v>
      </c>
      <c r="G640" s="11">
        <v>6442439.0300000003</v>
      </c>
      <c r="H640" s="11">
        <v>8516372.2200000007</v>
      </c>
      <c r="I640" s="11">
        <v>0</v>
      </c>
      <c r="J640" s="11">
        <v>88321093.170000002</v>
      </c>
      <c r="K640" s="12">
        <v>181245761.34999999</v>
      </c>
      <c r="L640" s="13">
        <f t="shared" si="9"/>
        <v>284525665.76999998</v>
      </c>
    </row>
    <row r="641" spans="1:12" s="8" customFormat="1" x14ac:dyDescent="0.25">
      <c r="A641" s="7" t="s">
        <v>270</v>
      </c>
      <c r="B641" s="10" t="s">
        <v>15</v>
      </c>
      <c r="C641" s="10" t="s">
        <v>271</v>
      </c>
      <c r="D641" s="10" t="s">
        <v>39</v>
      </c>
      <c r="E641" s="11" t="s">
        <v>40</v>
      </c>
      <c r="F641" s="11">
        <v>0</v>
      </c>
      <c r="G641" s="11">
        <v>142807.98000000001</v>
      </c>
      <c r="H641" s="11">
        <v>188780.35</v>
      </c>
      <c r="I641" s="11">
        <v>0</v>
      </c>
      <c r="J641" s="11">
        <v>1957792.17</v>
      </c>
      <c r="K641" s="12">
        <v>4017630.68</v>
      </c>
      <c r="L641" s="13">
        <f t="shared" si="9"/>
        <v>6307011.1799999997</v>
      </c>
    </row>
    <row r="642" spans="1:12" s="8" customFormat="1" x14ac:dyDescent="0.25">
      <c r="A642" s="7" t="s">
        <v>272</v>
      </c>
      <c r="B642" s="10" t="s">
        <v>15</v>
      </c>
      <c r="C642" s="10" t="s">
        <v>273</v>
      </c>
      <c r="D642" s="10" t="s">
        <v>23</v>
      </c>
      <c r="E642" s="11" t="s">
        <v>24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2">
        <v>-195398.51</v>
      </c>
      <c r="L642" s="13">
        <f t="shared" si="9"/>
        <v>-195398.51</v>
      </c>
    </row>
    <row r="643" spans="1:12" s="8" customFormat="1" x14ac:dyDescent="0.25">
      <c r="A643" s="7" t="s">
        <v>272</v>
      </c>
      <c r="B643" s="10" t="s">
        <v>15</v>
      </c>
      <c r="C643" s="10" t="s">
        <v>273</v>
      </c>
      <c r="D643" s="10" t="s">
        <v>33</v>
      </c>
      <c r="E643" s="11" t="s">
        <v>34</v>
      </c>
      <c r="F643" s="11">
        <v>0</v>
      </c>
      <c r="G643" s="11">
        <v>11223.21</v>
      </c>
      <c r="H643" s="11">
        <v>24360.47</v>
      </c>
      <c r="I643" s="11">
        <v>0</v>
      </c>
      <c r="J643" s="11">
        <v>1655679.28</v>
      </c>
      <c r="K643" s="12">
        <v>2547053.1800000002</v>
      </c>
      <c r="L643" s="13">
        <f t="shared" si="9"/>
        <v>4238316.1400000006</v>
      </c>
    </row>
    <row r="644" spans="1:12" s="8" customFormat="1" x14ac:dyDescent="0.25">
      <c r="A644" s="7" t="s">
        <v>272</v>
      </c>
      <c r="B644" s="10" t="s">
        <v>15</v>
      </c>
      <c r="C644" s="10" t="s">
        <v>273</v>
      </c>
      <c r="D644" s="10" t="s">
        <v>35</v>
      </c>
      <c r="E644" s="11" t="s">
        <v>36</v>
      </c>
      <c r="F644" s="11">
        <v>0</v>
      </c>
      <c r="G644" s="11">
        <v>660426.59</v>
      </c>
      <c r="H644" s="11">
        <v>1433484.44</v>
      </c>
      <c r="I644" s="11">
        <v>0</v>
      </c>
      <c r="J644" s="11">
        <v>97427952.480000004</v>
      </c>
      <c r="K644" s="12">
        <v>149880583.24000001</v>
      </c>
      <c r="L644" s="13">
        <f t="shared" si="9"/>
        <v>249402446.75</v>
      </c>
    </row>
    <row r="645" spans="1:12" s="8" customFormat="1" x14ac:dyDescent="0.25">
      <c r="A645" s="7" t="s">
        <v>272</v>
      </c>
      <c r="B645" s="10" t="s">
        <v>15</v>
      </c>
      <c r="C645" s="10" t="s">
        <v>273</v>
      </c>
      <c r="D645" s="10" t="s">
        <v>39</v>
      </c>
      <c r="E645" s="11" t="s">
        <v>40</v>
      </c>
      <c r="F645" s="11">
        <v>0</v>
      </c>
      <c r="G645" s="11">
        <v>19817.2</v>
      </c>
      <c r="H645" s="11">
        <v>43014.09</v>
      </c>
      <c r="I645" s="11">
        <v>0</v>
      </c>
      <c r="J645" s="11">
        <v>2923488.24</v>
      </c>
      <c r="K645" s="12">
        <v>4497416.92</v>
      </c>
      <c r="L645" s="13">
        <f t="shared" si="9"/>
        <v>7483736.4500000002</v>
      </c>
    </row>
    <row r="646" spans="1:12" s="8" customFormat="1" x14ac:dyDescent="0.25">
      <c r="A646" s="7" t="s">
        <v>274</v>
      </c>
      <c r="B646" s="10" t="s">
        <v>15</v>
      </c>
      <c r="C646" s="10" t="s">
        <v>275</v>
      </c>
      <c r="D646" s="10" t="s">
        <v>70</v>
      </c>
      <c r="E646" s="11" t="s">
        <v>71</v>
      </c>
      <c r="F646" s="11">
        <v>0</v>
      </c>
      <c r="G646" s="11">
        <v>17998237.66</v>
      </c>
      <c r="H646" s="11">
        <v>2103827.9900000002</v>
      </c>
      <c r="I646" s="11">
        <v>0</v>
      </c>
      <c r="J646" s="11">
        <v>100003289.93000001</v>
      </c>
      <c r="K646" s="12">
        <v>108874065.92</v>
      </c>
      <c r="L646" s="13">
        <f t="shared" si="9"/>
        <v>228979421.5</v>
      </c>
    </row>
    <row r="647" spans="1:12" s="8" customFormat="1" x14ac:dyDescent="0.25">
      <c r="A647" s="7" t="s">
        <v>274</v>
      </c>
      <c r="B647" s="10" t="s">
        <v>15</v>
      </c>
      <c r="C647" s="10" t="s">
        <v>275</v>
      </c>
      <c r="D647" s="10" t="s">
        <v>17</v>
      </c>
      <c r="E647" s="11" t="s">
        <v>18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2">
        <v>-9833.2099999999991</v>
      </c>
      <c r="L647" s="13">
        <f t="shared" si="9"/>
        <v>-9833.2099999999991</v>
      </c>
    </row>
    <row r="648" spans="1:12" s="8" customFormat="1" x14ac:dyDescent="0.25">
      <c r="A648" s="7" t="s">
        <v>274</v>
      </c>
      <c r="B648" s="10" t="s">
        <v>15</v>
      </c>
      <c r="C648" s="10" t="s">
        <v>275</v>
      </c>
      <c r="D648" s="10" t="s">
        <v>23</v>
      </c>
      <c r="E648" s="11" t="s">
        <v>24</v>
      </c>
      <c r="F648" s="11">
        <v>0</v>
      </c>
      <c r="G648" s="11">
        <v>957838.17</v>
      </c>
      <c r="H648" s="11">
        <v>111962.45</v>
      </c>
      <c r="I648" s="11">
        <v>0</v>
      </c>
      <c r="J648" s="11">
        <v>5322019.33</v>
      </c>
      <c r="K648" s="12">
        <v>5794108.21</v>
      </c>
      <c r="L648" s="13">
        <f t="shared" ref="L648:L711" si="10">SUM(F648:K648)</f>
        <v>12185928.16</v>
      </c>
    </row>
    <row r="649" spans="1:12" s="8" customFormat="1" x14ac:dyDescent="0.25">
      <c r="A649" s="7" t="s">
        <v>274</v>
      </c>
      <c r="B649" s="10" t="s">
        <v>15</v>
      </c>
      <c r="C649" s="10" t="s">
        <v>275</v>
      </c>
      <c r="D649" s="10" t="s">
        <v>25</v>
      </c>
      <c r="E649" s="11" t="s">
        <v>26</v>
      </c>
      <c r="F649" s="11">
        <v>0</v>
      </c>
      <c r="G649" s="11">
        <v>12156165.189999999</v>
      </c>
      <c r="H649" s="11">
        <v>1420943.6</v>
      </c>
      <c r="I649" s="11">
        <v>0</v>
      </c>
      <c r="J649" s="11">
        <v>67543085.870000005</v>
      </c>
      <c r="K649" s="12">
        <v>73534484.609999999</v>
      </c>
      <c r="L649" s="13">
        <f t="shared" si="10"/>
        <v>154654679.26999998</v>
      </c>
    </row>
    <row r="650" spans="1:12" s="8" customFormat="1" x14ac:dyDescent="0.25">
      <c r="A650" s="7" t="s">
        <v>274</v>
      </c>
      <c r="B650" s="10" t="s">
        <v>15</v>
      </c>
      <c r="C650" s="10" t="s">
        <v>275</v>
      </c>
      <c r="D650" s="10" t="s">
        <v>27</v>
      </c>
      <c r="E650" s="11" t="s">
        <v>28</v>
      </c>
      <c r="F650" s="11">
        <v>0</v>
      </c>
      <c r="G650" s="11">
        <v>4897.68</v>
      </c>
      <c r="H650" s="11">
        <v>572.49</v>
      </c>
      <c r="I650" s="11">
        <v>0</v>
      </c>
      <c r="J650" s="11">
        <v>27212.85</v>
      </c>
      <c r="K650" s="12">
        <v>29626.76</v>
      </c>
      <c r="L650" s="13">
        <f t="shared" si="10"/>
        <v>62309.78</v>
      </c>
    </row>
    <row r="651" spans="1:12" s="8" customFormat="1" x14ac:dyDescent="0.25">
      <c r="A651" s="7" t="s">
        <v>274</v>
      </c>
      <c r="B651" s="10" t="s">
        <v>15</v>
      </c>
      <c r="C651" s="10" t="s">
        <v>275</v>
      </c>
      <c r="D651" s="10" t="s">
        <v>33</v>
      </c>
      <c r="E651" s="11" t="s">
        <v>34</v>
      </c>
      <c r="F651" s="11">
        <v>0</v>
      </c>
      <c r="G651" s="11">
        <v>3391035.64</v>
      </c>
      <c r="H651" s="11">
        <v>396380.79</v>
      </c>
      <c r="I651" s="11">
        <v>0</v>
      </c>
      <c r="J651" s="11">
        <v>18841551.420000002</v>
      </c>
      <c r="K651" s="12">
        <v>20512888.25</v>
      </c>
      <c r="L651" s="13">
        <f t="shared" si="10"/>
        <v>43141856.100000001</v>
      </c>
    </row>
    <row r="652" spans="1:12" s="8" customFormat="1" x14ac:dyDescent="0.25">
      <c r="A652" s="7" t="s">
        <v>274</v>
      </c>
      <c r="B652" s="10" t="s">
        <v>15</v>
      </c>
      <c r="C652" s="10" t="s">
        <v>275</v>
      </c>
      <c r="D652" s="10" t="s">
        <v>35</v>
      </c>
      <c r="E652" s="11" t="s">
        <v>36</v>
      </c>
      <c r="F652" s="11">
        <v>0</v>
      </c>
      <c r="G652" s="11">
        <v>185247983.52000001</v>
      </c>
      <c r="H652" s="11">
        <v>21653780.77</v>
      </c>
      <c r="I652" s="11">
        <v>0</v>
      </c>
      <c r="J652" s="11">
        <v>1029290097.79</v>
      </c>
      <c r="K652" s="12">
        <v>1120593112.8299999</v>
      </c>
      <c r="L652" s="13">
        <f t="shared" si="10"/>
        <v>2356784974.9099998</v>
      </c>
    </row>
    <row r="653" spans="1:12" s="8" customFormat="1" x14ac:dyDescent="0.25">
      <c r="A653" s="7" t="s">
        <v>274</v>
      </c>
      <c r="B653" s="10" t="s">
        <v>15</v>
      </c>
      <c r="C653" s="10" t="s">
        <v>275</v>
      </c>
      <c r="D653" s="10" t="s">
        <v>39</v>
      </c>
      <c r="E653" s="11" t="s">
        <v>40</v>
      </c>
      <c r="F653" s="11">
        <v>0</v>
      </c>
      <c r="G653" s="11">
        <v>5602390.8799999999</v>
      </c>
      <c r="H653" s="11">
        <v>654867.81999999995</v>
      </c>
      <c r="I653" s="11">
        <v>0</v>
      </c>
      <c r="J653" s="11">
        <v>31128465.440000001</v>
      </c>
      <c r="K653" s="12">
        <v>33889711.030000001</v>
      </c>
      <c r="L653" s="13">
        <f t="shared" si="10"/>
        <v>71275435.170000002</v>
      </c>
    </row>
    <row r="654" spans="1:12" s="8" customFormat="1" x14ac:dyDescent="0.25">
      <c r="A654" s="7" t="s">
        <v>274</v>
      </c>
      <c r="B654" s="10" t="s">
        <v>15</v>
      </c>
      <c r="C654" s="10" t="s">
        <v>275</v>
      </c>
      <c r="D654" s="10" t="s">
        <v>72</v>
      </c>
      <c r="E654" s="11" t="s">
        <v>73</v>
      </c>
      <c r="F654" s="11">
        <v>0</v>
      </c>
      <c r="G654" s="11">
        <v>190231724.25999999</v>
      </c>
      <c r="H654" s="11">
        <v>22236334.09</v>
      </c>
      <c r="I654" s="11">
        <v>0</v>
      </c>
      <c r="J654" s="11">
        <v>1056981168.37</v>
      </c>
      <c r="K654" s="12">
        <v>1150740515.45</v>
      </c>
      <c r="L654" s="13">
        <f t="shared" si="10"/>
        <v>2420189742.1700001</v>
      </c>
    </row>
    <row r="655" spans="1:12" s="8" customFormat="1" x14ac:dyDescent="0.25">
      <c r="A655" s="7" t="s">
        <v>276</v>
      </c>
      <c r="B655" s="10" t="s">
        <v>15</v>
      </c>
      <c r="C655" s="10" t="s">
        <v>277</v>
      </c>
      <c r="D655" s="10" t="s">
        <v>70</v>
      </c>
      <c r="E655" s="11" t="s">
        <v>71</v>
      </c>
      <c r="F655" s="11">
        <v>0</v>
      </c>
      <c r="G655" s="11">
        <v>1188672.02</v>
      </c>
      <c r="H655" s="11">
        <v>87757.03</v>
      </c>
      <c r="I655" s="11">
        <v>0</v>
      </c>
      <c r="J655" s="11">
        <v>5890429</v>
      </c>
      <c r="K655" s="12">
        <v>6966335.1299999999</v>
      </c>
      <c r="L655" s="13">
        <f t="shared" si="10"/>
        <v>14133193.18</v>
      </c>
    </row>
    <row r="656" spans="1:12" s="8" customFormat="1" x14ac:dyDescent="0.25">
      <c r="A656" s="7" t="s">
        <v>276</v>
      </c>
      <c r="B656" s="10" t="s">
        <v>15</v>
      </c>
      <c r="C656" s="10" t="s">
        <v>277</v>
      </c>
      <c r="D656" s="10" t="s">
        <v>23</v>
      </c>
      <c r="E656" s="11" t="s">
        <v>24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2">
        <v>-430338.92</v>
      </c>
      <c r="L656" s="13">
        <f t="shared" si="10"/>
        <v>-430338.92</v>
      </c>
    </row>
    <row r="657" spans="1:12" s="8" customFormat="1" x14ac:dyDescent="0.25">
      <c r="A657" s="7" t="s">
        <v>276</v>
      </c>
      <c r="B657" s="10" t="s">
        <v>15</v>
      </c>
      <c r="C657" s="10" t="s">
        <v>277</v>
      </c>
      <c r="D657" s="10" t="s">
        <v>33</v>
      </c>
      <c r="E657" s="11" t="s">
        <v>34</v>
      </c>
      <c r="F657" s="11">
        <v>0</v>
      </c>
      <c r="G657" s="11">
        <v>26493.9</v>
      </c>
      <c r="H657" s="11">
        <v>1955.99</v>
      </c>
      <c r="I657" s="11">
        <v>0</v>
      </c>
      <c r="J657" s="11">
        <v>131289.75</v>
      </c>
      <c r="K657" s="12">
        <v>155270.26</v>
      </c>
      <c r="L657" s="13">
        <f t="shared" si="10"/>
        <v>315009.90000000002</v>
      </c>
    </row>
    <row r="658" spans="1:12" s="8" customFormat="1" x14ac:dyDescent="0.25">
      <c r="A658" s="7" t="s">
        <v>276</v>
      </c>
      <c r="B658" s="10" t="s">
        <v>15</v>
      </c>
      <c r="C658" s="10" t="s">
        <v>277</v>
      </c>
      <c r="D658" s="10" t="s">
        <v>39</v>
      </c>
      <c r="E658" s="11" t="s">
        <v>40</v>
      </c>
      <c r="F658" s="11">
        <v>0</v>
      </c>
      <c r="G658" s="11">
        <v>490405.41</v>
      </c>
      <c r="H658" s="11">
        <v>36205.550000000003</v>
      </c>
      <c r="I658" s="11">
        <v>0</v>
      </c>
      <c r="J658" s="11">
        <v>2430189.4900000002</v>
      </c>
      <c r="K658" s="12">
        <v>2874071.55</v>
      </c>
      <c r="L658" s="13">
        <f t="shared" si="10"/>
        <v>5830872</v>
      </c>
    </row>
    <row r="659" spans="1:12" s="8" customFormat="1" x14ac:dyDescent="0.25">
      <c r="A659" s="7" t="s">
        <v>276</v>
      </c>
      <c r="B659" s="10" t="s">
        <v>15</v>
      </c>
      <c r="C659" s="10" t="s">
        <v>277</v>
      </c>
      <c r="D659" s="10" t="s">
        <v>45</v>
      </c>
      <c r="E659" s="11" t="s">
        <v>46</v>
      </c>
      <c r="F659" s="11">
        <v>0</v>
      </c>
      <c r="G659" s="11">
        <v>27162041.670000002</v>
      </c>
      <c r="H659" s="11">
        <v>2005313.43</v>
      </c>
      <c r="I659" s="11">
        <v>0</v>
      </c>
      <c r="J659" s="11">
        <v>134600692.75999999</v>
      </c>
      <c r="K659" s="12">
        <v>159185949.75999999</v>
      </c>
      <c r="L659" s="13">
        <f t="shared" si="10"/>
        <v>322953997.62</v>
      </c>
    </row>
    <row r="660" spans="1:12" s="8" customFormat="1" x14ac:dyDescent="0.25">
      <c r="A660" s="7" t="s">
        <v>278</v>
      </c>
      <c r="B660" s="10" t="s">
        <v>15</v>
      </c>
      <c r="C660" s="10" t="s">
        <v>279</v>
      </c>
      <c r="D660" s="10" t="s">
        <v>23</v>
      </c>
      <c r="E660" s="11" t="s">
        <v>24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2">
        <v>-1520576.83</v>
      </c>
      <c r="L660" s="13">
        <f t="shared" si="10"/>
        <v>-1520576.83</v>
      </c>
    </row>
    <row r="661" spans="1:12" s="8" customFormat="1" x14ac:dyDescent="0.25">
      <c r="A661" s="7" t="s">
        <v>278</v>
      </c>
      <c r="B661" s="10" t="s">
        <v>15</v>
      </c>
      <c r="C661" s="10" t="s">
        <v>279</v>
      </c>
      <c r="D661" s="10" t="s">
        <v>25</v>
      </c>
      <c r="E661" s="11" t="s">
        <v>26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2">
        <v>-142718.39999999999</v>
      </c>
      <c r="L661" s="13">
        <f t="shared" si="10"/>
        <v>-142718.39999999999</v>
      </c>
    </row>
    <row r="662" spans="1:12" s="8" customFormat="1" x14ac:dyDescent="0.25">
      <c r="A662" s="7" t="s">
        <v>278</v>
      </c>
      <c r="B662" s="10" t="s">
        <v>15</v>
      </c>
      <c r="C662" s="10" t="s">
        <v>279</v>
      </c>
      <c r="D662" s="10" t="s">
        <v>33</v>
      </c>
      <c r="E662" s="11" t="s">
        <v>34</v>
      </c>
      <c r="F662" s="11">
        <v>0</v>
      </c>
      <c r="G662" s="11">
        <v>1255239.23</v>
      </c>
      <c r="H662" s="11">
        <v>175009.21</v>
      </c>
      <c r="I662" s="11">
        <v>0</v>
      </c>
      <c r="J662" s="11">
        <v>4849260.67</v>
      </c>
      <c r="K662" s="12">
        <v>4891559.45</v>
      </c>
      <c r="L662" s="13">
        <f t="shared" si="10"/>
        <v>11171068.559999999</v>
      </c>
    </row>
    <row r="663" spans="1:12" s="8" customFormat="1" x14ac:dyDescent="0.25">
      <c r="A663" s="7" t="s">
        <v>278</v>
      </c>
      <c r="B663" s="10" t="s">
        <v>15</v>
      </c>
      <c r="C663" s="10" t="s">
        <v>279</v>
      </c>
      <c r="D663" s="10" t="s">
        <v>35</v>
      </c>
      <c r="E663" s="11" t="s">
        <v>36</v>
      </c>
      <c r="F663" s="11">
        <v>0</v>
      </c>
      <c r="G663" s="11">
        <v>156304353.43000001</v>
      </c>
      <c r="H663" s="11">
        <v>21792421.02</v>
      </c>
      <c r="I663" s="11">
        <v>0</v>
      </c>
      <c r="J663" s="11">
        <v>603837528.13999999</v>
      </c>
      <c r="K663" s="12">
        <v>609104639.26999998</v>
      </c>
      <c r="L663" s="13">
        <f t="shared" si="10"/>
        <v>1391038941.8600001</v>
      </c>
    </row>
    <row r="664" spans="1:12" s="8" customFormat="1" x14ac:dyDescent="0.25">
      <c r="A664" s="7" t="s">
        <v>278</v>
      </c>
      <c r="B664" s="10" t="s">
        <v>15</v>
      </c>
      <c r="C664" s="10" t="s">
        <v>279</v>
      </c>
      <c r="D664" s="10" t="s">
        <v>39</v>
      </c>
      <c r="E664" s="11" t="s">
        <v>40</v>
      </c>
      <c r="F664" s="11">
        <v>0</v>
      </c>
      <c r="G664" s="11">
        <v>2236028.34</v>
      </c>
      <c r="H664" s="11">
        <v>311753.77</v>
      </c>
      <c r="I664" s="11">
        <v>0</v>
      </c>
      <c r="J664" s="11">
        <v>8638261.1899999995</v>
      </c>
      <c r="K664" s="12">
        <v>8713610.4000000004</v>
      </c>
      <c r="L664" s="13">
        <f t="shared" si="10"/>
        <v>19899653.699999999</v>
      </c>
    </row>
    <row r="665" spans="1:12" s="8" customFormat="1" x14ac:dyDescent="0.25">
      <c r="A665" s="7" t="s">
        <v>280</v>
      </c>
      <c r="B665" s="10" t="s">
        <v>15</v>
      </c>
      <c r="C665" s="10" t="s">
        <v>281</v>
      </c>
      <c r="D665" s="10" t="s">
        <v>23</v>
      </c>
      <c r="E665" s="11" t="s">
        <v>24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2">
        <v>-1104022.1599999999</v>
      </c>
      <c r="L665" s="13">
        <f t="shared" si="10"/>
        <v>-1104022.1599999999</v>
      </c>
    </row>
    <row r="666" spans="1:12" s="8" customFormat="1" x14ac:dyDescent="0.25">
      <c r="A666" s="7" t="s">
        <v>280</v>
      </c>
      <c r="B666" s="10" t="s">
        <v>15</v>
      </c>
      <c r="C666" s="10" t="s">
        <v>281</v>
      </c>
      <c r="D666" s="10" t="s">
        <v>33</v>
      </c>
      <c r="E666" s="11" t="s">
        <v>34</v>
      </c>
      <c r="F666" s="11">
        <v>0</v>
      </c>
      <c r="G666" s="11">
        <v>306618.15000000002</v>
      </c>
      <c r="H666" s="11">
        <v>13757.41</v>
      </c>
      <c r="I666" s="11">
        <v>0</v>
      </c>
      <c r="J666" s="11">
        <v>721301.8</v>
      </c>
      <c r="K666" s="12">
        <v>694998.34</v>
      </c>
      <c r="L666" s="13">
        <f t="shared" si="10"/>
        <v>1736675.7000000002</v>
      </c>
    </row>
    <row r="667" spans="1:12" s="8" customFormat="1" x14ac:dyDescent="0.25">
      <c r="A667" s="7" t="s">
        <v>280</v>
      </c>
      <c r="B667" s="10" t="s">
        <v>15</v>
      </c>
      <c r="C667" s="10" t="s">
        <v>281</v>
      </c>
      <c r="D667" s="10" t="s">
        <v>39</v>
      </c>
      <c r="E667" s="11" t="s">
        <v>40</v>
      </c>
      <c r="F667" s="11">
        <v>0</v>
      </c>
      <c r="G667" s="11">
        <v>2090659.07</v>
      </c>
      <c r="H667" s="11">
        <v>93804.14</v>
      </c>
      <c r="I667" s="11">
        <v>0</v>
      </c>
      <c r="J667" s="11">
        <v>4918156.7300000004</v>
      </c>
      <c r="K667" s="12">
        <v>4738808.0199999996</v>
      </c>
      <c r="L667" s="13">
        <f t="shared" si="10"/>
        <v>11841427.960000001</v>
      </c>
    </row>
    <row r="668" spans="1:12" s="8" customFormat="1" x14ac:dyDescent="0.25">
      <c r="A668" s="7" t="s">
        <v>280</v>
      </c>
      <c r="B668" s="10" t="s">
        <v>15</v>
      </c>
      <c r="C668" s="10" t="s">
        <v>281</v>
      </c>
      <c r="D668" s="10" t="s">
        <v>72</v>
      </c>
      <c r="E668" s="11" t="s">
        <v>73</v>
      </c>
      <c r="F668" s="11">
        <v>0</v>
      </c>
      <c r="G668" s="11">
        <v>1663461.07</v>
      </c>
      <c r="H668" s="11">
        <v>74636.53</v>
      </c>
      <c r="I668" s="11">
        <v>0</v>
      </c>
      <c r="J668" s="11">
        <v>3913197.72</v>
      </c>
      <c r="K668" s="12">
        <v>3770496.5</v>
      </c>
      <c r="L668" s="13">
        <f t="shared" si="10"/>
        <v>9421791.8200000003</v>
      </c>
    </row>
    <row r="669" spans="1:12" s="8" customFormat="1" x14ac:dyDescent="0.25">
      <c r="A669" s="7" t="s">
        <v>280</v>
      </c>
      <c r="B669" s="10" t="s">
        <v>15</v>
      </c>
      <c r="C669" s="10" t="s">
        <v>281</v>
      </c>
      <c r="D669" s="10" t="s">
        <v>45</v>
      </c>
      <c r="E669" s="11" t="s">
        <v>46</v>
      </c>
      <c r="F669" s="11">
        <v>0</v>
      </c>
      <c r="G669" s="11">
        <v>136673031.71000001</v>
      </c>
      <c r="H669" s="11">
        <v>6132274.9199999999</v>
      </c>
      <c r="I669" s="11">
        <v>0</v>
      </c>
      <c r="J669" s="11">
        <v>321515545.75</v>
      </c>
      <c r="K669" s="12">
        <v>309790950.68000001</v>
      </c>
      <c r="L669" s="13">
        <f t="shared" si="10"/>
        <v>774111803.05999994</v>
      </c>
    </row>
    <row r="670" spans="1:12" s="8" customFormat="1" x14ac:dyDescent="0.25">
      <c r="A670" s="7" t="s">
        <v>282</v>
      </c>
      <c r="B670" s="10" t="s">
        <v>15</v>
      </c>
      <c r="C670" s="10" t="s">
        <v>283</v>
      </c>
      <c r="D670" s="10" t="s">
        <v>70</v>
      </c>
      <c r="E670" s="11" t="s">
        <v>71</v>
      </c>
      <c r="F670" s="11">
        <v>0</v>
      </c>
      <c r="G670" s="11">
        <v>486842.91</v>
      </c>
      <c r="H670" s="11">
        <v>189112.4</v>
      </c>
      <c r="I670" s="11">
        <v>0</v>
      </c>
      <c r="J670" s="11">
        <v>7928202.1799999997</v>
      </c>
      <c r="K670" s="12">
        <v>14028046.859999999</v>
      </c>
      <c r="L670" s="13">
        <f t="shared" si="10"/>
        <v>22632204.350000001</v>
      </c>
    </row>
    <row r="671" spans="1:12" s="8" customFormat="1" x14ac:dyDescent="0.25">
      <c r="A671" s="7" t="s">
        <v>282</v>
      </c>
      <c r="B671" s="10" t="s">
        <v>15</v>
      </c>
      <c r="C671" s="10" t="s">
        <v>283</v>
      </c>
      <c r="D671" s="10" t="s">
        <v>19</v>
      </c>
      <c r="E671" s="11" t="s">
        <v>20</v>
      </c>
      <c r="F671" s="11">
        <v>0</v>
      </c>
      <c r="G671" s="11">
        <v>978.55</v>
      </c>
      <c r="H671" s="11">
        <v>380.12</v>
      </c>
      <c r="I671" s="11">
        <v>0</v>
      </c>
      <c r="J671" s="11">
        <v>15935.71</v>
      </c>
      <c r="K671" s="12">
        <v>28196.42</v>
      </c>
      <c r="L671" s="13">
        <f t="shared" si="10"/>
        <v>45490.799999999996</v>
      </c>
    </row>
    <row r="672" spans="1:12" s="8" customFormat="1" x14ac:dyDescent="0.25">
      <c r="A672" s="7" t="s">
        <v>282</v>
      </c>
      <c r="B672" s="10" t="s">
        <v>15</v>
      </c>
      <c r="C672" s="10" t="s">
        <v>283</v>
      </c>
      <c r="D672" s="10" t="s">
        <v>23</v>
      </c>
      <c r="E672" s="11" t="s">
        <v>24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2">
        <v>-176019.36</v>
      </c>
      <c r="L672" s="13">
        <f t="shared" si="10"/>
        <v>-176019.36</v>
      </c>
    </row>
    <row r="673" spans="1:12" s="8" customFormat="1" x14ac:dyDescent="0.25">
      <c r="A673" s="7" t="s">
        <v>282</v>
      </c>
      <c r="B673" s="10" t="s">
        <v>15</v>
      </c>
      <c r="C673" s="10" t="s">
        <v>283</v>
      </c>
      <c r="D673" s="10" t="s">
        <v>33</v>
      </c>
      <c r="E673" s="11" t="s">
        <v>34</v>
      </c>
      <c r="F673" s="11">
        <v>0</v>
      </c>
      <c r="G673" s="11">
        <v>57188.25</v>
      </c>
      <c r="H673" s="11">
        <v>22214.58</v>
      </c>
      <c r="I673" s="11">
        <v>0</v>
      </c>
      <c r="J673" s="11">
        <v>931306.68</v>
      </c>
      <c r="K673" s="12">
        <v>1647840.65</v>
      </c>
      <c r="L673" s="13">
        <f t="shared" si="10"/>
        <v>2658550.16</v>
      </c>
    </row>
    <row r="674" spans="1:12" s="8" customFormat="1" x14ac:dyDescent="0.25">
      <c r="A674" s="7" t="s">
        <v>282</v>
      </c>
      <c r="B674" s="10" t="s">
        <v>15</v>
      </c>
      <c r="C674" s="10" t="s">
        <v>283</v>
      </c>
      <c r="D674" s="10" t="s">
        <v>35</v>
      </c>
      <c r="E674" s="11" t="s">
        <v>36</v>
      </c>
      <c r="F674" s="11">
        <v>0</v>
      </c>
      <c r="G674" s="11">
        <v>4306049.71</v>
      </c>
      <c r="H674" s="11">
        <v>1672669.75</v>
      </c>
      <c r="I674" s="11">
        <v>0</v>
      </c>
      <c r="J674" s="11">
        <v>70123713.079999998</v>
      </c>
      <c r="K674" s="12">
        <v>124075888.93000001</v>
      </c>
      <c r="L674" s="13">
        <f t="shared" si="10"/>
        <v>200178321.47</v>
      </c>
    </row>
    <row r="675" spans="1:12" s="8" customFormat="1" x14ac:dyDescent="0.25">
      <c r="A675" s="7" t="s">
        <v>282</v>
      </c>
      <c r="B675" s="10" t="s">
        <v>15</v>
      </c>
      <c r="C675" s="10" t="s">
        <v>283</v>
      </c>
      <c r="D675" s="10" t="s">
        <v>39</v>
      </c>
      <c r="E675" s="11" t="s">
        <v>40</v>
      </c>
      <c r="F675" s="11">
        <v>0</v>
      </c>
      <c r="G675" s="11">
        <v>118464.58</v>
      </c>
      <c r="H675" s="11">
        <v>46017.15</v>
      </c>
      <c r="I675" s="11">
        <v>0</v>
      </c>
      <c r="J675" s="11">
        <v>1929187.35</v>
      </c>
      <c r="K675" s="12">
        <v>3413476.33</v>
      </c>
      <c r="L675" s="13">
        <f t="shared" si="10"/>
        <v>5507145.4100000001</v>
      </c>
    </row>
    <row r="676" spans="1:12" s="8" customFormat="1" x14ac:dyDescent="0.25">
      <c r="A676" s="7" t="s">
        <v>284</v>
      </c>
      <c r="B676" s="10" t="s">
        <v>15</v>
      </c>
      <c r="C676" s="10" t="s">
        <v>285</v>
      </c>
      <c r="D676" s="10" t="s">
        <v>23</v>
      </c>
      <c r="E676" s="11" t="s">
        <v>24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2">
        <v>-109417.44</v>
      </c>
      <c r="L676" s="13">
        <f t="shared" si="10"/>
        <v>-109417.44</v>
      </c>
    </row>
    <row r="677" spans="1:12" s="8" customFormat="1" x14ac:dyDescent="0.25">
      <c r="A677" s="7" t="s">
        <v>284</v>
      </c>
      <c r="B677" s="10" t="s">
        <v>15</v>
      </c>
      <c r="C677" s="10" t="s">
        <v>285</v>
      </c>
      <c r="D677" s="10" t="s">
        <v>25</v>
      </c>
      <c r="E677" s="11" t="s">
        <v>26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2">
        <v>-1211.3800000000001</v>
      </c>
      <c r="L677" s="13">
        <f t="shared" si="10"/>
        <v>-1211.3800000000001</v>
      </c>
    </row>
    <row r="678" spans="1:12" s="8" customFormat="1" x14ac:dyDescent="0.25">
      <c r="A678" s="7" t="s">
        <v>284</v>
      </c>
      <c r="B678" s="10" t="s">
        <v>15</v>
      </c>
      <c r="C678" s="10" t="s">
        <v>285</v>
      </c>
      <c r="D678" s="10" t="s">
        <v>33</v>
      </c>
      <c r="E678" s="11" t="s">
        <v>34</v>
      </c>
      <c r="F678" s="11">
        <v>0</v>
      </c>
      <c r="G678" s="11">
        <v>279495.83</v>
      </c>
      <c r="H678" s="11">
        <v>39841.43</v>
      </c>
      <c r="I678" s="11">
        <v>0</v>
      </c>
      <c r="J678" s="11">
        <v>2218518.0099999998</v>
      </c>
      <c r="K678" s="12">
        <v>2676709.9300000002</v>
      </c>
      <c r="L678" s="13">
        <f t="shared" si="10"/>
        <v>5214565.1999999993</v>
      </c>
    </row>
    <row r="679" spans="1:12" s="8" customFormat="1" x14ac:dyDescent="0.25">
      <c r="A679" s="7" t="s">
        <v>284</v>
      </c>
      <c r="B679" s="10" t="s">
        <v>15</v>
      </c>
      <c r="C679" s="10" t="s">
        <v>285</v>
      </c>
      <c r="D679" s="10" t="s">
        <v>35</v>
      </c>
      <c r="E679" s="11" t="s">
        <v>36</v>
      </c>
      <c r="F679" s="11">
        <v>0</v>
      </c>
      <c r="G679" s="11">
        <v>31520734.050000001</v>
      </c>
      <c r="H679" s="11">
        <v>4493202.03</v>
      </c>
      <c r="I679" s="11">
        <v>0</v>
      </c>
      <c r="J679" s="11">
        <v>250198070.53</v>
      </c>
      <c r="K679" s="12">
        <v>301871635.61000001</v>
      </c>
      <c r="L679" s="13">
        <f t="shared" si="10"/>
        <v>588083642.22000003</v>
      </c>
    </row>
    <row r="680" spans="1:12" s="8" customFormat="1" x14ac:dyDescent="0.25">
      <c r="A680" s="7" t="s">
        <v>284</v>
      </c>
      <c r="B680" s="10" t="s">
        <v>15</v>
      </c>
      <c r="C680" s="10" t="s">
        <v>285</v>
      </c>
      <c r="D680" s="10" t="s">
        <v>39</v>
      </c>
      <c r="E680" s="11" t="s">
        <v>40</v>
      </c>
      <c r="F680" s="11">
        <v>0</v>
      </c>
      <c r="G680" s="11">
        <v>779856.12</v>
      </c>
      <c r="H680" s="11">
        <v>111166.54</v>
      </c>
      <c r="I680" s="11">
        <v>0</v>
      </c>
      <c r="J680" s="11">
        <v>6190163.46</v>
      </c>
      <c r="K680" s="12">
        <v>7468621.8099999996</v>
      </c>
      <c r="L680" s="13">
        <f t="shared" si="10"/>
        <v>14549807.93</v>
      </c>
    </row>
    <row r="681" spans="1:12" s="8" customFormat="1" x14ac:dyDescent="0.25">
      <c r="A681" s="7" t="s">
        <v>286</v>
      </c>
      <c r="B681" s="10" t="s">
        <v>15</v>
      </c>
      <c r="C681" s="10" t="s">
        <v>287</v>
      </c>
      <c r="D681" s="10" t="s">
        <v>23</v>
      </c>
      <c r="E681" s="11" t="s">
        <v>24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2">
        <v>-206144.38</v>
      </c>
      <c r="L681" s="13">
        <f t="shared" si="10"/>
        <v>-206144.38</v>
      </c>
    </row>
    <row r="682" spans="1:12" s="8" customFormat="1" x14ac:dyDescent="0.25">
      <c r="A682" s="7" t="s">
        <v>286</v>
      </c>
      <c r="B682" s="10" t="s">
        <v>15</v>
      </c>
      <c r="C682" s="10" t="s">
        <v>287</v>
      </c>
      <c r="D682" s="10" t="s">
        <v>25</v>
      </c>
      <c r="E682" s="11" t="s">
        <v>26</v>
      </c>
      <c r="F682" s="11">
        <v>0</v>
      </c>
      <c r="G682" s="11">
        <v>5145.71</v>
      </c>
      <c r="H682" s="11">
        <v>1975.89</v>
      </c>
      <c r="I682" s="11">
        <v>0</v>
      </c>
      <c r="J682" s="11">
        <v>22847.94</v>
      </c>
      <c r="K682" s="12">
        <v>32866.69</v>
      </c>
      <c r="L682" s="13">
        <f t="shared" si="10"/>
        <v>62836.23</v>
      </c>
    </row>
    <row r="683" spans="1:12" s="8" customFormat="1" x14ac:dyDescent="0.25">
      <c r="A683" s="7" t="s">
        <v>286</v>
      </c>
      <c r="B683" s="10" t="s">
        <v>15</v>
      </c>
      <c r="C683" s="10" t="s">
        <v>287</v>
      </c>
      <c r="D683" s="10" t="s">
        <v>31</v>
      </c>
      <c r="E683" s="11" t="s">
        <v>32</v>
      </c>
      <c r="F683" s="11">
        <v>0</v>
      </c>
      <c r="G683" s="11">
        <v>53381.38</v>
      </c>
      <c r="H683" s="11">
        <v>20497.79</v>
      </c>
      <c r="I683" s="11">
        <v>0</v>
      </c>
      <c r="J683" s="11">
        <v>237023.71</v>
      </c>
      <c r="K683" s="12">
        <v>340957.86</v>
      </c>
      <c r="L683" s="13">
        <f t="shared" si="10"/>
        <v>651860.74</v>
      </c>
    </row>
    <row r="684" spans="1:12" s="8" customFormat="1" x14ac:dyDescent="0.25">
      <c r="A684" s="7" t="s">
        <v>286</v>
      </c>
      <c r="B684" s="10" t="s">
        <v>15</v>
      </c>
      <c r="C684" s="10" t="s">
        <v>287</v>
      </c>
      <c r="D684" s="10" t="s">
        <v>33</v>
      </c>
      <c r="E684" s="11" t="s">
        <v>34</v>
      </c>
      <c r="F684" s="11">
        <v>0</v>
      </c>
      <c r="G684" s="11">
        <v>569811.49</v>
      </c>
      <c r="H684" s="11">
        <v>218800.51</v>
      </c>
      <c r="I684" s="11">
        <v>0</v>
      </c>
      <c r="J684" s="11">
        <v>2530073.8199999998</v>
      </c>
      <c r="K684" s="12">
        <v>3639503.22</v>
      </c>
      <c r="L684" s="13">
        <f t="shared" si="10"/>
        <v>6958189.04</v>
      </c>
    </row>
    <row r="685" spans="1:12" s="8" customFormat="1" x14ac:dyDescent="0.25">
      <c r="A685" s="7" t="s">
        <v>286</v>
      </c>
      <c r="B685" s="10" t="s">
        <v>15</v>
      </c>
      <c r="C685" s="10" t="s">
        <v>287</v>
      </c>
      <c r="D685" s="10" t="s">
        <v>35</v>
      </c>
      <c r="E685" s="11" t="s">
        <v>36</v>
      </c>
      <c r="F685" s="11">
        <v>0</v>
      </c>
      <c r="G685" s="11">
        <v>30857470.75</v>
      </c>
      <c r="H685" s="11">
        <v>11848883.84</v>
      </c>
      <c r="I685" s="11">
        <v>0</v>
      </c>
      <c r="J685" s="11">
        <v>137013168.86000001</v>
      </c>
      <c r="K685" s="12">
        <v>197093012.08000001</v>
      </c>
      <c r="L685" s="13">
        <f t="shared" si="10"/>
        <v>376812535.53000003</v>
      </c>
    </row>
    <row r="686" spans="1:12" s="8" customFormat="1" x14ac:dyDescent="0.25">
      <c r="A686" s="7" t="s">
        <v>286</v>
      </c>
      <c r="B686" s="10" t="s">
        <v>15</v>
      </c>
      <c r="C686" s="10" t="s">
        <v>287</v>
      </c>
      <c r="D686" s="10" t="s">
        <v>39</v>
      </c>
      <c r="E686" s="11" t="s">
        <v>40</v>
      </c>
      <c r="F686" s="11">
        <v>0</v>
      </c>
      <c r="G686" s="11">
        <v>1022134.67</v>
      </c>
      <c r="H686" s="11">
        <v>392486.97</v>
      </c>
      <c r="I686" s="11">
        <v>0</v>
      </c>
      <c r="J686" s="11">
        <v>4538476.67</v>
      </c>
      <c r="K686" s="12">
        <v>6528584.4000000004</v>
      </c>
      <c r="L686" s="13">
        <f t="shared" si="10"/>
        <v>12481682.710000001</v>
      </c>
    </row>
    <row r="687" spans="1:12" s="8" customFormat="1" x14ac:dyDescent="0.25">
      <c r="A687" s="7" t="s">
        <v>288</v>
      </c>
      <c r="B687" s="10" t="s">
        <v>15</v>
      </c>
      <c r="C687" s="10" t="s">
        <v>289</v>
      </c>
      <c r="D687" s="10" t="s">
        <v>70</v>
      </c>
      <c r="E687" s="11" t="s">
        <v>71</v>
      </c>
      <c r="F687" s="11">
        <v>0</v>
      </c>
      <c r="G687" s="11">
        <v>3734660.82</v>
      </c>
      <c r="H687" s="11">
        <v>288432.31</v>
      </c>
      <c r="I687" s="11">
        <v>0</v>
      </c>
      <c r="J687" s="11">
        <v>18663498.129999999</v>
      </c>
      <c r="K687" s="12">
        <v>21687336.559999999</v>
      </c>
      <c r="L687" s="13">
        <f t="shared" si="10"/>
        <v>44373927.819999993</v>
      </c>
    </row>
    <row r="688" spans="1:12" s="8" customFormat="1" x14ac:dyDescent="0.25">
      <c r="A688" s="7" t="s">
        <v>288</v>
      </c>
      <c r="B688" s="10" t="s">
        <v>15</v>
      </c>
      <c r="C688" s="10" t="s">
        <v>289</v>
      </c>
      <c r="D688" s="10" t="s">
        <v>23</v>
      </c>
      <c r="E688" s="11" t="s">
        <v>24</v>
      </c>
      <c r="F688" s="11">
        <v>0</v>
      </c>
      <c r="G688" s="11">
        <v>0</v>
      </c>
      <c r="H688" s="11">
        <v>0</v>
      </c>
      <c r="I688" s="11">
        <v>0</v>
      </c>
      <c r="J688" s="11">
        <v>0</v>
      </c>
      <c r="K688" s="12">
        <v>-280245.87</v>
      </c>
      <c r="L688" s="13">
        <f t="shared" si="10"/>
        <v>-280245.87</v>
      </c>
    </row>
    <row r="689" spans="1:12" s="8" customFormat="1" x14ac:dyDescent="0.25">
      <c r="A689" s="7" t="s">
        <v>288</v>
      </c>
      <c r="B689" s="10" t="s">
        <v>15</v>
      </c>
      <c r="C689" s="10" t="s">
        <v>289</v>
      </c>
      <c r="D689" s="10" t="s">
        <v>33</v>
      </c>
      <c r="E689" s="11" t="s">
        <v>34</v>
      </c>
      <c r="F689" s="11">
        <v>0</v>
      </c>
      <c r="G689" s="11">
        <v>178950.17</v>
      </c>
      <c r="H689" s="11">
        <v>13820.54</v>
      </c>
      <c r="I689" s="11">
        <v>0</v>
      </c>
      <c r="J689" s="11">
        <v>894281</v>
      </c>
      <c r="K689" s="12">
        <v>1039171.37</v>
      </c>
      <c r="L689" s="13">
        <f t="shared" si="10"/>
        <v>2126223.08</v>
      </c>
    </row>
    <row r="690" spans="1:12" s="8" customFormat="1" x14ac:dyDescent="0.25">
      <c r="A690" s="7" t="s">
        <v>288</v>
      </c>
      <c r="B690" s="10" t="s">
        <v>15</v>
      </c>
      <c r="C690" s="10" t="s">
        <v>289</v>
      </c>
      <c r="D690" s="10" t="s">
        <v>35</v>
      </c>
      <c r="E690" s="11" t="s">
        <v>36</v>
      </c>
      <c r="F690" s="11">
        <v>0</v>
      </c>
      <c r="G690" s="11">
        <v>29577274.010000002</v>
      </c>
      <c r="H690" s="11">
        <v>2284288.15</v>
      </c>
      <c r="I690" s="11">
        <v>0</v>
      </c>
      <c r="J690" s="11">
        <v>147808709.87</v>
      </c>
      <c r="K690" s="12">
        <v>171756506.41</v>
      </c>
      <c r="L690" s="13">
        <f t="shared" si="10"/>
        <v>351426778.44</v>
      </c>
    </row>
    <row r="691" spans="1:12" s="8" customFormat="1" x14ac:dyDescent="0.25">
      <c r="A691" s="7" t="s">
        <v>290</v>
      </c>
      <c r="B691" s="10" t="s">
        <v>15</v>
      </c>
      <c r="C691" s="10" t="s">
        <v>291</v>
      </c>
      <c r="D691" s="10" t="s">
        <v>17</v>
      </c>
      <c r="E691" s="11" t="s">
        <v>18</v>
      </c>
      <c r="F691" s="11">
        <v>0</v>
      </c>
      <c r="G691" s="11">
        <v>0</v>
      </c>
      <c r="H691" s="11">
        <v>0</v>
      </c>
      <c r="I691" s="11">
        <v>0</v>
      </c>
      <c r="J691" s="11">
        <v>0</v>
      </c>
      <c r="K691" s="12">
        <v>-35679.599999999999</v>
      </c>
      <c r="L691" s="13">
        <f t="shared" si="10"/>
        <v>-35679.599999999999</v>
      </c>
    </row>
    <row r="692" spans="1:12" s="8" customFormat="1" x14ac:dyDescent="0.25">
      <c r="A692" s="7" t="s">
        <v>290</v>
      </c>
      <c r="B692" s="10" t="s">
        <v>15</v>
      </c>
      <c r="C692" s="10" t="s">
        <v>291</v>
      </c>
      <c r="D692" s="10" t="s">
        <v>23</v>
      </c>
      <c r="E692" s="11" t="s">
        <v>24</v>
      </c>
      <c r="F692" s="11">
        <v>0</v>
      </c>
      <c r="G692" s="11">
        <v>0</v>
      </c>
      <c r="H692" s="11">
        <v>0</v>
      </c>
      <c r="I692" s="11">
        <v>0</v>
      </c>
      <c r="J692" s="11">
        <v>0</v>
      </c>
      <c r="K692" s="12">
        <v>-509281.51</v>
      </c>
      <c r="L692" s="13">
        <f t="shared" si="10"/>
        <v>-509281.51</v>
      </c>
    </row>
    <row r="693" spans="1:12" s="8" customFormat="1" x14ac:dyDescent="0.25">
      <c r="A693" s="7" t="s">
        <v>290</v>
      </c>
      <c r="B693" s="10" t="s">
        <v>15</v>
      </c>
      <c r="C693" s="10" t="s">
        <v>291</v>
      </c>
      <c r="D693" s="10" t="s">
        <v>33</v>
      </c>
      <c r="E693" s="11" t="s">
        <v>34</v>
      </c>
      <c r="F693" s="11">
        <v>0</v>
      </c>
      <c r="G693" s="11">
        <v>342886.35</v>
      </c>
      <c r="H693" s="11">
        <v>29862.880000000001</v>
      </c>
      <c r="I693" s="11">
        <v>0</v>
      </c>
      <c r="J693" s="11">
        <v>1477490.07</v>
      </c>
      <c r="K693" s="12">
        <v>1716861.8</v>
      </c>
      <c r="L693" s="13">
        <f t="shared" si="10"/>
        <v>3567101.1</v>
      </c>
    </row>
    <row r="694" spans="1:12" s="8" customFormat="1" x14ac:dyDescent="0.25">
      <c r="A694" s="7" t="s">
        <v>290</v>
      </c>
      <c r="B694" s="10" t="s">
        <v>15</v>
      </c>
      <c r="C694" s="10" t="s">
        <v>291</v>
      </c>
      <c r="D694" s="10" t="s">
        <v>35</v>
      </c>
      <c r="E694" s="11" t="s">
        <v>36</v>
      </c>
      <c r="F694" s="11">
        <v>0</v>
      </c>
      <c r="G694" s="11">
        <v>21586536.100000001</v>
      </c>
      <c r="H694" s="11">
        <v>1880028.69</v>
      </c>
      <c r="I694" s="11">
        <v>0</v>
      </c>
      <c r="J694" s="11">
        <v>93015929.810000002</v>
      </c>
      <c r="K694" s="12">
        <v>108085664.19</v>
      </c>
      <c r="L694" s="13">
        <f t="shared" si="10"/>
        <v>224568158.79000002</v>
      </c>
    </row>
    <row r="695" spans="1:12" s="8" customFormat="1" x14ac:dyDescent="0.25">
      <c r="A695" s="7" t="s">
        <v>290</v>
      </c>
      <c r="B695" s="10" t="s">
        <v>15</v>
      </c>
      <c r="C695" s="10" t="s">
        <v>291</v>
      </c>
      <c r="D695" s="10" t="s">
        <v>39</v>
      </c>
      <c r="E695" s="11" t="s">
        <v>40</v>
      </c>
      <c r="F695" s="11">
        <v>0</v>
      </c>
      <c r="G695" s="11">
        <v>867521.67</v>
      </c>
      <c r="H695" s="11">
        <v>75554.759999999995</v>
      </c>
      <c r="I695" s="11">
        <v>0</v>
      </c>
      <c r="J695" s="11">
        <v>3738132.6</v>
      </c>
      <c r="K695" s="12">
        <v>4343756.45</v>
      </c>
      <c r="L695" s="13">
        <f t="shared" si="10"/>
        <v>9024965.4800000004</v>
      </c>
    </row>
    <row r="696" spans="1:12" s="8" customFormat="1" x14ac:dyDescent="0.25">
      <c r="A696" s="7" t="s">
        <v>290</v>
      </c>
      <c r="B696" s="10" t="s">
        <v>15</v>
      </c>
      <c r="C696" s="10" t="s">
        <v>291</v>
      </c>
      <c r="D696" s="10" t="s">
        <v>72</v>
      </c>
      <c r="E696" s="11" t="s">
        <v>73</v>
      </c>
      <c r="F696" s="11">
        <v>0</v>
      </c>
      <c r="G696" s="11">
        <v>7950000.8799999999</v>
      </c>
      <c r="H696" s="11">
        <v>692386.67</v>
      </c>
      <c r="I696" s="11">
        <v>0</v>
      </c>
      <c r="J696" s="11">
        <v>34256386.520000003</v>
      </c>
      <c r="K696" s="12">
        <v>39806346.049999997</v>
      </c>
      <c r="L696" s="13">
        <f t="shared" si="10"/>
        <v>82705120.120000005</v>
      </c>
    </row>
    <row r="697" spans="1:12" s="8" customFormat="1" x14ac:dyDescent="0.25">
      <c r="A697" s="7" t="s">
        <v>292</v>
      </c>
      <c r="B697" s="10" t="s">
        <v>15</v>
      </c>
      <c r="C697" s="10" t="s">
        <v>293</v>
      </c>
      <c r="D697" s="10" t="s">
        <v>17</v>
      </c>
      <c r="E697" s="11" t="s">
        <v>18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2">
        <v>-3634.14</v>
      </c>
      <c r="L697" s="13">
        <f t="shared" si="10"/>
        <v>-3634.14</v>
      </c>
    </row>
    <row r="698" spans="1:12" s="8" customFormat="1" x14ac:dyDescent="0.25">
      <c r="A698" s="7" t="s">
        <v>292</v>
      </c>
      <c r="B698" s="10" t="s">
        <v>15</v>
      </c>
      <c r="C698" s="10" t="s">
        <v>293</v>
      </c>
      <c r="D698" s="10" t="s">
        <v>19</v>
      </c>
      <c r="E698" s="11" t="s">
        <v>20</v>
      </c>
      <c r="F698" s="11">
        <v>0</v>
      </c>
      <c r="G698" s="11">
        <v>83839.53</v>
      </c>
      <c r="H698" s="11">
        <v>18389.73</v>
      </c>
      <c r="I698" s="11">
        <v>0</v>
      </c>
      <c r="J698" s="11">
        <v>344760.61</v>
      </c>
      <c r="K698" s="12">
        <v>344812.13</v>
      </c>
      <c r="L698" s="13">
        <f t="shared" si="10"/>
        <v>791802</v>
      </c>
    </row>
    <row r="699" spans="1:12" s="8" customFormat="1" x14ac:dyDescent="0.25">
      <c r="A699" s="7" t="s">
        <v>292</v>
      </c>
      <c r="B699" s="10" t="s">
        <v>15</v>
      </c>
      <c r="C699" s="10" t="s">
        <v>293</v>
      </c>
      <c r="D699" s="10" t="s">
        <v>23</v>
      </c>
      <c r="E699" s="11" t="s">
        <v>24</v>
      </c>
      <c r="F699" s="11">
        <v>0</v>
      </c>
      <c r="G699" s="11">
        <v>759847.86</v>
      </c>
      <c r="H699" s="11">
        <v>166668.38</v>
      </c>
      <c r="I699" s="11">
        <v>0</v>
      </c>
      <c r="J699" s="11">
        <v>3124607.36</v>
      </c>
      <c r="K699" s="12">
        <v>3125074.2</v>
      </c>
      <c r="L699" s="13">
        <f t="shared" si="10"/>
        <v>7176197.7999999998</v>
      </c>
    </row>
    <row r="700" spans="1:12" s="8" customFormat="1" x14ac:dyDescent="0.25">
      <c r="A700" s="7" t="s">
        <v>292</v>
      </c>
      <c r="B700" s="10" t="s">
        <v>15</v>
      </c>
      <c r="C700" s="10" t="s">
        <v>293</v>
      </c>
      <c r="D700" s="10" t="s">
        <v>25</v>
      </c>
      <c r="E700" s="11" t="s">
        <v>26</v>
      </c>
      <c r="F700" s="11">
        <v>0</v>
      </c>
      <c r="G700" s="11">
        <v>3838719.76</v>
      </c>
      <c r="H700" s="11">
        <v>842001.71</v>
      </c>
      <c r="I700" s="11">
        <v>0</v>
      </c>
      <c r="J700" s="11">
        <v>15785386.34</v>
      </c>
      <c r="K700" s="12">
        <v>15787744.83</v>
      </c>
      <c r="L700" s="13">
        <f t="shared" si="10"/>
        <v>36253852.640000001</v>
      </c>
    </row>
    <row r="701" spans="1:12" s="8" customFormat="1" x14ac:dyDescent="0.25">
      <c r="A701" s="7" t="s">
        <v>292</v>
      </c>
      <c r="B701" s="10" t="s">
        <v>15</v>
      </c>
      <c r="C701" s="10" t="s">
        <v>293</v>
      </c>
      <c r="D701" s="10" t="s">
        <v>33</v>
      </c>
      <c r="E701" s="11" t="s">
        <v>34</v>
      </c>
      <c r="F701" s="11">
        <v>0</v>
      </c>
      <c r="G701" s="11">
        <v>462710.23</v>
      </c>
      <c r="H701" s="11">
        <v>101492.9</v>
      </c>
      <c r="I701" s="11">
        <v>0</v>
      </c>
      <c r="J701" s="11">
        <v>1902733.25</v>
      </c>
      <c r="K701" s="12">
        <v>1903017.54</v>
      </c>
      <c r="L701" s="13">
        <f t="shared" si="10"/>
        <v>4369953.92</v>
      </c>
    </row>
    <row r="702" spans="1:12" s="8" customFormat="1" x14ac:dyDescent="0.25">
      <c r="A702" s="7" t="s">
        <v>292</v>
      </c>
      <c r="B702" s="10" t="s">
        <v>15</v>
      </c>
      <c r="C702" s="10" t="s">
        <v>293</v>
      </c>
      <c r="D702" s="10" t="s">
        <v>35</v>
      </c>
      <c r="E702" s="11" t="s">
        <v>36</v>
      </c>
      <c r="F702" s="11">
        <v>0</v>
      </c>
      <c r="G702" s="11">
        <v>118034190.90000001</v>
      </c>
      <c r="H702" s="11">
        <v>25890139.5</v>
      </c>
      <c r="I702" s="11">
        <v>0</v>
      </c>
      <c r="J702" s="11">
        <v>485374140.13999999</v>
      </c>
      <c r="K702" s="12">
        <v>485446659.88999999</v>
      </c>
      <c r="L702" s="13">
        <f t="shared" si="10"/>
        <v>1114745130.4299998</v>
      </c>
    </row>
    <row r="703" spans="1:12" s="8" customFormat="1" x14ac:dyDescent="0.25">
      <c r="A703" s="7" t="s">
        <v>292</v>
      </c>
      <c r="B703" s="10" t="s">
        <v>15</v>
      </c>
      <c r="C703" s="10" t="s">
        <v>293</v>
      </c>
      <c r="D703" s="10" t="s">
        <v>39</v>
      </c>
      <c r="E703" s="11" t="s">
        <v>40</v>
      </c>
      <c r="F703" s="11">
        <v>0</v>
      </c>
      <c r="G703" s="11">
        <v>3390543.66</v>
      </c>
      <c r="H703" s="11">
        <v>743696.79</v>
      </c>
      <c r="I703" s="11">
        <v>0</v>
      </c>
      <c r="J703" s="11">
        <v>13942419.59</v>
      </c>
      <c r="K703" s="12">
        <v>13944502.73</v>
      </c>
      <c r="L703" s="13">
        <f t="shared" si="10"/>
        <v>32021162.77</v>
      </c>
    </row>
    <row r="704" spans="1:12" s="8" customFormat="1" x14ac:dyDescent="0.25">
      <c r="A704" s="7" t="s">
        <v>292</v>
      </c>
      <c r="B704" s="10" t="s">
        <v>15</v>
      </c>
      <c r="C704" s="10" t="s">
        <v>293</v>
      </c>
      <c r="D704" s="10" t="s">
        <v>45</v>
      </c>
      <c r="E704" s="11" t="s">
        <v>46</v>
      </c>
      <c r="F704" s="11">
        <v>0</v>
      </c>
      <c r="G704" s="11">
        <v>45623607.060000002</v>
      </c>
      <c r="H704" s="11">
        <v>10007282.99</v>
      </c>
      <c r="I704" s="11">
        <v>0</v>
      </c>
      <c r="J704" s="11">
        <v>187611054.71000001</v>
      </c>
      <c r="K704" s="12">
        <v>187639085.69</v>
      </c>
      <c r="L704" s="13">
        <f t="shared" si="10"/>
        <v>430881030.45000005</v>
      </c>
    </row>
    <row r="705" spans="1:12" s="8" customFormat="1" x14ac:dyDescent="0.25">
      <c r="A705" s="7" t="s">
        <v>294</v>
      </c>
      <c r="B705" s="10" t="s">
        <v>15</v>
      </c>
      <c r="C705" s="10" t="s">
        <v>295</v>
      </c>
      <c r="D705" s="10" t="s">
        <v>19</v>
      </c>
      <c r="E705" s="11" t="s">
        <v>20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2">
        <v>-35679.599999999999</v>
      </c>
      <c r="L705" s="13">
        <f t="shared" si="10"/>
        <v>-35679.599999999999</v>
      </c>
    </row>
    <row r="706" spans="1:12" s="8" customFormat="1" x14ac:dyDescent="0.25">
      <c r="A706" s="7" t="s">
        <v>294</v>
      </c>
      <c r="B706" s="10" t="s">
        <v>15</v>
      </c>
      <c r="C706" s="10" t="s">
        <v>295</v>
      </c>
      <c r="D706" s="10" t="s">
        <v>23</v>
      </c>
      <c r="E706" s="11" t="s">
        <v>24</v>
      </c>
      <c r="F706" s="11">
        <v>0</v>
      </c>
      <c r="G706" s="11">
        <v>0</v>
      </c>
      <c r="H706" s="11">
        <v>0</v>
      </c>
      <c r="I706" s="11">
        <v>0</v>
      </c>
      <c r="J706" s="11">
        <v>0</v>
      </c>
      <c r="K706" s="12">
        <v>-906221.88</v>
      </c>
      <c r="L706" s="13">
        <f t="shared" si="10"/>
        <v>-906221.88</v>
      </c>
    </row>
    <row r="707" spans="1:12" s="8" customFormat="1" x14ac:dyDescent="0.25">
      <c r="A707" s="7" t="s">
        <v>294</v>
      </c>
      <c r="B707" s="10" t="s">
        <v>15</v>
      </c>
      <c r="C707" s="10" t="s">
        <v>295</v>
      </c>
      <c r="D707" s="10" t="s">
        <v>33</v>
      </c>
      <c r="E707" s="11" t="s">
        <v>34</v>
      </c>
      <c r="F707" s="11">
        <v>0</v>
      </c>
      <c r="G707" s="11">
        <v>1085127.8899999999</v>
      </c>
      <c r="H707" s="11">
        <v>95385.91</v>
      </c>
      <c r="I707" s="11">
        <v>0</v>
      </c>
      <c r="J707" s="11">
        <v>2745817.69</v>
      </c>
      <c r="K707" s="12">
        <v>3112748.04</v>
      </c>
      <c r="L707" s="13">
        <f t="shared" si="10"/>
        <v>7039079.5299999993</v>
      </c>
    </row>
    <row r="708" spans="1:12" s="8" customFormat="1" x14ac:dyDescent="0.25">
      <c r="A708" s="7" t="s">
        <v>294</v>
      </c>
      <c r="B708" s="10" t="s">
        <v>15</v>
      </c>
      <c r="C708" s="10" t="s">
        <v>295</v>
      </c>
      <c r="D708" s="10" t="s">
        <v>35</v>
      </c>
      <c r="E708" s="11" t="s">
        <v>36</v>
      </c>
      <c r="F708" s="11">
        <v>0</v>
      </c>
      <c r="G708" s="11">
        <v>81240681.719999999</v>
      </c>
      <c r="H708" s="11">
        <v>7141292.79</v>
      </c>
      <c r="I708" s="11">
        <v>0</v>
      </c>
      <c r="J708" s="11">
        <v>205572175.08000001</v>
      </c>
      <c r="K708" s="12">
        <v>233043289.59999999</v>
      </c>
      <c r="L708" s="13">
        <f t="shared" si="10"/>
        <v>526997439.19000006</v>
      </c>
    </row>
    <row r="709" spans="1:12" s="8" customFormat="1" x14ac:dyDescent="0.25">
      <c r="A709" s="7" t="s">
        <v>294</v>
      </c>
      <c r="B709" s="10" t="s">
        <v>15</v>
      </c>
      <c r="C709" s="10" t="s">
        <v>295</v>
      </c>
      <c r="D709" s="10" t="s">
        <v>39</v>
      </c>
      <c r="E709" s="11" t="s">
        <v>40</v>
      </c>
      <c r="F709" s="11">
        <v>0</v>
      </c>
      <c r="G709" s="11">
        <v>2784137.46</v>
      </c>
      <c r="H709" s="11">
        <v>244733.8</v>
      </c>
      <c r="I709" s="11">
        <v>0</v>
      </c>
      <c r="J709" s="11">
        <v>7045007.2599999998</v>
      </c>
      <c r="K709" s="12">
        <v>7986448.8799999999</v>
      </c>
      <c r="L709" s="13">
        <f t="shared" si="10"/>
        <v>18060327.399999999</v>
      </c>
    </row>
    <row r="710" spans="1:12" s="8" customFormat="1" x14ac:dyDescent="0.25">
      <c r="A710" s="7" t="s">
        <v>294</v>
      </c>
      <c r="B710" s="10" t="s">
        <v>15</v>
      </c>
      <c r="C710" s="10" t="s">
        <v>295</v>
      </c>
      <c r="D710" s="10" t="s">
        <v>45</v>
      </c>
      <c r="E710" s="11" t="s">
        <v>46</v>
      </c>
      <c r="F710" s="11">
        <v>0</v>
      </c>
      <c r="G710" s="11">
        <v>58750536.93</v>
      </c>
      <c r="H710" s="11">
        <v>5164343.5</v>
      </c>
      <c r="I710" s="11">
        <v>0</v>
      </c>
      <c r="J710" s="11">
        <v>148662903.97</v>
      </c>
      <c r="K710" s="12">
        <v>168529092.83000001</v>
      </c>
      <c r="L710" s="13">
        <f t="shared" si="10"/>
        <v>381106877.23000002</v>
      </c>
    </row>
    <row r="711" spans="1:12" s="8" customFormat="1" x14ac:dyDescent="0.25">
      <c r="A711" s="7" t="s">
        <v>296</v>
      </c>
      <c r="B711" s="10" t="s">
        <v>15</v>
      </c>
      <c r="C711" s="10" t="s">
        <v>297</v>
      </c>
      <c r="D711" s="10" t="s">
        <v>25</v>
      </c>
      <c r="E711" s="11" t="s">
        <v>26</v>
      </c>
      <c r="F711" s="11">
        <v>0</v>
      </c>
      <c r="G711" s="11">
        <v>900.93</v>
      </c>
      <c r="H711" s="11">
        <v>129.65</v>
      </c>
      <c r="I711" s="11">
        <v>0</v>
      </c>
      <c r="J711" s="11">
        <v>7884.12</v>
      </c>
      <c r="K711" s="12">
        <v>9256</v>
      </c>
      <c r="L711" s="13">
        <f t="shared" si="10"/>
        <v>18170.7</v>
      </c>
    </row>
    <row r="712" spans="1:12" s="8" customFormat="1" x14ac:dyDescent="0.25">
      <c r="A712" s="7" t="s">
        <v>296</v>
      </c>
      <c r="B712" s="10" t="s">
        <v>15</v>
      </c>
      <c r="C712" s="10" t="s">
        <v>297</v>
      </c>
      <c r="D712" s="10" t="s">
        <v>27</v>
      </c>
      <c r="E712" s="11" t="s">
        <v>28</v>
      </c>
      <c r="F712" s="11">
        <v>0</v>
      </c>
      <c r="G712" s="11">
        <v>2823.57</v>
      </c>
      <c r="H712" s="11">
        <v>406.33</v>
      </c>
      <c r="I712" s="11">
        <v>0</v>
      </c>
      <c r="J712" s="11">
        <v>24709.24</v>
      </c>
      <c r="K712" s="12">
        <v>29008.78</v>
      </c>
      <c r="L712" s="13">
        <f t="shared" ref="L712:L775" si="11">SUM(F712:K712)</f>
        <v>56947.92</v>
      </c>
    </row>
    <row r="713" spans="1:12" s="8" customFormat="1" x14ac:dyDescent="0.25">
      <c r="A713" s="7" t="s">
        <v>296</v>
      </c>
      <c r="B713" s="10" t="s">
        <v>15</v>
      </c>
      <c r="C713" s="10" t="s">
        <v>297</v>
      </c>
      <c r="D713" s="10" t="s">
        <v>33</v>
      </c>
      <c r="E713" s="11" t="s">
        <v>34</v>
      </c>
      <c r="F713" s="11">
        <v>0</v>
      </c>
      <c r="G713" s="11">
        <v>171125.41</v>
      </c>
      <c r="H713" s="11">
        <v>24626.34</v>
      </c>
      <c r="I713" s="11">
        <v>0</v>
      </c>
      <c r="J713" s="11">
        <v>1497531.72</v>
      </c>
      <c r="K713" s="12">
        <v>1758110.81</v>
      </c>
      <c r="L713" s="13">
        <f t="shared" si="11"/>
        <v>3451394.2800000003</v>
      </c>
    </row>
    <row r="714" spans="1:12" s="8" customFormat="1" x14ac:dyDescent="0.25">
      <c r="A714" s="7" t="s">
        <v>296</v>
      </c>
      <c r="B714" s="10" t="s">
        <v>15</v>
      </c>
      <c r="C714" s="10" t="s">
        <v>297</v>
      </c>
      <c r="D714" s="10" t="s">
        <v>35</v>
      </c>
      <c r="E714" s="11" t="s">
        <v>36</v>
      </c>
      <c r="F714" s="11">
        <v>0</v>
      </c>
      <c r="G714" s="11">
        <v>28122797.789999999</v>
      </c>
      <c r="H714" s="11">
        <v>4047099.22</v>
      </c>
      <c r="I714" s="11">
        <v>0</v>
      </c>
      <c r="J714" s="11">
        <v>246104780.96000001</v>
      </c>
      <c r="K714" s="12">
        <v>288928423.35000002</v>
      </c>
      <c r="L714" s="13">
        <f t="shared" si="11"/>
        <v>567203101.32000005</v>
      </c>
    </row>
    <row r="715" spans="1:12" s="8" customFormat="1" x14ac:dyDescent="0.25">
      <c r="A715" s="7" t="s">
        <v>296</v>
      </c>
      <c r="B715" s="10" t="s">
        <v>15</v>
      </c>
      <c r="C715" s="10" t="s">
        <v>297</v>
      </c>
      <c r="D715" s="10" t="s">
        <v>39</v>
      </c>
      <c r="E715" s="11" t="s">
        <v>40</v>
      </c>
      <c r="F715" s="11">
        <v>0</v>
      </c>
      <c r="G715" s="11">
        <v>251587.3</v>
      </c>
      <c r="H715" s="11">
        <v>36205.46</v>
      </c>
      <c r="I715" s="11">
        <v>0</v>
      </c>
      <c r="J715" s="11">
        <v>2201659.96</v>
      </c>
      <c r="K715" s="12">
        <v>2584761.4</v>
      </c>
      <c r="L715" s="13">
        <f t="shared" si="11"/>
        <v>5074214.1199999992</v>
      </c>
    </row>
    <row r="716" spans="1:12" s="8" customFormat="1" x14ac:dyDescent="0.25">
      <c r="A716" s="7" t="s">
        <v>298</v>
      </c>
      <c r="B716" s="10" t="s">
        <v>15</v>
      </c>
      <c r="C716" s="10" t="s">
        <v>299</v>
      </c>
      <c r="D716" s="10" t="s">
        <v>70</v>
      </c>
      <c r="E716" s="11" t="s">
        <v>71</v>
      </c>
      <c r="F716" s="11">
        <v>0</v>
      </c>
      <c r="G716" s="11">
        <v>11319815.26</v>
      </c>
      <c r="H716" s="11">
        <v>1271207.96</v>
      </c>
      <c r="I716" s="11">
        <v>0</v>
      </c>
      <c r="J716" s="11">
        <v>67596112.260000005</v>
      </c>
      <c r="K716" s="12">
        <v>63611785.57</v>
      </c>
      <c r="L716" s="13">
        <f t="shared" si="11"/>
        <v>143798921.05000001</v>
      </c>
    </row>
    <row r="717" spans="1:12" s="8" customFormat="1" x14ac:dyDescent="0.25">
      <c r="A717" s="7" t="s">
        <v>298</v>
      </c>
      <c r="B717" s="10" t="s">
        <v>15</v>
      </c>
      <c r="C717" s="10" t="s">
        <v>299</v>
      </c>
      <c r="D717" s="10" t="s">
        <v>23</v>
      </c>
      <c r="E717" s="11" t="s">
        <v>24</v>
      </c>
      <c r="F717" s="11">
        <v>0</v>
      </c>
      <c r="G717" s="11">
        <v>0</v>
      </c>
      <c r="H717" s="11">
        <v>0</v>
      </c>
      <c r="I717" s="11">
        <v>0</v>
      </c>
      <c r="J717" s="11">
        <v>0</v>
      </c>
      <c r="K717" s="12">
        <v>-1086009.46</v>
      </c>
      <c r="L717" s="13">
        <f t="shared" si="11"/>
        <v>-1086009.46</v>
      </c>
    </row>
    <row r="718" spans="1:12" s="8" customFormat="1" x14ac:dyDescent="0.25">
      <c r="A718" s="7" t="s">
        <v>298</v>
      </c>
      <c r="B718" s="10" t="s">
        <v>15</v>
      </c>
      <c r="C718" s="10" t="s">
        <v>299</v>
      </c>
      <c r="D718" s="10" t="s">
        <v>33</v>
      </c>
      <c r="E718" s="11" t="s">
        <v>34</v>
      </c>
      <c r="F718" s="11">
        <v>0</v>
      </c>
      <c r="G718" s="11">
        <v>89751.16</v>
      </c>
      <c r="H718" s="11">
        <v>10079</v>
      </c>
      <c r="I718" s="11">
        <v>0</v>
      </c>
      <c r="J718" s="11">
        <v>535947.79</v>
      </c>
      <c r="K718" s="12">
        <v>504357.35</v>
      </c>
      <c r="L718" s="13">
        <f t="shared" si="11"/>
        <v>1140135.3</v>
      </c>
    </row>
    <row r="719" spans="1:12" s="8" customFormat="1" x14ac:dyDescent="0.25">
      <c r="A719" s="7" t="s">
        <v>298</v>
      </c>
      <c r="B719" s="10" t="s">
        <v>15</v>
      </c>
      <c r="C719" s="10" t="s">
        <v>299</v>
      </c>
      <c r="D719" s="10" t="s">
        <v>35</v>
      </c>
      <c r="E719" s="11" t="s">
        <v>36</v>
      </c>
      <c r="F719" s="11">
        <v>0</v>
      </c>
      <c r="G719" s="11">
        <v>13962013.34</v>
      </c>
      <c r="H719" s="11">
        <v>1567925.11</v>
      </c>
      <c r="I719" s="11">
        <v>0</v>
      </c>
      <c r="J719" s="11">
        <v>83373959.730000004</v>
      </c>
      <c r="K719" s="12">
        <v>78459637.269999996</v>
      </c>
      <c r="L719" s="13">
        <f t="shared" si="11"/>
        <v>177363535.44999999</v>
      </c>
    </row>
    <row r="720" spans="1:12" s="8" customFormat="1" x14ac:dyDescent="0.25">
      <c r="A720" s="7" t="s">
        <v>298</v>
      </c>
      <c r="B720" s="10" t="s">
        <v>15</v>
      </c>
      <c r="C720" s="10" t="s">
        <v>299</v>
      </c>
      <c r="D720" s="10" t="s">
        <v>39</v>
      </c>
      <c r="E720" s="11" t="s">
        <v>40</v>
      </c>
      <c r="F720" s="11">
        <v>0</v>
      </c>
      <c r="G720" s="11">
        <v>1343137.71</v>
      </c>
      <c r="H720" s="11">
        <v>150833.5</v>
      </c>
      <c r="I720" s="11">
        <v>0</v>
      </c>
      <c r="J720" s="11">
        <v>8020527.3300000001</v>
      </c>
      <c r="K720" s="12">
        <v>7547772.3099999996</v>
      </c>
      <c r="L720" s="13">
        <f t="shared" si="11"/>
        <v>17062270.849999998</v>
      </c>
    </row>
    <row r="721" spans="1:12" s="8" customFormat="1" x14ac:dyDescent="0.25">
      <c r="A721" s="7" t="s">
        <v>298</v>
      </c>
      <c r="B721" s="10" t="s">
        <v>15</v>
      </c>
      <c r="C721" s="10" t="s">
        <v>299</v>
      </c>
      <c r="D721" s="10" t="s">
        <v>45</v>
      </c>
      <c r="E721" s="11" t="s">
        <v>46</v>
      </c>
      <c r="F721" s="11">
        <v>0</v>
      </c>
      <c r="G721" s="11">
        <v>68880523.530000001</v>
      </c>
      <c r="H721" s="11">
        <v>7735238.4299999997</v>
      </c>
      <c r="I721" s="11">
        <v>0</v>
      </c>
      <c r="J721" s="11">
        <v>411319044.88999999</v>
      </c>
      <c r="K721" s="12">
        <v>387074611.38999999</v>
      </c>
      <c r="L721" s="13">
        <f t="shared" si="11"/>
        <v>875009418.24000001</v>
      </c>
    </row>
    <row r="722" spans="1:12" s="8" customFormat="1" x14ac:dyDescent="0.25">
      <c r="A722" s="7" t="s">
        <v>300</v>
      </c>
      <c r="B722" s="10" t="s">
        <v>301</v>
      </c>
      <c r="C722" s="10" t="s">
        <v>302</v>
      </c>
      <c r="D722" s="10" t="s">
        <v>303</v>
      </c>
      <c r="E722" s="11" t="s">
        <v>304</v>
      </c>
      <c r="F722" s="11">
        <v>0</v>
      </c>
      <c r="G722" s="11">
        <v>238134107</v>
      </c>
      <c r="H722" s="11">
        <v>101253372.11</v>
      </c>
      <c r="I722" s="11">
        <v>0</v>
      </c>
      <c r="J722" s="11">
        <v>2712595694.3299999</v>
      </c>
      <c r="K722" s="12">
        <v>4531445910.9200001</v>
      </c>
      <c r="L722" s="13">
        <f t="shared" si="11"/>
        <v>7583429084.3600006</v>
      </c>
    </row>
    <row r="723" spans="1:12" s="8" customFormat="1" x14ac:dyDescent="0.25">
      <c r="A723" s="7" t="s">
        <v>300</v>
      </c>
      <c r="B723" s="10" t="s">
        <v>301</v>
      </c>
      <c r="C723" s="10" t="s">
        <v>302</v>
      </c>
      <c r="D723" s="10" t="s">
        <v>17</v>
      </c>
      <c r="E723" s="11" t="s">
        <v>18</v>
      </c>
      <c r="F723" s="11">
        <v>0</v>
      </c>
      <c r="G723" s="11">
        <v>0</v>
      </c>
      <c r="H723" s="11">
        <v>0</v>
      </c>
      <c r="I723" s="11">
        <v>0</v>
      </c>
      <c r="J723" s="11">
        <v>0</v>
      </c>
      <c r="K723" s="12">
        <v>-529990.02</v>
      </c>
      <c r="L723" s="13">
        <f t="shared" si="11"/>
        <v>-529990.02</v>
      </c>
    </row>
    <row r="724" spans="1:12" s="8" customFormat="1" x14ac:dyDescent="0.25">
      <c r="A724" s="7" t="s">
        <v>300</v>
      </c>
      <c r="B724" s="10" t="s">
        <v>301</v>
      </c>
      <c r="C724" s="10" t="s">
        <v>302</v>
      </c>
      <c r="D724" s="10" t="s">
        <v>305</v>
      </c>
      <c r="E724" s="11" t="s">
        <v>306</v>
      </c>
      <c r="F724" s="11">
        <v>0</v>
      </c>
      <c r="G724" s="11">
        <v>695319.33</v>
      </c>
      <c r="H724" s="11">
        <v>295646.13</v>
      </c>
      <c r="I724" s="11">
        <v>0</v>
      </c>
      <c r="J724" s="11">
        <v>7920411.9199999999</v>
      </c>
      <c r="K724" s="12">
        <v>13231208.119999999</v>
      </c>
      <c r="L724" s="13">
        <f t="shared" si="11"/>
        <v>22142585.5</v>
      </c>
    </row>
    <row r="725" spans="1:12" s="8" customFormat="1" x14ac:dyDescent="0.25">
      <c r="A725" s="7" t="s">
        <v>300</v>
      </c>
      <c r="B725" s="10" t="s">
        <v>301</v>
      </c>
      <c r="C725" s="10" t="s">
        <v>302</v>
      </c>
      <c r="D725" s="10" t="s">
        <v>19</v>
      </c>
      <c r="E725" s="11" t="s">
        <v>20</v>
      </c>
      <c r="F725" s="11">
        <v>0</v>
      </c>
      <c r="G725" s="11">
        <v>8881184.8800000008</v>
      </c>
      <c r="H725" s="11">
        <v>3776233.19</v>
      </c>
      <c r="I725" s="11">
        <v>0</v>
      </c>
      <c r="J725" s="11">
        <v>101165952.98999999</v>
      </c>
      <c r="K725" s="12">
        <v>168999768.34999999</v>
      </c>
      <c r="L725" s="13">
        <f t="shared" si="11"/>
        <v>282823139.40999997</v>
      </c>
    </row>
    <row r="726" spans="1:12" s="8" customFormat="1" x14ac:dyDescent="0.25">
      <c r="A726" s="7" t="s">
        <v>300</v>
      </c>
      <c r="B726" s="10" t="s">
        <v>301</v>
      </c>
      <c r="C726" s="10" t="s">
        <v>302</v>
      </c>
      <c r="D726" s="10" t="s">
        <v>21</v>
      </c>
      <c r="E726" s="11" t="s">
        <v>22</v>
      </c>
      <c r="F726" s="11">
        <v>0</v>
      </c>
      <c r="G726" s="11">
        <v>858144.16</v>
      </c>
      <c r="H726" s="11">
        <v>364878.39</v>
      </c>
      <c r="I726" s="11">
        <v>0</v>
      </c>
      <c r="J726" s="11">
        <v>9775156.4199999999</v>
      </c>
      <c r="K726" s="12">
        <v>16329596.279999999</v>
      </c>
      <c r="L726" s="13">
        <f t="shared" si="11"/>
        <v>27327775.25</v>
      </c>
    </row>
    <row r="727" spans="1:12" s="8" customFormat="1" x14ac:dyDescent="0.25">
      <c r="A727" s="7" t="s">
        <v>300</v>
      </c>
      <c r="B727" s="10" t="s">
        <v>301</v>
      </c>
      <c r="C727" s="10" t="s">
        <v>302</v>
      </c>
      <c r="D727" s="10" t="s">
        <v>23</v>
      </c>
      <c r="E727" s="11" t="s">
        <v>24</v>
      </c>
      <c r="F727" s="11">
        <v>0</v>
      </c>
      <c r="G727" s="11">
        <v>10330982.84</v>
      </c>
      <c r="H727" s="11">
        <v>4392679.67</v>
      </c>
      <c r="I727" s="11">
        <v>0</v>
      </c>
      <c r="J727" s="11">
        <v>117680662.92</v>
      </c>
      <c r="K727" s="12">
        <v>196587924.94999999</v>
      </c>
      <c r="L727" s="13">
        <f t="shared" si="11"/>
        <v>328992250.38</v>
      </c>
    </row>
    <row r="728" spans="1:12" s="8" customFormat="1" x14ac:dyDescent="0.25">
      <c r="A728" s="7" t="s">
        <v>300</v>
      </c>
      <c r="B728" s="10" t="s">
        <v>301</v>
      </c>
      <c r="C728" s="10" t="s">
        <v>302</v>
      </c>
      <c r="D728" s="10" t="s">
        <v>25</v>
      </c>
      <c r="E728" s="11" t="s">
        <v>26</v>
      </c>
      <c r="F728" s="11">
        <v>0</v>
      </c>
      <c r="G728" s="11">
        <v>12982000.869999999</v>
      </c>
      <c r="H728" s="11">
        <v>5519878.6200000001</v>
      </c>
      <c r="I728" s="11">
        <v>0</v>
      </c>
      <c r="J728" s="11">
        <v>147878521.53999999</v>
      </c>
      <c r="K728" s="12">
        <v>247034057.87</v>
      </c>
      <c r="L728" s="13">
        <f t="shared" si="11"/>
        <v>413414458.89999998</v>
      </c>
    </row>
    <row r="729" spans="1:12" s="8" customFormat="1" x14ac:dyDescent="0.25">
      <c r="A729" s="7" t="s">
        <v>300</v>
      </c>
      <c r="B729" s="10" t="s">
        <v>301</v>
      </c>
      <c r="C729" s="10" t="s">
        <v>302</v>
      </c>
      <c r="D729" s="10" t="s">
        <v>27</v>
      </c>
      <c r="E729" s="11" t="s">
        <v>28</v>
      </c>
      <c r="F729" s="11">
        <v>0</v>
      </c>
      <c r="G729" s="11">
        <v>1236292.72</v>
      </c>
      <c r="H729" s="11">
        <v>525665.18000000005</v>
      </c>
      <c r="I729" s="11">
        <v>0</v>
      </c>
      <c r="J729" s="11">
        <v>14082662.77</v>
      </c>
      <c r="K729" s="12">
        <v>23525372.68</v>
      </c>
      <c r="L729" s="13">
        <f t="shared" si="11"/>
        <v>39369993.350000001</v>
      </c>
    </row>
    <row r="730" spans="1:12" s="8" customFormat="1" x14ac:dyDescent="0.25">
      <c r="A730" s="7" t="s">
        <v>300</v>
      </c>
      <c r="B730" s="10" t="s">
        <v>301</v>
      </c>
      <c r="C730" s="10" t="s">
        <v>302</v>
      </c>
      <c r="D730" s="10" t="s">
        <v>220</v>
      </c>
      <c r="E730" s="11" t="s">
        <v>221</v>
      </c>
      <c r="F730" s="11">
        <v>0</v>
      </c>
      <c r="G730" s="11">
        <v>132156257.26000001</v>
      </c>
      <c r="H730" s="11">
        <v>56192146.770000003</v>
      </c>
      <c r="I730" s="11">
        <v>0</v>
      </c>
      <c r="J730" s="11">
        <v>1505397521.29</v>
      </c>
      <c r="K730" s="12">
        <v>2514796973.4099998</v>
      </c>
      <c r="L730" s="13">
        <f t="shared" si="11"/>
        <v>4208542898.7299995</v>
      </c>
    </row>
    <row r="731" spans="1:12" s="8" customFormat="1" x14ac:dyDescent="0.25">
      <c r="A731" s="7" t="s">
        <v>300</v>
      </c>
      <c r="B731" s="10" t="s">
        <v>301</v>
      </c>
      <c r="C731" s="10" t="s">
        <v>302</v>
      </c>
      <c r="D731" s="10" t="s">
        <v>33</v>
      </c>
      <c r="E731" s="11" t="s">
        <v>34</v>
      </c>
      <c r="F731" s="11">
        <v>0</v>
      </c>
      <c r="G731" s="11">
        <v>3280669.35</v>
      </c>
      <c r="H731" s="11">
        <v>1394923.38</v>
      </c>
      <c r="I731" s="11">
        <v>0</v>
      </c>
      <c r="J731" s="11">
        <v>37370243.420000002</v>
      </c>
      <c r="K731" s="12">
        <v>62427746.640000001</v>
      </c>
      <c r="L731" s="13">
        <f t="shared" si="11"/>
        <v>104473582.79000001</v>
      </c>
    </row>
    <row r="732" spans="1:12" s="8" customFormat="1" x14ac:dyDescent="0.25">
      <c r="A732" s="7" t="s">
        <v>300</v>
      </c>
      <c r="B732" s="10" t="s">
        <v>301</v>
      </c>
      <c r="C732" s="10" t="s">
        <v>302</v>
      </c>
      <c r="D732" s="10" t="s">
        <v>37</v>
      </c>
      <c r="E732" s="11" t="s">
        <v>38</v>
      </c>
      <c r="F732" s="11">
        <v>0</v>
      </c>
      <c r="G732" s="11">
        <v>47065486.299999997</v>
      </c>
      <c r="H732" s="11">
        <v>20011997.690000001</v>
      </c>
      <c r="I732" s="11">
        <v>0</v>
      </c>
      <c r="J732" s="11">
        <v>536124947.05000001</v>
      </c>
      <c r="K732" s="12">
        <v>895607555.57000005</v>
      </c>
      <c r="L732" s="13">
        <f t="shared" si="11"/>
        <v>1498809986.6100001</v>
      </c>
    </row>
    <row r="733" spans="1:12" s="8" customFormat="1" x14ac:dyDescent="0.25">
      <c r="A733" s="7" t="s">
        <v>300</v>
      </c>
      <c r="B733" s="10" t="s">
        <v>301</v>
      </c>
      <c r="C733" s="10" t="s">
        <v>302</v>
      </c>
      <c r="D733" s="10" t="s">
        <v>39</v>
      </c>
      <c r="E733" s="11" t="s">
        <v>40</v>
      </c>
      <c r="F733" s="11">
        <v>0</v>
      </c>
      <c r="G733" s="11">
        <v>11970082.73</v>
      </c>
      <c r="H733" s="11">
        <v>5089616.33</v>
      </c>
      <c r="I733" s="11">
        <v>0</v>
      </c>
      <c r="J733" s="11">
        <v>136351719.12</v>
      </c>
      <c r="K733" s="12">
        <v>227778301.55000001</v>
      </c>
      <c r="L733" s="13">
        <f t="shared" si="11"/>
        <v>381189719.73000002</v>
      </c>
    </row>
    <row r="734" spans="1:12" s="8" customFormat="1" x14ac:dyDescent="0.25">
      <c r="A734" s="7" t="s">
        <v>300</v>
      </c>
      <c r="B734" s="10" t="s">
        <v>301</v>
      </c>
      <c r="C734" s="10" t="s">
        <v>302</v>
      </c>
      <c r="D734" s="10" t="s">
        <v>45</v>
      </c>
      <c r="E734" s="11" t="s">
        <v>46</v>
      </c>
      <c r="F734" s="11">
        <v>0</v>
      </c>
      <c r="G734" s="11">
        <v>300568899.76999998</v>
      </c>
      <c r="H734" s="11">
        <v>127800318.22</v>
      </c>
      <c r="I734" s="11">
        <v>0</v>
      </c>
      <c r="J734" s="11">
        <v>3423793061.98</v>
      </c>
      <c r="K734" s="12">
        <v>5719515482.1599998</v>
      </c>
      <c r="L734" s="13">
        <f t="shared" si="11"/>
        <v>9571677762.1300011</v>
      </c>
    </row>
    <row r="735" spans="1:12" s="8" customFormat="1" x14ac:dyDescent="0.25">
      <c r="A735" s="7" t="s">
        <v>300</v>
      </c>
      <c r="B735" s="10" t="s">
        <v>301</v>
      </c>
      <c r="C735" s="10" t="s">
        <v>302</v>
      </c>
      <c r="D735" s="10" t="s">
        <v>307</v>
      </c>
      <c r="E735" s="11" t="s">
        <v>308</v>
      </c>
      <c r="F735" s="11">
        <v>0</v>
      </c>
      <c r="G735" s="11">
        <v>86443975.590000004</v>
      </c>
      <c r="H735" s="11">
        <v>36755524.600000001</v>
      </c>
      <c r="I735" s="11">
        <v>0</v>
      </c>
      <c r="J735" s="11">
        <v>984686985.61000001</v>
      </c>
      <c r="K735" s="12">
        <v>1644939503.45</v>
      </c>
      <c r="L735" s="13">
        <f t="shared" si="11"/>
        <v>2752825989.25</v>
      </c>
    </row>
    <row r="736" spans="1:12" s="8" customFormat="1" x14ac:dyDescent="0.25">
      <c r="A736" s="7" t="s">
        <v>300</v>
      </c>
      <c r="B736" s="10" t="s">
        <v>301</v>
      </c>
      <c r="C736" s="10" t="s">
        <v>302</v>
      </c>
      <c r="D736" s="10" t="s">
        <v>309</v>
      </c>
      <c r="E736" s="11" t="s">
        <v>310</v>
      </c>
      <c r="F736" s="11">
        <v>0</v>
      </c>
      <c r="G736" s="11">
        <v>152634710.15000001</v>
      </c>
      <c r="H736" s="11">
        <v>64899477.43</v>
      </c>
      <c r="I736" s="11">
        <v>0</v>
      </c>
      <c r="J736" s="11">
        <v>1738668445.0899999</v>
      </c>
      <c r="K736" s="12">
        <v>2904480764.4699998</v>
      </c>
      <c r="L736" s="13">
        <f t="shared" si="11"/>
        <v>4860683397.1399994</v>
      </c>
    </row>
    <row r="737" spans="1:12" s="8" customFormat="1" x14ac:dyDescent="0.25">
      <c r="A737" s="7" t="s">
        <v>300</v>
      </c>
      <c r="B737" s="10" t="s">
        <v>301</v>
      </c>
      <c r="C737" s="10" t="s">
        <v>302</v>
      </c>
      <c r="D737" s="10" t="s">
        <v>311</v>
      </c>
      <c r="E737" s="11" t="s">
        <v>312</v>
      </c>
      <c r="F737" s="11">
        <v>0</v>
      </c>
      <c r="G737" s="11">
        <v>418604045.05000001</v>
      </c>
      <c r="H737" s="11">
        <v>177988242.28999999</v>
      </c>
      <c r="I737" s="11">
        <v>0</v>
      </c>
      <c r="J737" s="11">
        <v>4768336398.5500002</v>
      </c>
      <c r="K737" s="12">
        <v>7965602290.1999998</v>
      </c>
      <c r="L737" s="13">
        <f t="shared" si="11"/>
        <v>13330530976.09</v>
      </c>
    </row>
    <row r="738" spans="1:12" s="8" customFormat="1" x14ac:dyDescent="0.25">
      <c r="A738" s="7" t="s">
        <v>313</v>
      </c>
      <c r="B738" s="10" t="s">
        <v>301</v>
      </c>
      <c r="C738" s="10" t="s">
        <v>314</v>
      </c>
      <c r="D738" s="10" t="s">
        <v>303</v>
      </c>
      <c r="E738" s="11" t="s">
        <v>304</v>
      </c>
      <c r="F738" s="11">
        <v>0</v>
      </c>
      <c r="G738" s="11">
        <v>17188218.510000002</v>
      </c>
      <c r="H738" s="11">
        <v>1476455.22</v>
      </c>
      <c r="I738" s="11">
        <v>0</v>
      </c>
      <c r="J738" s="11">
        <v>96910804.260000005</v>
      </c>
      <c r="K738" s="12">
        <v>121642362.14</v>
      </c>
      <c r="L738" s="13">
        <f t="shared" si="11"/>
        <v>237217840.13</v>
      </c>
    </row>
    <row r="739" spans="1:12" s="8" customFormat="1" x14ac:dyDescent="0.25">
      <c r="A739" s="7" t="s">
        <v>313</v>
      </c>
      <c r="B739" s="10" t="s">
        <v>301</v>
      </c>
      <c r="C739" s="10" t="s">
        <v>314</v>
      </c>
      <c r="D739" s="10" t="s">
        <v>25</v>
      </c>
      <c r="E739" s="11" t="s">
        <v>26</v>
      </c>
      <c r="F739" s="11">
        <v>0</v>
      </c>
      <c r="G739" s="11">
        <v>4743.99</v>
      </c>
      <c r="H739" s="11">
        <v>407.5</v>
      </c>
      <c r="I739" s="11">
        <v>0</v>
      </c>
      <c r="J739" s="11">
        <v>26747.58</v>
      </c>
      <c r="K739" s="12">
        <v>33573.550000000003</v>
      </c>
      <c r="L739" s="13">
        <f t="shared" si="11"/>
        <v>65472.62</v>
      </c>
    </row>
    <row r="740" spans="1:12" s="8" customFormat="1" x14ac:dyDescent="0.25">
      <c r="A740" s="7" t="s">
        <v>313</v>
      </c>
      <c r="B740" s="10" t="s">
        <v>301</v>
      </c>
      <c r="C740" s="10" t="s">
        <v>314</v>
      </c>
      <c r="D740" s="10" t="s">
        <v>27</v>
      </c>
      <c r="E740" s="11" t="s">
        <v>28</v>
      </c>
      <c r="F740" s="11">
        <v>0</v>
      </c>
      <c r="G740" s="11">
        <v>195677.39</v>
      </c>
      <c r="H740" s="11">
        <v>16808.54</v>
      </c>
      <c r="I740" s="11">
        <v>0</v>
      </c>
      <c r="J740" s="11">
        <v>1103270.3999999999</v>
      </c>
      <c r="K740" s="12">
        <v>1384824.1</v>
      </c>
      <c r="L740" s="13">
        <f t="shared" si="11"/>
        <v>2700580.4299999997</v>
      </c>
    </row>
    <row r="741" spans="1:12" s="8" customFormat="1" x14ac:dyDescent="0.25">
      <c r="A741" s="7" t="s">
        <v>313</v>
      </c>
      <c r="B741" s="10" t="s">
        <v>301</v>
      </c>
      <c r="C741" s="10" t="s">
        <v>314</v>
      </c>
      <c r="D741" s="10" t="s">
        <v>33</v>
      </c>
      <c r="E741" s="11" t="s">
        <v>34</v>
      </c>
      <c r="F741" s="11">
        <v>0</v>
      </c>
      <c r="G741" s="11">
        <v>1186341.6599999999</v>
      </c>
      <c r="H741" s="11">
        <v>101905.87</v>
      </c>
      <c r="I741" s="11">
        <v>0</v>
      </c>
      <c r="J741" s="11">
        <v>6688844.71</v>
      </c>
      <c r="K741" s="12">
        <v>8395832.4000000004</v>
      </c>
      <c r="L741" s="13">
        <f t="shared" si="11"/>
        <v>16372924.640000001</v>
      </c>
    </row>
    <row r="742" spans="1:12" s="8" customFormat="1" x14ac:dyDescent="0.25">
      <c r="A742" s="7" t="s">
        <v>313</v>
      </c>
      <c r="B742" s="10" t="s">
        <v>301</v>
      </c>
      <c r="C742" s="10" t="s">
        <v>314</v>
      </c>
      <c r="D742" s="10" t="s">
        <v>37</v>
      </c>
      <c r="E742" s="11" t="s">
        <v>38</v>
      </c>
      <c r="F742" s="11">
        <v>0</v>
      </c>
      <c r="G742" s="11">
        <v>30349027.27</v>
      </c>
      <c r="H742" s="11">
        <v>2606958.9300000002</v>
      </c>
      <c r="I742" s="11">
        <v>0</v>
      </c>
      <c r="J742" s="11">
        <v>171114222.11000001</v>
      </c>
      <c r="K742" s="12">
        <v>214782431.46000001</v>
      </c>
      <c r="L742" s="13">
        <f t="shared" si="11"/>
        <v>418852639.76999998</v>
      </c>
    </row>
    <row r="743" spans="1:12" s="8" customFormat="1" x14ac:dyDescent="0.25">
      <c r="A743" s="7" t="s">
        <v>313</v>
      </c>
      <c r="B743" s="10" t="s">
        <v>301</v>
      </c>
      <c r="C743" s="10" t="s">
        <v>314</v>
      </c>
      <c r="D743" s="10" t="s">
        <v>39</v>
      </c>
      <c r="E743" s="11" t="s">
        <v>40</v>
      </c>
      <c r="F743" s="11">
        <v>0</v>
      </c>
      <c r="G743" s="11">
        <v>3513112.56</v>
      </c>
      <c r="H743" s="11">
        <v>301773.76</v>
      </c>
      <c r="I743" s="11">
        <v>0</v>
      </c>
      <c r="J743" s="11">
        <v>19807670.210000001</v>
      </c>
      <c r="K743" s="12">
        <v>24862571.420000002</v>
      </c>
      <c r="L743" s="13">
        <f t="shared" si="11"/>
        <v>48485127.950000003</v>
      </c>
    </row>
    <row r="744" spans="1:12" s="8" customFormat="1" x14ac:dyDescent="0.25">
      <c r="A744" s="7" t="s">
        <v>313</v>
      </c>
      <c r="B744" s="10" t="s">
        <v>301</v>
      </c>
      <c r="C744" s="10" t="s">
        <v>314</v>
      </c>
      <c r="D744" s="10" t="s">
        <v>45</v>
      </c>
      <c r="E744" s="11" t="s">
        <v>46</v>
      </c>
      <c r="F744" s="11">
        <v>0</v>
      </c>
      <c r="G744" s="11">
        <v>55116784.240000002</v>
      </c>
      <c r="H744" s="11">
        <v>4734490.91</v>
      </c>
      <c r="I744" s="11">
        <v>0</v>
      </c>
      <c r="J744" s="11">
        <v>310760064.32999998</v>
      </c>
      <c r="K744" s="12">
        <v>390065778.26999998</v>
      </c>
      <c r="L744" s="13">
        <f t="shared" si="11"/>
        <v>760677117.75</v>
      </c>
    </row>
    <row r="745" spans="1:12" s="8" customFormat="1" x14ac:dyDescent="0.25">
      <c r="A745" s="7" t="s">
        <v>313</v>
      </c>
      <c r="B745" s="10" t="s">
        <v>301</v>
      </c>
      <c r="C745" s="10" t="s">
        <v>314</v>
      </c>
      <c r="D745" s="10" t="s">
        <v>307</v>
      </c>
      <c r="E745" s="11" t="s">
        <v>308</v>
      </c>
      <c r="F745" s="11">
        <v>0</v>
      </c>
      <c r="G745" s="11">
        <v>48725860.380000003</v>
      </c>
      <c r="H745" s="11">
        <v>4185515.27</v>
      </c>
      <c r="I745" s="11">
        <v>0</v>
      </c>
      <c r="J745" s="11">
        <v>274726686.39999998</v>
      </c>
      <c r="K745" s="12">
        <v>344836711.79000002</v>
      </c>
      <c r="L745" s="13">
        <f t="shared" si="11"/>
        <v>672474773.83999991</v>
      </c>
    </row>
    <row r="746" spans="1:12" s="8" customFormat="1" x14ac:dyDescent="0.25">
      <c r="A746" s="7" t="s">
        <v>315</v>
      </c>
      <c r="B746" s="10" t="s">
        <v>301</v>
      </c>
      <c r="C746" s="10" t="s">
        <v>316</v>
      </c>
      <c r="D746" s="10" t="s">
        <v>33</v>
      </c>
      <c r="E746" s="11" t="s">
        <v>34</v>
      </c>
      <c r="F746" s="11">
        <v>0</v>
      </c>
      <c r="G746" s="11">
        <v>358379.29</v>
      </c>
      <c r="H746" s="11">
        <v>33177.599999999999</v>
      </c>
      <c r="I746" s="11">
        <v>0</v>
      </c>
      <c r="J746" s="11">
        <v>2289159.86</v>
      </c>
      <c r="K746" s="12">
        <v>2986547.59</v>
      </c>
      <c r="L746" s="13">
        <f t="shared" si="11"/>
        <v>5667264.3399999999</v>
      </c>
    </row>
    <row r="747" spans="1:12" s="8" customFormat="1" x14ac:dyDescent="0.25">
      <c r="A747" s="7" t="s">
        <v>315</v>
      </c>
      <c r="B747" s="10" t="s">
        <v>301</v>
      </c>
      <c r="C747" s="10" t="s">
        <v>316</v>
      </c>
      <c r="D747" s="10" t="s">
        <v>37</v>
      </c>
      <c r="E747" s="11" t="s">
        <v>38</v>
      </c>
      <c r="F747" s="11">
        <v>0</v>
      </c>
      <c r="G747" s="11">
        <v>3015122.09</v>
      </c>
      <c r="H747" s="11">
        <v>279130.32</v>
      </c>
      <c r="I747" s="11">
        <v>0</v>
      </c>
      <c r="J747" s="11">
        <v>19259194.93</v>
      </c>
      <c r="K747" s="12">
        <v>25126468.16</v>
      </c>
      <c r="L747" s="13">
        <f t="shared" si="11"/>
        <v>47679915.5</v>
      </c>
    </row>
    <row r="748" spans="1:12" s="8" customFormat="1" x14ac:dyDescent="0.25">
      <c r="A748" s="7" t="s">
        <v>315</v>
      </c>
      <c r="B748" s="10" t="s">
        <v>301</v>
      </c>
      <c r="C748" s="10" t="s">
        <v>316</v>
      </c>
      <c r="D748" s="10" t="s">
        <v>45</v>
      </c>
      <c r="E748" s="11" t="s">
        <v>46</v>
      </c>
      <c r="F748" s="11">
        <v>0</v>
      </c>
      <c r="G748" s="11">
        <v>31731415.850000001</v>
      </c>
      <c r="H748" s="11">
        <v>2937592.53</v>
      </c>
      <c r="I748" s="11">
        <v>0</v>
      </c>
      <c r="J748" s="11">
        <v>202685497.97999999</v>
      </c>
      <c r="K748" s="12">
        <v>264433208.69999999</v>
      </c>
      <c r="L748" s="13">
        <f t="shared" si="11"/>
        <v>501787715.05999994</v>
      </c>
    </row>
    <row r="749" spans="1:12" s="8" customFormat="1" x14ac:dyDescent="0.25">
      <c r="A749" s="7" t="s">
        <v>315</v>
      </c>
      <c r="B749" s="10" t="s">
        <v>301</v>
      </c>
      <c r="C749" s="10" t="s">
        <v>316</v>
      </c>
      <c r="D749" s="10" t="s">
        <v>309</v>
      </c>
      <c r="E749" s="11" t="s">
        <v>310</v>
      </c>
      <c r="F749" s="11">
        <v>0</v>
      </c>
      <c r="G749" s="11">
        <v>21780488.02</v>
      </c>
      <c r="H749" s="11">
        <v>2016367.6</v>
      </c>
      <c r="I749" s="11">
        <v>0</v>
      </c>
      <c r="J749" s="11">
        <v>139123607.94999999</v>
      </c>
      <c r="K749" s="12">
        <v>181507322.52000001</v>
      </c>
      <c r="L749" s="13">
        <f t="shared" si="11"/>
        <v>344427786.09000003</v>
      </c>
    </row>
    <row r="750" spans="1:12" s="8" customFormat="1" x14ac:dyDescent="0.25">
      <c r="A750" s="7" t="s">
        <v>315</v>
      </c>
      <c r="B750" s="10" t="s">
        <v>301</v>
      </c>
      <c r="C750" s="10" t="s">
        <v>316</v>
      </c>
      <c r="D750" s="10" t="s">
        <v>311</v>
      </c>
      <c r="E750" s="11" t="s">
        <v>312</v>
      </c>
      <c r="F750" s="11">
        <v>0</v>
      </c>
      <c r="G750" s="11">
        <v>30350566.75</v>
      </c>
      <c r="H750" s="11">
        <v>2809757.95</v>
      </c>
      <c r="I750" s="11">
        <v>0</v>
      </c>
      <c r="J750" s="11">
        <v>193865277.28</v>
      </c>
      <c r="K750" s="12">
        <v>252925926.30000001</v>
      </c>
      <c r="L750" s="13">
        <f t="shared" si="11"/>
        <v>479951528.27999997</v>
      </c>
    </row>
    <row r="751" spans="1:12" s="8" customFormat="1" x14ac:dyDescent="0.25">
      <c r="A751" s="7" t="s">
        <v>317</v>
      </c>
      <c r="B751" s="10" t="s">
        <v>301</v>
      </c>
      <c r="C751" s="10" t="s">
        <v>318</v>
      </c>
      <c r="D751" s="10" t="s">
        <v>319</v>
      </c>
      <c r="E751" s="11" t="s">
        <v>320</v>
      </c>
      <c r="F751" s="11">
        <v>0</v>
      </c>
      <c r="G751" s="11">
        <v>13018334.390000001</v>
      </c>
      <c r="H751" s="11">
        <v>1266967.45</v>
      </c>
      <c r="I751" s="11">
        <v>0</v>
      </c>
      <c r="J751" s="11">
        <v>86352398.239999995</v>
      </c>
      <c r="K751" s="12">
        <v>105495094.58</v>
      </c>
      <c r="L751" s="13">
        <f t="shared" si="11"/>
        <v>206132794.66</v>
      </c>
    </row>
    <row r="752" spans="1:12" s="8" customFormat="1" x14ac:dyDescent="0.25">
      <c r="A752" s="7" t="s">
        <v>317</v>
      </c>
      <c r="B752" s="10" t="s">
        <v>301</v>
      </c>
      <c r="C752" s="10" t="s">
        <v>318</v>
      </c>
      <c r="D752" s="10" t="s">
        <v>33</v>
      </c>
      <c r="E752" s="11" t="s">
        <v>34</v>
      </c>
      <c r="F752" s="11">
        <v>0</v>
      </c>
      <c r="G752" s="11">
        <v>134634.67000000001</v>
      </c>
      <c r="H752" s="11">
        <v>13102.89</v>
      </c>
      <c r="I752" s="11">
        <v>0</v>
      </c>
      <c r="J752" s="11">
        <v>893050.24</v>
      </c>
      <c r="K752" s="12">
        <v>1091022.6200000001</v>
      </c>
      <c r="L752" s="13">
        <f t="shared" si="11"/>
        <v>2131810.42</v>
      </c>
    </row>
    <row r="753" spans="1:12" s="8" customFormat="1" x14ac:dyDescent="0.25">
      <c r="A753" s="7" t="s">
        <v>317</v>
      </c>
      <c r="B753" s="10" t="s">
        <v>301</v>
      </c>
      <c r="C753" s="10" t="s">
        <v>318</v>
      </c>
      <c r="D753" s="10" t="s">
        <v>37</v>
      </c>
      <c r="E753" s="11" t="s">
        <v>38</v>
      </c>
      <c r="F753" s="11">
        <v>0</v>
      </c>
      <c r="G753" s="11">
        <v>3261485.06</v>
      </c>
      <c r="H753" s="11">
        <v>317413.53000000003</v>
      </c>
      <c r="I753" s="11">
        <v>0</v>
      </c>
      <c r="J753" s="11">
        <v>21633877.949999999</v>
      </c>
      <c r="K753" s="12">
        <v>26429700.239999998</v>
      </c>
      <c r="L753" s="13">
        <f t="shared" si="11"/>
        <v>51642476.780000001</v>
      </c>
    </row>
    <row r="754" spans="1:12" s="8" customFormat="1" x14ac:dyDescent="0.25">
      <c r="A754" s="7" t="s">
        <v>317</v>
      </c>
      <c r="B754" s="10" t="s">
        <v>301</v>
      </c>
      <c r="C754" s="10" t="s">
        <v>318</v>
      </c>
      <c r="D754" s="10" t="s">
        <v>45</v>
      </c>
      <c r="E754" s="11" t="s">
        <v>46</v>
      </c>
      <c r="F754" s="11">
        <v>0</v>
      </c>
      <c r="G754" s="11">
        <v>5287446.9000000004</v>
      </c>
      <c r="H754" s="11">
        <v>514583.74</v>
      </c>
      <c r="I754" s="11">
        <v>0</v>
      </c>
      <c r="J754" s="11">
        <v>35072360.829999998</v>
      </c>
      <c r="K754" s="12">
        <v>42847241.060000002</v>
      </c>
      <c r="L754" s="13">
        <f t="shared" si="11"/>
        <v>83721632.530000001</v>
      </c>
    </row>
    <row r="755" spans="1:12" s="8" customFormat="1" x14ac:dyDescent="0.25">
      <c r="A755" s="7" t="s">
        <v>317</v>
      </c>
      <c r="B755" s="10" t="s">
        <v>301</v>
      </c>
      <c r="C755" s="10" t="s">
        <v>318</v>
      </c>
      <c r="D755" s="10" t="s">
        <v>311</v>
      </c>
      <c r="E755" s="11" t="s">
        <v>312</v>
      </c>
      <c r="F755" s="11">
        <v>0</v>
      </c>
      <c r="G755" s="11">
        <v>28517988.98</v>
      </c>
      <c r="H755" s="11">
        <v>2775421.39</v>
      </c>
      <c r="I755" s="11">
        <v>0</v>
      </c>
      <c r="J755" s="11">
        <v>189163733.74000001</v>
      </c>
      <c r="K755" s="12">
        <v>231097762.06</v>
      </c>
      <c r="L755" s="13">
        <f t="shared" si="11"/>
        <v>451554906.17000002</v>
      </c>
    </row>
    <row r="756" spans="1:12" s="8" customFormat="1" x14ac:dyDescent="0.25">
      <c r="A756" s="7" t="s">
        <v>321</v>
      </c>
      <c r="B756" s="10" t="s">
        <v>301</v>
      </c>
      <c r="C756" s="10" t="s">
        <v>322</v>
      </c>
      <c r="D756" s="10" t="s">
        <v>303</v>
      </c>
      <c r="E756" s="11" t="s">
        <v>304</v>
      </c>
      <c r="F756" s="11">
        <v>37904727</v>
      </c>
      <c r="G756" s="11">
        <v>13083504.15</v>
      </c>
      <c r="H756" s="11">
        <v>1093159.4099999999</v>
      </c>
      <c r="I756" s="11">
        <v>0</v>
      </c>
      <c r="J756" s="11">
        <v>70714919.299999997</v>
      </c>
      <c r="K756" s="12">
        <v>73983447.930000007</v>
      </c>
      <c r="L756" s="13">
        <f t="shared" si="11"/>
        <v>196779757.78999999</v>
      </c>
    </row>
    <row r="757" spans="1:12" s="8" customFormat="1" x14ac:dyDescent="0.25">
      <c r="A757" s="7" t="s">
        <v>321</v>
      </c>
      <c r="B757" s="10" t="s">
        <v>301</v>
      </c>
      <c r="C757" s="10" t="s">
        <v>322</v>
      </c>
      <c r="D757" s="10" t="s">
        <v>305</v>
      </c>
      <c r="E757" s="11" t="s">
        <v>306</v>
      </c>
      <c r="F757" s="11">
        <v>0</v>
      </c>
      <c r="G757" s="11">
        <v>8915.52</v>
      </c>
      <c r="H757" s="11">
        <v>744.91</v>
      </c>
      <c r="I757" s="11">
        <v>0</v>
      </c>
      <c r="J757" s="11">
        <v>48187.4</v>
      </c>
      <c r="K757" s="12">
        <v>50414.67</v>
      </c>
      <c r="L757" s="13">
        <f t="shared" si="11"/>
        <v>108262.5</v>
      </c>
    </row>
    <row r="758" spans="1:12" s="8" customFormat="1" x14ac:dyDescent="0.25">
      <c r="A758" s="7" t="s">
        <v>321</v>
      </c>
      <c r="B758" s="10" t="s">
        <v>301</v>
      </c>
      <c r="C758" s="10" t="s">
        <v>322</v>
      </c>
      <c r="D758" s="10" t="s">
        <v>23</v>
      </c>
      <c r="E758" s="11" t="s">
        <v>24</v>
      </c>
      <c r="F758" s="11">
        <v>0</v>
      </c>
      <c r="G758" s="11">
        <v>448132.59</v>
      </c>
      <c r="H758" s="11">
        <v>37442.6</v>
      </c>
      <c r="I758" s="11">
        <v>0</v>
      </c>
      <c r="J758" s="11">
        <v>2422107.9900000002</v>
      </c>
      <c r="K758" s="12">
        <v>2534060.7400000002</v>
      </c>
      <c r="L758" s="13">
        <f t="shared" si="11"/>
        <v>5441743.9199999999</v>
      </c>
    </row>
    <row r="759" spans="1:12" s="8" customFormat="1" x14ac:dyDescent="0.25">
      <c r="A759" s="7" t="s">
        <v>321</v>
      </c>
      <c r="B759" s="10" t="s">
        <v>301</v>
      </c>
      <c r="C759" s="10" t="s">
        <v>322</v>
      </c>
      <c r="D759" s="10" t="s">
        <v>25</v>
      </c>
      <c r="E759" s="11" t="s">
        <v>26</v>
      </c>
      <c r="F759" s="11">
        <v>0</v>
      </c>
      <c r="G759" s="11">
        <v>0</v>
      </c>
      <c r="H759" s="11">
        <v>0</v>
      </c>
      <c r="I759" s="11">
        <v>0</v>
      </c>
      <c r="J759" s="11">
        <v>0</v>
      </c>
      <c r="K759" s="12">
        <v>-57710.400000000001</v>
      </c>
      <c r="L759" s="13">
        <f t="shared" si="11"/>
        <v>-57710.400000000001</v>
      </c>
    </row>
    <row r="760" spans="1:12" s="8" customFormat="1" x14ac:dyDescent="0.25">
      <c r="A760" s="7" t="s">
        <v>321</v>
      </c>
      <c r="B760" s="10" t="s">
        <v>301</v>
      </c>
      <c r="C760" s="10" t="s">
        <v>322</v>
      </c>
      <c r="D760" s="10" t="s">
        <v>27</v>
      </c>
      <c r="E760" s="11" t="s">
        <v>28</v>
      </c>
      <c r="F760" s="11">
        <v>0</v>
      </c>
      <c r="G760" s="11">
        <v>131457.68</v>
      </c>
      <c r="H760" s="11">
        <v>10983.62</v>
      </c>
      <c r="I760" s="11">
        <v>0</v>
      </c>
      <c r="J760" s="11">
        <v>710514.5</v>
      </c>
      <c r="K760" s="12">
        <v>743355.34</v>
      </c>
      <c r="L760" s="13">
        <f t="shared" si="11"/>
        <v>1596311.1400000001</v>
      </c>
    </row>
    <row r="761" spans="1:12" s="8" customFormat="1" x14ac:dyDescent="0.25">
      <c r="A761" s="7" t="s">
        <v>321</v>
      </c>
      <c r="B761" s="10" t="s">
        <v>301</v>
      </c>
      <c r="C761" s="10" t="s">
        <v>322</v>
      </c>
      <c r="D761" s="10" t="s">
        <v>220</v>
      </c>
      <c r="E761" s="11" t="s">
        <v>221</v>
      </c>
      <c r="F761" s="11">
        <v>0</v>
      </c>
      <c r="G761" s="11">
        <v>1809865.3</v>
      </c>
      <c r="H761" s="11">
        <v>151218.76</v>
      </c>
      <c r="I761" s="11">
        <v>0</v>
      </c>
      <c r="J761" s="11">
        <v>9782125.4299999997</v>
      </c>
      <c r="K761" s="12">
        <v>10234267.029999999</v>
      </c>
      <c r="L761" s="13">
        <f t="shared" si="11"/>
        <v>21977476.52</v>
      </c>
    </row>
    <row r="762" spans="1:12" s="8" customFormat="1" x14ac:dyDescent="0.25">
      <c r="A762" s="7" t="s">
        <v>321</v>
      </c>
      <c r="B762" s="10" t="s">
        <v>301</v>
      </c>
      <c r="C762" s="10" t="s">
        <v>322</v>
      </c>
      <c r="D762" s="10" t="s">
        <v>33</v>
      </c>
      <c r="E762" s="11" t="s">
        <v>34</v>
      </c>
      <c r="F762" s="11">
        <v>0</v>
      </c>
      <c r="G762" s="11">
        <v>1153119.77</v>
      </c>
      <c r="H762" s="11">
        <v>96346.03</v>
      </c>
      <c r="I762" s="11">
        <v>0</v>
      </c>
      <c r="J762" s="11">
        <v>6232487.1399999997</v>
      </c>
      <c r="K762" s="12">
        <v>6520560.1900000004</v>
      </c>
      <c r="L762" s="13">
        <f t="shared" si="11"/>
        <v>14002513.129999999</v>
      </c>
    </row>
    <row r="763" spans="1:12" s="8" customFormat="1" x14ac:dyDescent="0.25">
      <c r="A763" s="7" t="s">
        <v>321</v>
      </c>
      <c r="B763" s="10" t="s">
        <v>301</v>
      </c>
      <c r="C763" s="10" t="s">
        <v>322</v>
      </c>
      <c r="D763" s="10" t="s">
        <v>37</v>
      </c>
      <c r="E763" s="11" t="s">
        <v>38</v>
      </c>
      <c r="F763" s="11">
        <v>0</v>
      </c>
      <c r="G763" s="11">
        <v>5724041.8799999999</v>
      </c>
      <c r="H763" s="11">
        <v>478257.98</v>
      </c>
      <c r="I763" s="11">
        <v>0</v>
      </c>
      <c r="J763" s="11">
        <v>30937824.82</v>
      </c>
      <c r="K763" s="12">
        <v>32367808.289999999</v>
      </c>
      <c r="L763" s="13">
        <f t="shared" si="11"/>
        <v>69507932.969999999</v>
      </c>
    </row>
    <row r="764" spans="1:12" s="8" customFormat="1" x14ac:dyDescent="0.25">
      <c r="A764" s="7" t="s">
        <v>321</v>
      </c>
      <c r="B764" s="10" t="s">
        <v>301</v>
      </c>
      <c r="C764" s="10" t="s">
        <v>322</v>
      </c>
      <c r="D764" s="10" t="s">
        <v>39</v>
      </c>
      <c r="E764" s="11" t="s">
        <v>40</v>
      </c>
      <c r="F764" s="11">
        <v>0</v>
      </c>
      <c r="G764" s="11">
        <v>1446803.67</v>
      </c>
      <c r="H764" s="11">
        <v>120884.06</v>
      </c>
      <c r="I764" s="11">
        <v>0</v>
      </c>
      <c r="J764" s="11">
        <v>7819816.75</v>
      </c>
      <c r="K764" s="12">
        <v>8181258.0899999999</v>
      </c>
      <c r="L764" s="13">
        <f t="shared" si="11"/>
        <v>17568762.57</v>
      </c>
    </row>
    <row r="765" spans="1:12" s="8" customFormat="1" x14ac:dyDescent="0.25">
      <c r="A765" s="7" t="s">
        <v>321</v>
      </c>
      <c r="B765" s="10" t="s">
        <v>301</v>
      </c>
      <c r="C765" s="10" t="s">
        <v>322</v>
      </c>
      <c r="D765" s="10" t="s">
        <v>307</v>
      </c>
      <c r="E765" s="11" t="s">
        <v>308</v>
      </c>
      <c r="F765" s="11">
        <v>0</v>
      </c>
      <c r="G765" s="11">
        <v>32038143.800000001</v>
      </c>
      <c r="H765" s="11">
        <v>2676866.83</v>
      </c>
      <c r="I765" s="11">
        <v>0</v>
      </c>
      <c r="J765" s="11">
        <v>173162688.44999999</v>
      </c>
      <c r="K765" s="12">
        <v>181166476.18000001</v>
      </c>
      <c r="L765" s="13">
        <f t="shared" si="11"/>
        <v>389044175.25999999</v>
      </c>
    </row>
    <row r="766" spans="1:12" s="8" customFormat="1" x14ac:dyDescent="0.25">
      <c r="A766" s="7" t="s">
        <v>321</v>
      </c>
      <c r="B766" s="10" t="s">
        <v>301</v>
      </c>
      <c r="C766" s="10" t="s">
        <v>322</v>
      </c>
      <c r="D766" s="10" t="s">
        <v>309</v>
      </c>
      <c r="E766" s="11" t="s">
        <v>310</v>
      </c>
      <c r="F766" s="11">
        <v>0</v>
      </c>
      <c r="G766" s="11">
        <v>16908163.23</v>
      </c>
      <c r="H766" s="11">
        <v>1412719.21</v>
      </c>
      <c r="I766" s="11">
        <v>0</v>
      </c>
      <c r="J766" s="11">
        <v>91386786.269999996</v>
      </c>
      <c r="K766" s="12">
        <v>95610793.450000003</v>
      </c>
      <c r="L766" s="13">
        <f t="shared" si="11"/>
        <v>205318462.16</v>
      </c>
    </row>
    <row r="767" spans="1:12" s="8" customFormat="1" x14ac:dyDescent="0.25">
      <c r="A767" s="7" t="s">
        <v>321</v>
      </c>
      <c r="B767" s="10" t="s">
        <v>301</v>
      </c>
      <c r="C767" s="10" t="s">
        <v>322</v>
      </c>
      <c r="D767" s="10" t="s">
        <v>311</v>
      </c>
      <c r="E767" s="11" t="s">
        <v>312</v>
      </c>
      <c r="F767" s="11">
        <v>0</v>
      </c>
      <c r="G767" s="11">
        <v>34945235.409999996</v>
      </c>
      <c r="H767" s="11">
        <v>2919761.59</v>
      </c>
      <c r="I767" s="11">
        <v>0</v>
      </c>
      <c r="J767" s="11">
        <v>188875202.94999999</v>
      </c>
      <c r="K767" s="12">
        <v>197605242</v>
      </c>
      <c r="L767" s="13">
        <f t="shared" si="11"/>
        <v>424345441.94999999</v>
      </c>
    </row>
    <row r="768" spans="1:12" s="8" customFormat="1" x14ac:dyDescent="0.25">
      <c r="A768" s="7" t="s">
        <v>323</v>
      </c>
      <c r="B768" s="10" t="s">
        <v>301</v>
      </c>
      <c r="C768" s="10" t="s">
        <v>324</v>
      </c>
      <c r="D768" s="10" t="s">
        <v>305</v>
      </c>
      <c r="E768" s="11" t="s">
        <v>306</v>
      </c>
      <c r="F768" s="11">
        <v>0</v>
      </c>
      <c r="G768" s="11">
        <v>15460.36</v>
      </c>
      <c r="H768" s="11">
        <v>596.79</v>
      </c>
      <c r="I768" s="11">
        <v>0</v>
      </c>
      <c r="J768" s="11">
        <v>40347.97</v>
      </c>
      <c r="K768" s="12">
        <v>47077</v>
      </c>
      <c r="L768" s="13">
        <f t="shared" si="11"/>
        <v>103482.12</v>
      </c>
    </row>
    <row r="769" spans="1:12" s="8" customFormat="1" x14ac:dyDescent="0.25">
      <c r="A769" s="7" t="s">
        <v>323</v>
      </c>
      <c r="B769" s="10" t="s">
        <v>301</v>
      </c>
      <c r="C769" s="10" t="s">
        <v>324</v>
      </c>
      <c r="D769" s="10" t="s">
        <v>27</v>
      </c>
      <c r="E769" s="11" t="s">
        <v>28</v>
      </c>
      <c r="F769" s="11">
        <v>0</v>
      </c>
      <c r="G769" s="11">
        <v>604567.88</v>
      </c>
      <c r="H769" s="11">
        <v>23337.01</v>
      </c>
      <c r="I769" s="11">
        <v>0</v>
      </c>
      <c r="J769" s="11">
        <v>1577781.69</v>
      </c>
      <c r="K769" s="12">
        <v>1840916.3</v>
      </c>
      <c r="L769" s="13">
        <f t="shared" si="11"/>
        <v>4046602.88</v>
      </c>
    </row>
    <row r="770" spans="1:12" s="8" customFormat="1" x14ac:dyDescent="0.25">
      <c r="A770" s="7" t="s">
        <v>323</v>
      </c>
      <c r="B770" s="10" t="s">
        <v>301</v>
      </c>
      <c r="C770" s="10" t="s">
        <v>324</v>
      </c>
      <c r="D770" s="10" t="s">
        <v>220</v>
      </c>
      <c r="E770" s="11" t="s">
        <v>221</v>
      </c>
      <c r="F770" s="11">
        <v>0</v>
      </c>
      <c r="G770" s="11">
        <v>9495326.0600000005</v>
      </c>
      <c r="H770" s="11">
        <v>366530.45</v>
      </c>
      <c r="I770" s="11">
        <v>0</v>
      </c>
      <c r="J770" s="11">
        <v>24780594.800000001</v>
      </c>
      <c r="K770" s="12">
        <v>28913379.390000001</v>
      </c>
      <c r="L770" s="13">
        <f t="shared" si="11"/>
        <v>63555830.700000003</v>
      </c>
    </row>
    <row r="771" spans="1:12" s="8" customFormat="1" x14ac:dyDescent="0.25">
      <c r="A771" s="7" t="s">
        <v>323</v>
      </c>
      <c r="B771" s="10" t="s">
        <v>301</v>
      </c>
      <c r="C771" s="10" t="s">
        <v>324</v>
      </c>
      <c r="D771" s="10" t="s">
        <v>33</v>
      </c>
      <c r="E771" s="11" t="s">
        <v>34</v>
      </c>
      <c r="F771" s="11">
        <v>0</v>
      </c>
      <c r="G771" s="11">
        <v>362774.58</v>
      </c>
      <c r="H771" s="11">
        <v>14003.51</v>
      </c>
      <c r="I771" s="11">
        <v>0</v>
      </c>
      <c r="J771" s="11">
        <v>946757.36</v>
      </c>
      <c r="K771" s="12">
        <v>1104652.8500000001</v>
      </c>
      <c r="L771" s="13">
        <f t="shared" si="11"/>
        <v>2428188.2999999998</v>
      </c>
    </row>
    <row r="772" spans="1:12" s="8" customFormat="1" x14ac:dyDescent="0.25">
      <c r="A772" s="7" t="s">
        <v>323</v>
      </c>
      <c r="B772" s="10" t="s">
        <v>301</v>
      </c>
      <c r="C772" s="10" t="s">
        <v>324</v>
      </c>
      <c r="D772" s="10" t="s">
        <v>37</v>
      </c>
      <c r="E772" s="11" t="s">
        <v>38</v>
      </c>
      <c r="F772" s="11">
        <v>0</v>
      </c>
      <c r="G772" s="11">
        <v>21661827.309999999</v>
      </c>
      <c r="H772" s="11">
        <v>836171.32</v>
      </c>
      <c r="I772" s="11">
        <v>0</v>
      </c>
      <c r="J772" s="11">
        <v>56532336.210000001</v>
      </c>
      <c r="K772" s="12">
        <v>65960518.640000001</v>
      </c>
      <c r="L772" s="13">
        <f t="shared" si="11"/>
        <v>144990853.48000002</v>
      </c>
    </row>
    <row r="773" spans="1:12" s="8" customFormat="1" x14ac:dyDescent="0.25">
      <c r="A773" s="7" t="s">
        <v>323</v>
      </c>
      <c r="B773" s="10" t="s">
        <v>301</v>
      </c>
      <c r="C773" s="10" t="s">
        <v>324</v>
      </c>
      <c r="D773" s="10" t="s">
        <v>39</v>
      </c>
      <c r="E773" s="11" t="s">
        <v>40</v>
      </c>
      <c r="F773" s="11">
        <v>0</v>
      </c>
      <c r="G773" s="11">
        <v>806723.49</v>
      </c>
      <c r="H773" s="11">
        <v>31140.45</v>
      </c>
      <c r="I773" s="11">
        <v>0</v>
      </c>
      <c r="J773" s="11">
        <v>2105360.86</v>
      </c>
      <c r="K773" s="12">
        <v>2456482.5</v>
      </c>
      <c r="L773" s="13">
        <f t="shared" si="11"/>
        <v>5399707.2999999998</v>
      </c>
    </row>
    <row r="774" spans="1:12" s="8" customFormat="1" x14ac:dyDescent="0.25">
      <c r="A774" s="7" t="s">
        <v>323</v>
      </c>
      <c r="B774" s="10" t="s">
        <v>301</v>
      </c>
      <c r="C774" s="10" t="s">
        <v>324</v>
      </c>
      <c r="D774" s="10" t="s">
        <v>45</v>
      </c>
      <c r="E774" s="11" t="s">
        <v>46</v>
      </c>
      <c r="F774" s="11">
        <v>0</v>
      </c>
      <c r="G774" s="11">
        <v>4060040.38</v>
      </c>
      <c r="H774" s="11">
        <v>156722.20000000001</v>
      </c>
      <c r="I774" s="11">
        <v>0</v>
      </c>
      <c r="J774" s="11">
        <v>10595762.039999999</v>
      </c>
      <c r="K774" s="12">
        <v>12362870.640000001</v>
      </c>
      <c r="L774" s="13">
        <f t="shared" si="11"/>
        <v>27175395.259999998</v>
      </c>
    </row>
    <row r="775" spans="1:12" s="8" customFormat="1" x14ac:dyDescent="0.25">
      <c r="A775" s="7" t="s">
        <v>323</v>
      </c>
      <c r="B775" s="10" t="s">
        <v>301</v>
      </c>
      <c r="C775" s="10" t="s">
        <v>324</v>
      </c>
      <c r="D775" s="10" t="s">
        <v>309</v>
      </c>
      <c r="E775" s="11" t="s">
        <v>310</v>
      </c>
      <c r="F775" s="11">
        <v>0</v>
      </c>
      <c r="G775" s="11">
        <v>34732889.460000001</v>
      </c>
      <c r="H775" s="11">
        <v>1340729.28</v>
      </c>
      <c r="I775" s="11">
        <v>0</v>
      </c>
      <c r="J775" s="11">
        <v>90644771.409999996</v>
      </c>
      <c r="K775" s="12">
        <v>105762056.47</v>
      </c>
      <c r="L775" s="13">
        <f t="shared" si="11"/>
        <v>232480446.62</v>
      </c>
    </row>
    <row r="776" spans="1:12" s="8" customFormat="1" x14ac:dyDescent="0.25">
      <c r="A776" s="7" t="s">
        <v>323</v>
      </c>
      <c r="B776" s="10" t="s">
        <v>301</v>
      </c>
      <c r="C776" s="10" t="s">
        <v>324</v>
      </c>
      <c r="D776" s="10" t="s">
        <v>311</v>
      </c>
      <c r="E776" s="11" t="s">
        <v>312</v>
      </c>
      <c r="F776" s="11">
        <v>0</v>
      </c>
      <c r="G776" s="11">
        <v>48144893.479999997</v>
      </c>
      <c r="H776" s="11">
        <v>1858447.99</v>
      </c>
      <c r="I776" s="11">
        <v>0</v>
      </c>
      <c r="J776" s="11">
        <v>125646985.66</v>
      </c>
      <c r="K776" s="12">
        <v>146601766.28999999</v>
      </c>
      <c r="L776" s="13">
        <f t="shared" ref="L776:L839" si="12">SUM(F776:K776)</f>
        <v>322252093.41999996</v>
      </c>
    </row>
    <row r="777" spans="1:12" s="8" customFormat="1" x14ac:dyDescent="0.25">
      <c r="A777" s="7" t="s">
        <v>325</v>
      </c>
      <c r="B777" s="10" t="s">
        <v>301</v>
      </c>
      <c r="C777" s="10" t="s">
        <v>326</v>
      </c>
      <c r="D777" s="10" t="s">
        <v>17</v>
      </c>
      <c r="E777" s="11" t="s">
        <v>18</v>
      </c>
      <c r="F777" s="11">
        <v>0</v>
      </c>
      <c r="G777" s="11">
        <v>1254.01</v>
      </c>
      <c r="H777" s="11">
        <v>92.93</v>
      </c>
      <c r="I777" s="11">
        <v>0</v>
      </c>
      <c r="J777" s="11">
        <v>6266.66</v>
      </c>
      <c r="K777" s="12">
        <v>7446.56</v>
      </c>
      <c r="L777" s="13">
        <f t="shared" si="12"/>
        <v>15060.16</v>
      </c>
    </row>
    <row r="778" spans="1:12" s="8" customFormat="1" x14ac:dyDescent="0.25">
      <c r="A778" s="7" t="s">
        <v>325</v>
      </c>
      <c r="B778" s="10" t="s">
        <v>301</v>
      </c>
      <c r="C778" s="10" t="s">
        <v>326</v>
      </c>
      <c r="D778" s="10" t="s">
        <v>27</v>
      </c>
      <c r="E778" s="11" t="s">
        <v>28</v>
      </c>
      <c r="F778" s="11">
        <v>0</v>
      </c>
      <c r="G778" s="11">
        <v>403.47</v>
      </c>
      <c r="H778" s="11">
        <v>29.9</v>
      </c>
      <c r="I778" s="11">
        <v>0</v>
      </c>
      <c r="J778" s="11">
        <v>2016.26</v>
      </c>
      <c r="K778" s="12">
        <v>2395.89</v>
      </c>
      <c r="L778" s="13">
        <f t="shared" si="12"/>
        <v>4845.5200000000004</v>
      </c>
    </row>
    <row r="779" spans="1:12" s="8" customFormat="1" x14ac:dyDescent="0.25">
      <c r="A779" s="7" t="s">
        <v>325</v>
      </c>
      <c r="B779" s="10" t="s">
        <v>301</v>
      </c>
      <c r="C779" s="10" t="s">
        <v>326</v>
      </c>
      <c r="D779" s="10" t="s">
        <v>33</v>
      </c>
      <c r="E779" s="11" t="s">
        <v>34</v>
      </c>
      <c r="F779" s="11">
        <v>0</v>
      </c>
      <c r="G779" s="11">
        <v>429142.11</v>
      </c>
      <c r="H779" s="11">
        <v>31801.360000000001</v>
      </c>
      <c r="I779" s="11">
        <v>0</v>
      </c>
      <c r="J779" s="11">
        <v>2144542.7999999998</v>
      </c>
      <c r="K779" s="12">
        <v>2548323.35</v>
      </c>
      <c r="L779" s="13">
        <f t="shared" si="12"/>
        <v>5153809.6199999992</v>
      </c>
    </row>
    <row r="780" spans="1:12" s="8" customFormat="1" x14ac:dyDescent="0.25">
      <c r="A780" s="7" t="s">
        <v>325</v>
      </c>
      <c r="B780" s="10" t="s">
        <v>301</v>
      </c>
      <c r="C780" s="10" t="s">
        <v>326</v>
      </c>
      <c r="D780" s="10" t="s">
        <v>37</v>
      </c>
      <c r="E780" s="11" t="s">
        <v>38</v>
      </c>
      <c r="F780" s="11">
        <v>0</v>
      </c>
      <c r="G780" s="11">
        <v>8021494.9800000004</v>
      </c>
      <c r="H780" s="11">
        <v>594428.76</v>
      </c>
      <c r="I780" s="11">
        <v>0</v>
      </c>
      <c r="J780" s="11">
        <v>40085647.039999999</v>
      </c>
      <c r="K780" s="12">
        <v>47633085.399999999</v>
      </c>
      <c r="L780" s="13">
        <f t="shared" si="12"/>
        <v>96334656.180000007</v>
      </c>
    </row>
    <row r="781" spans="1:12" s="8" customFormat="1" x14ac:dyDescent="0.25">
      <c r="A781" s="7" t="s">
        <v>325</v>
      </c>
      <c r="B781" s="10" t="s">
        <v>301</v>
      </c>
      <c r="C781" s="10" t="s">
        <v>326</v>
      </c>
      <c r="D781" s="10" t="s">
        <v>39</v>
      </c>
      <c r="E781" s="11" t="s">
        <v>40</v>
      </c>
      <c r="F781" s="11">
        <v>0</v>
      </c>
      <c r="G781" s="11">
        <v>219615.12</v>
      </c>
      <c r="H781" s="11">
        <v>16274.47</v>
      </c>
      <c r="I781" s="11">
        <v>0</v>
      </c>
      <c r="J781" s="11">
        <v>1097477.99</v>
      </c>
      <c r="K781" s="12">
        <v>1304114.23</v>
      </c>
      <c r="L781" s="13">
        <f t="shared" si="12"/>
        <v>2637481.81</v>
      </c>
    </row>
    <row r="782" spans="1:12" s="8" customFormat="1" x14ac:dyDescent="0.25">
      <c r="A782" s="7" t="s">
        <v>325</v>
      </c>
      <c r="B782" s="10" t="s">
        <v>301</v>
      </c>
      <c r="C782" s="10" t="s">
        <v>326</v>
      </c>
      <c r="D782" s="10" t="s">
        <v>45</v>
      </c>
      <c r="E782" s="11" t="s">
        <v>46</v>
      </c>
      <c r="F782" s="11">
        <v>0</v>
      </c>
      <c r="G782" s="11">
        <v>37259408.880000003</v>
      </c>
      <c r="H782" s="11">
        <v>2761089.31</v>
      </c>
      <c r="I782" s="11">
        <v>0</v>
      </c>
      <c r="J782" s="11">
        <v>186195655.13</v>
      </c>
      <c r="K782" s="12">
        <v>221253096.74000001</v>
      </c>
      <c r="L782" s="13">
        <f t="shared" si="12"/>
        <v>447469250.06</v>
      </c>
    </row>
    <row r="783" spans="1:12" s="8" customFormat="1" x14ac:dyDescent="0.25">
      <c r="A783" s="7" t="s">
        <v>325</v>
      </c>
      <c r="B783" s="10" t="s">
        <v>301</v>
      </c>
      <c r="C783" s="10" t="s">
        <v>326</v>
      </c>
      <c r="D783" s="10" t="s">
        <v>307</v>
      </c>
      <c r="E783" s="11" t="s">
        <v>308</v>
      </c>
      <c r="F783" s="11">
        <v>0</v>
      </c>
      <c r="G783" s="11">
        <v>36582594.549999997</v>
      </c>
      <c r="H783" s="11">
        <v>2710934.34</v>
      </c>
      <c r="I783" s="11">
        <v>0</v>
      </c>
      <c r="J783" s="11">
        <v>182813425.25</v>
      </c>
      <c r="K783" s="12">
        <v>217234051.11000001</v>
      </c>
      <c r="L783" s="13">
        <f t="shared" si="12"/>
        <v>439341005.25</v>
      </c>
    </row>
    <row r="784" spans="1:12" s="8" customFormat="1" x14ac:dyDescent="0.25">
      <c r="A784" s="7" t="s">
        <v>325</v>
      </c>
      <c r="B784" s="10" t="s">
        <v>301</v>
      </c>
      <c r="C784" s="10" t="s">
        <v>326</v>
      </c>
      <c r="D784" s="10" t="s">
        <v>309</v>
      </c>
      <c r="E784" s="11" t="s">
        <v>310</v>
      </c>
      <c r="F784" s="11">
        <v>0</v>
      </c>
      <c r="G784" s="11">
        <v>23276214.879999999</v>
      </c>
      <c r="H784" s="11">
        <v>1724871.93</v>
      </c>
      <c r="I784" s="11">
        <v>0</v>
      </c>
      <c r="J784" s="11">
        <v>116317735.87</v>
      </c>
      <c r="K784" s="12">
        <v>138218366.31</v>
      </c>
      <c r="L784" s="13">
        <f t="shared" si="12"/>
        <v>279537188.99000001</v>
      </c>
    </row>
    <row r="785" spans="1:12" s="8" customFormat="1" x14ac:dyDescent="0.25">
      <c r="A785" s="7" t="s">
        <v>327</v>
      </c>
      <c r="B785" s="10" t="s">
        <v>301</v>
      </c>
      <c r="C785" s="10" t="s">
        <v>328</v>
      </c>
      <c r="D785" s="10" t="s">
        <v>319</v>
      </c>
      <c r="E785" s="11" t="s">
        <v>320</v>
      </c>
      <c r="F785" s="11">
        <v>0</v>
      </c>
      <c r="G785" s="11">
        <v>44401442.509999998</v>
      </c>
      <c r="H785" s="11">
        <v>4483287.47</v>
      </c>
      <c r="I785" s="11">
        <v>0</v>
      </c>
      <c r="J785" s="11">
        <v>300679566.45999998</v>
      </c>
      <c r="K785" s="12">
        <v>354597404</v>
      </c>
      <c r="L785" s="13">
        <f t="shared" si="12"/>
        <v>704161700.44000006</v>
      </c>
    </row>
    <row r="786" spans="1:12" s="8" customFormat="1" x14ac:dyDescent="0.25">
      <c r="A786" s="7" t="s">
        <v>327</v>
      </c>
      <c r="B786" s="10" t="s">
        <v>301</v>
      </c>
      <c r="C786" s="10" t="s">
        <v>328</v>
      </c>
      <c r="D786" s="10" t="s">
        <v>303</v>
      </c>
      <c r="E786" s="11" t="s">
        <v>304</v>
      </c>
      <c r="F786" s="11">
        <v>0</v>
      </c>
      <c r="G786" s="11">
        <v>23626633.440000001</v>
      </c>
      <c r="H786" s="11">
        <v>2385620.46</v>
      </c>
      <c r="I786" s="11">
        <v>0</v>
      </c>
      <c r="J786" s="11">
        <v>159995835.69</v>
      </c>
      <c r="K786" s="12">
        <v>188686277.06999999</v>
      </c>
      <c r="L786" s="13">
        <f t="shared" si="12"/>
        <v>374694366.65999997</v>
      </c>
    </row>
    <row r="787" spans="1:12" s="8" customFormat="1" x14ac:dyDescent="0.25">
      <c r="A787" s="7" t="s">
        <v>327</v>
      </c>
      <c r="B787" s="10" t="s">
        <v>301</v>
      </c>
      <c r="C787" s="10" t="s">
        <v>328</v>
      </c>
      <c r="D787" s="10" t="s">
        <v>19</v>
      </c>
      <c r="E787" s="11" t="s">
        <v>20</v>
      </c>
      <c r="F787" s="11">
        <v>0</v>
      </c>
      <c r="G787" s="11">
        <v>934916.63</v>
      </c>
      <c r="H787" s="11">
        <v>94400.09</v>
      </c>
      <c r="I787" s="11">
        <v>0</v>
      </c>
      <c r="J787" s="11">
        <v>6331107.9699999997</v>
      </c>
      <c r="K787" s="12">
        <v>7466401.7800000003</v>
      </c>
      <c r="L787" s="13">
        <f t="shared" si="12"/>
        <v>14826826.469999999</v>
      </c>
    </row>
    <row r="788" spans="1:12" s="8" customFormat="1" x14ac:dyDescent="0.25">
      <c r="A788" s="7" t="s">
        <v>327</v>
      </c>
      <c r="B788" s="10" t="s">
        <v>301</v>
      </c>
      <c r="C788" s="10" t="s">
        <v>328</v>
      </c>
      <c r="D788" s="10" t="s">
        <v>21</v>
      </c>
      <c r="E788" s="11" t="s">
        <v>22</v>
      </c>
      <c r="F788" s="11">
        <v>0</v>
      </c>
      <c r="G788" s="11">
        <v>21370</v>
      </c>
      <c r="H788" s="11">
        <v>2157.7600000000002</v>
      </c>
      <c r="I788" s="11">
        <v>0</v>
      </c>
      <c r="J788" s="11">
        <v>144714.23999999999</v>
      </c>
      <c r="K788" s="12">
        <v>170664.38</v>
      </c>
      <c r="L788" s="13">
        <f t="shared" si="12"/>
        <v>338906.38</v>
      </c>
    </row>
    <row r="789" spans="1:12" s="8" customFormat="1" x14ac:dyDescent="0.25">
      <c r="A789" s="7" t="s">
        <v>327</v>
      </c>
      <c r="B789" s="10" t="s">
        <v>301</v>
      </c>
      <c r="C789" s="10" t="s">
        <v>328</v>
      </c>
      <c r="D789" s="10" t="s">
        <v>23</v>
      </c>
      <c r="E789" s="11" t="s">
        <v>24</v>
      </c>
      <c r="F789" s="11">
        <v>0</v>
      </c>
      <c r="G789" s="11">
        <v>1488574.27</v>
      </c>
      <c r="H789" s="11">
        <v>150303.82</v>
      </c>
      <c r="I789" s="11">
        <v>0</v>
      </c>
      <c r="J789" s="11">
        <v>10080390.199999999</v>
      </c>
      <c r="K789" s="12">
        <v>11888005.02</v>
      </c>
      <c r="L789" s="13">
        <f t="shared" si="12"/>
        <v>23607273.309999999</v>
      </c>
    </row>
    <row r="790" spans="1:12" s="8" customFormat="1" x14ac:dyDescent="0.25">
      <c r="A790" s="7" t="s">
        <v>327</v>
      </c>
      <c r="B790" s="10" t="s">
        <v>301</v>
      </c>
      <c r="C790" s="10" t="s">
        <v>328</v>
      </c>
      <c r="D790" s="10" t="s">
        <v>25</v>
      </c>
      <c r="E790" s="11" t="s">
        <v>26</v>
      </c>
      <c r="F790" s="11">
        <v>0</v>
      </c>
      <c r="G790" s="11">
        <v>0</v>
      </c>
      <c r="H790" s="11">
        <v>0</v>
      </c>
      <c r="I790" s="11">
        <v>0</v>
      </c>
      <c r="J790" s="11">
        <v>0</v>
      </c>
      <c r="K790" s="12">
        <v>-18556.27</v>
      </c>
      <c r="L790" s="13">
        <f t="shared" si="12"/>
        <v>-18556.27</v>
      </c>
    </row>
    <row r="791" spans="1:12" s="8" customFormat="1" x14ac:dyDescent="0.25">
      <c r="A791" s="7" t="s">
        <v>327</v>
      </c>
      <c r="B791" s="10" t="s">
        <v>301</v>
      </c>
      <c r="C791" s="10" t="s">
        <v>328</v>
      </c>
      <c r="D791" s="10" t="s">
        <v>27</v>
      </c>
      <c r="E791" s="11" t="s">
        <v>28</v>
      </c>
      <c r="F791" s="11">
        <v>0</v>
      </c>
      <c r="G791" s="11">
        <v>230113.16</v>
      </c>
      <c r="H791" s="11">
        <v>23234.91</v>
      </c>
      <c r="I791" s="11">
        <v>0</v>
      </c>
      <c r="J791" s="11">
        <v>1558290.04</v>
      </c>
      <c r="K791" s="12">
        <v>1837722.5</v>
      </c>
      <c r="L791" s="13">
        <f t="shared" si="12"/>
        <v>3649360.6100000003</v>
      </c>
    </row>
    <row r="792" spans="1:12" s="8" customFormat="1" x14ac:dyDescent="0.25">
      <c r="A792" s="7" t="s">
        <v>327</v>
      </c>
      <c r="B792" s="10" t="s">
        <v>301</v>
      </c>
      <c r="C792" s="10" t="s">
        <v>328</v>
      </c>
      <c r="D792" s="10" t="s">
        <v>33</v>
      </c>
      <c r="E792" s="11" t="s">
        <v>34</v>
      </c>
      <c r="F792" s="11">
        <v>0</v>
      </c>
      <c r="G792" s="11">
        <v>1403857.95</v>
      </c>
      <c r="H792" s="11">
        <v>141749.87</v>
      </c>
      <c r="I792" s="11">
        <v>0</v>
      </c>
      <c r="J792" s="11">
        <v>9506704.6099999994</v>
      </c>
      <c r="K792" s="12">
        <v>11211446.17</v>
      </c>
      <c r="L792" s="13">
        <f t="shared" si="12"/>
        <v>22263758.600000001</v>
      </c>
    </row>
    <row r="793" spans="1:12" s="8" customFormat="1" x14ac:dyDescent="0.25">
      <c r="A793" s="7" t="s">
        <v>327</v>
      </c>
      <c r="B793" s="10" t="s">
        <v>301</v>
      </c>
      <c r="C793" s="10" t="s">
        <v>328</v>
      </c>
      <c r="D793" s="10" t="s">
        <v>37</v>
      </c>
      <c r="E793" s="11" t="s">
        <v>38</v>
      </c>
      <c r="F793" s="11">
        <v>0</v>
      </c>
      <c r="G793" s="11">
        <v>20828108.530000001</v>
      </c>
      <c r="H793" s="11">
        <v>2103048.75</v>
      </c>
      <c r="I793" s="11">
        <v>0</v>
      </c>
      <c r="J793" s="11">
        <v>141044666.34999999</v>
      </c>
      <c r="K793" s="12">
        <v>166336785.44999999</v>
      </c>
      <c r="L793" s="13">
        <f t="shared" si="12"/>
        <v>330312609.07999998</v>
      </c>
    </row>
    <row r="794" spans="1:12" s="8" customFormat="1" x14ac:dyDescent="0.25">
      <c r="A794" s="7" t="s">
        <v>327</v>
      </c>
      <c r="B794" s="10" t="s">
        <v>301</v>
      </c>
      <c r="C794" s="10" t="s">
        <v>328</v>
      </c>
      <c r="D794" s="10" t="s">
        <v>39</v>
      </c>
      <c r="E794" s="11" t="s">
        <v>40</v>
      </c>
      <c r="F794" s="11">
        <v>0</v>
      </c>
      <c r="G794" s="11">
        <v>3766663.21</v>
      </c>
      <c r="H794" s="11">
        <v>380326.25</v>
      </c>
      <c r="I794" s="11">
        <v>0</v>
      </c>
      <c r="J794" s="11">
        <v>25507249.25</v>
      </c>
      <c r="K794" s="12">
        <v>30081207.289999999</v>
      </c>
      <c r="L794" s="13">
        <f t="shared" si="12"/>
        <v>59735446</v>
      </c>
    </row>
    <row r="795" spans="1:12" s="8" customFormat="1" x14ac:dyDescent="0.25">
      <c r="A795" s="7" t="s">
        <v>327</v>
      </c>
      <c r="B795" s="10" t="s">
        <v>301</v>
      </c>
      <c r="C795" s="10" t="s">
        <v>328</v>
      </c>
      <c r="D795" s="10" t="s">
        <v>45</v>
      </c>
      <c r="E795" s="11" t="s">
        <v>46</v>
      </c>
      <c r="F795" s="11">
        <v>0</v>
      </c>
      <c r="G795" s="11">
        <v>49935859.600000001</v>
      </c>
      <c r="H795" s="11">
        <v>5042106.7699999996</v>
      </c>
      <c r="I795" s="11">
        <v>0</v>
      </c>
      <c r="J795" s="11">
        <v>338157766.25999999</v>
      </c>
      <c r="K795" s="12">
        <v>398796191.80000001</v>
      </c>
      <c r="L795" s="13">
        <f t="shared" si="12"/>
        <v>791931924.43000007</v>
      </c>
    </row>
    <row r="796" spans="1:12" s="8" customFormat="1" x14ac:dyDescent="0.25">
      <c r="A796" s="7" t="s">
        <v>327</v>
      </c>
      <c r="B796" s="10" t="s">
        <v>301</v>
      </c>
      <c r="C796" s="10" t="s">
        <v>328</v>
      </c>
      <c r="D796" s="10" t="s">
        <v>307</v>
      </c>
      <c r="E796" s="11" t="s">
        <v>308</v>
      </c>
      <c r="F796" s="11">
        <v>0</v>
      </c>
      <c r="G796" s="11">
        <v>50246947.990000002</v>
      </c>
      <c r="H796" s="11">
        <v>5073517.88</v>
      </c>
      <c r="I796" s="11">
        <v>0</v>
      </c>
      <c r="J796" s="11">
        <v>340264407.73000002</v>
      </c>
      <c r="K796" s="12">
        <v>401280596.06</v>
      </c>
      <c r="L796" s="13">
        <f t="shared" si="12"/>
        <v>796865469.66000009</v>
      </c>
    </row>
    <row r="797" spans="1:12" s="8" customFormat="1" x14ac:dyDescent="0.25">
      <c r="A797" s="7" t="s">
        <v>327</v>
      </c>
      <c r="B797" s="10" t="s">
        <v>301</v>
      </c>
      <c r="C797" s="10" t="s">
        <v>328</v>
      </c>
      <c r="D797" s="10" t="s">
        <v>311</v>
      </c>
      <c r="E797" s="11" t="s">
        <v>312</v>
      </c>
      <c r="F797" s="11">
        <v>0</v>
      </c>
      <c r="G797" s="11">
        <v>60854548.710000001</v>
      </c>
      <c r="H797" s="11">
        <v>6144584.9699999997</v>
      </c>
      <c r="I797" s="11">
        <v>0</v>
      </c>
      <c r="J797" s="11">
        <v>412097407.19999999</v>
      </c>
      <c r="K797" s="12">
        <v>485994683.66000003</v>
      </c>
      <c r="L797" s="13">
        <f t="shared" si="12"/>
        <v>965091224.53999996</v>
      </c>
    </row>
    <row r="798" spans="1:12" s="8" customFormat="1" x14ac:dyDescent="0.25">
      <c r="A798" s="7" t="s">
        <v>329</v>
      </c>
      <c r="B798" s="10" t="s">
        <v>301</v>
      </c>
      <c r="C798" s="10" t="s">
        <v>330</v>
      </c>
      <c r="D798" s="10" t="s">
        <v>33</v>
      </c>
      <c r="E798" s="11" t="s">
        <v>34</v>
      </c>
      <c r="F798" s="11">
        <v>0</v>
      </c>
      <c r="G798" s="11">
        <v>377979.63</v>
      </c>
      <c r="H798" s="11">
        <v>26519.99</v>
      </c>
      <c r="I798" s="11">
        <v>0</v>
      </c>
      <c r="J798" s="11">
        <v>1805784.67</v>
      </c>
      <c r="K798" s="12">
        <v>2110661.1</v>
      </c>
      <c r="L798" s="13">
        <f t="shared" si="12"/>
        <v>4320945.3900000006</v>
      </c>
    </row>
    <row r="799" spans="1:12" s="8" customFormat="1" x14ac:dyDescent="0.25">
      <c r="A799" s="7" t="s">
        <v>329</v>
      </c>
      <c r="B799" s="10" t="s">
        <v>301</v>
      </c>
      <c r="C799" s="10" t="s">
        <v>330</v>
      </c>
      <c r="D799" s="10" t="s">
        <v>37</v>
      </c>
      <c r="E799" s="11" t="s">
        <v>38</v>
      </c>
      <c r="F799" s="11">
        <v>0</v>
      </c>
      <c r="G799" s="11">
        <v>3165243.62</v>
      </c>
      <c r="H799" s="11">
        <v>222081.38</v>
      </c>
      <c r="I799" s="11">
        <v>0</v>
      </c>
      <c r="J799" s="11">
        <v>15121842.699999999</v>
      </c>
      <c r="K799" s="12">
        <v>17674912.02</v>
      </c>
      <c r="L799" s="13">
        <f t="shared" si="12"/>
        <v>36184079.719999999</v>
      </c>
    </row>
    <row r="800" spans="1:12" s="8" customFormat="1" x14ac:dyDescent="0.25">
      <c r="A800" s="7" t="s">
        <v>329</v>
      </c>
      <c r="B800" s="10" t="s">
        <v>301</v>
      </c>
      <c r="C800" s="10" t="s">
        <v>330</v>
      </c>
      <c r="D800" s="10" t="s">
        <v>45</v>
      </c>
      <c r="E800" s="11" t="s">
        <v>46</v>
      </c>
      <c r="F800" s="11">
        <v>0</v>
      </c>
      <c r="G800" s="11">
        <v>57935315.979999997</v>
      </c>
      <c r="H800" s="11">
        <v>4064886.05</v>
      </c>
      <c r="I800" s="11">
        <v>0</v>
      </c>
      <c r="J800" s="11">
        <v>276783982.36000001</v>
      </c>
      <c r="K800" s="12">
        <v>323514312.06</v>
      </c>
      <c r="L800" s="13">
        <f t="shared" si="12"/>
        <v>662298496.45000005</v>
      </c>
    </row>
    <row r="801" spans="1:12" s="8" customFormat="1" x14ac:dyDescent="0.25">
      <c r="A801" s="7" t="s">
        <v>329</v>
      </c>
      <c r="B801" s="10" t="s">
        <v>301</v>
      </c>
      <c r="C801" s="10" t="s">
        <v>330</v>
      </c>
      <c r="D801" s="10" t="s">
        <v>307</v>
      </c>
      <c r="E801" s="11" t="s">
        <v>308</v>
      </c>
      <c r="F801" s="11">
        <v>0</v>
      </c>
      <c r="G801" s="11">
        <v>19331063.77</v>
      </c>
      <c r="H801" s="11">
        <v>1356315.58</v>
      </c>
      <c r="I801" s="11">
        <v>0</v>
      </c>
      <c r="J801" s="11">
        <v>92353493.269999996</v>
      </c>
      <c r="K801" s="12">
        <v>107945830.5</v>
      </c>
      <c r="L801" s="13">
        <f t="shared" si="12"/>
        <v>220986703.12</v>
      </c>
    </row>
    <row r="802" spans="1:12" s="8" customFormat="1" x14ac:dyDescent="0.25">
      <c r="A802" s="7" t="s">
        <v>331</v>
      </c>
      <c r="B802" s="10" t="s">
        <v>301</v>
      </c>
      <c r="C802" s="10" t="s">
        <v>332</v>
      </c>
      <c r="D802" s="10" t="s">
        <v>303</v>
      </c>
      <c r="E802" s="11" t="s">
        <v>304</v>
      </c>
      <c r="F802" s="11">
        <v>53203904</v>
      </c>
      <c r="G802" s="11">
        <v>20509156.140000001</v>
      </c>
      <c r="H802" s="11">
        <v>1507835.96</v>
      </c>
      <c r="I802" s="11">
        <v>0</v>
      </c>
      <c r="J802" s="11">
        <v>101058212.38</v>
      </c>
      <c r="K802" s="12">
        <v>121481696.87</v>
      </c>
      <c r="L802" s="13">
        <f t="shared" si="12"/>
        <v>297760805.35000002</v>
      </c>
    </row>
    <row r="803" spans="1:12" s="8" customFormat="1" x14ac:dyDescent="0.25">
      <c r="A803" s="7" t="s">
        <v>331</v>
      </c>
      <c r="B803" s="10" t="s">
        <v>301</v>
      </c>
      <c r="C803" s="10" t="s">
        <v>332</v>
      </c>
      <c r="D803" s="10" t="s">
        <v>25</v>
      </c>
      <c r="E803" s="11" t="s">
        <v>26</v>
      </c>
      <c r="F803" s="11">
        <v>0</v>
      </c>
      <c r="G803" s="11">
        <v>342327.7</v>
      </c>
      <c r="H803" s="11">
        <v>25167.98</v>
      </c>
      <c r="I803" s="11">
        <v>0</v>
      </c>
      <c r="J803" s="11">
        <v>1686808.84</v>
      </c>
      <c r="K803" s="12">
        <v>2027706.56</v>
      </c>
      <c r="L803" s="13">
        <f t="shared" si="12"/>
        <v>4082011.08</v>
      </c>
    </row>
    <row r="804" spans="1:12" s="8" customFormat="1" x14ac:dyDescent="0.25">
      <c r="A804" s="7" t="s">
        <v>331</v>
      </c>
      <c r="B804" s="10" t="s">
        <v>301</v>
      </c>
      <c r="C804" s="10" t="s">
        <v>332</v>
      </c>
      <c r="D804" s="10" t="s">
        <v>33</v>
      </c>
      <c r="E804" s="11" t="s">
        <v>34</v>
      </c>
      <c r="F804" s="11">
        <v>0</v>
      </c>
      <c r="G804" s="11">
        <v>730190.29</v>
      </c>
      <c r="H804" s="11">
        <v>53683.69</v>
      </c>
      <c r="I804" s="11">
        <v>0</v>
      </c>
      <c r="J804" s="11">
        <v>3597989.35</v>
      </c>
      <c r="K804" s="12">
        <v>4325129.47</v>
      </c>
      <c r="L804" s="13">
        <f t="shared" si="12"/>
        <v>8706992.8000000007</v>
      </c>
    </row>
    <row r="805" spans="1:12" s="8" customFormat="1" x14ac:dyDescent="0.25">
      <c r="A805" s="7" t="s">
        <v>331</v>
      </c>
      <c r="B805" s="10" t="s">
        <v>301</v>
      </c>
      <c r="C805" s="10" t="s">
        <v>332</v>
      </c>
      <c r="D805" s="10" t="s">
        <v>37</v>
      </c>
      <c r="E805" s="11" t="s">
        <v>38</v>
      </c>
      <c r="F805" s="11">
        <v>0</v>
      </c>
      <c r="G805" s="11">
        <v>19804201.649999999</v>
      </c>
      <c r="H805" s="11">
        <v>1456007.6</v>
      </c>
      <c r="I805" s="11">
        <v>0</v>
      </c>
      <c r="J805" s="11">
        <v>97584571.609999999</v>
      </c>
      <c r="K805" s="12">
        <v>117306046.37</v>
      </c>
      <c r="L805" s="13">
        <f t="shared" si="12"/>
        <v>236150827.23000002</v>
      </c>
    </row>
    <row r="806" spans="1:12" s="8" customFormat="1" x14ac:dyDescent="0.25">
      <c r="A806" s="7" t="s">
        <v>331</v>
      </c>
      <c r="B806" s="10" t="s">
        <v>301</v>
      </c>
      <c r="C806" s="10" t="s">
        <v>332</v>
      </c>
      <c r="D806" s="10" t="s">
        <v>39</v>
      </c>
      <c r="E806" s="11" t="s">
        <v>40</v>
      </c>
      <c r="F806" s="11">
        <v>0</v>
      </c>
      <c r="G806" s="11">
        <v>278831.61</v>
      </c>
      <c r="H806" s="11">
        <v>20499.740000000002</v>
      </c>
      <c r="I806" s="11">
        <v>0</v>
      </c>
      <c r="J806" s="11">
        <v>1373933.86</v>
      </c>
      <c r="K806" s="12">
        <v>1651600.71</v>
      </c>
      <c r="L806" s="13">
        <f t="shared" si="12"/>
        <v>3324865.92</v>
      </c>
    </row>
    <row r="807" spans="1:12" s="8" customFormat="1" x14ac:dyDescent="0.25">
      <c r="A807" s="7" t="s">
        <v>331</v>
      </c>
      <c r="B807" s="10" t="s">
        <v>301</v>
      </c>
      <c r="C807" s="10" t="s">
        <v>332</v>
      </c>
      <c r="D807" s="10" t="s">
        <v>309</v>
      </c>
      <c r="E807" s="11" t="s">
        <v>310</v>
      </c>
      <c r="F807" s="11">
        <v>0</v>
      </c>
      <c r="G807" s="11">
        <v>31853110.609999999</v>
      </c>
      <c r="H807" s="11">
        <v>2341845.0299999998</v>
      </c>
      <c r="I807" s="11">
        <v>0</v>
      </c>
      <c r="J807" s="11">
        <v>156955185.96000001</v>
      </c>
      <c r="K807" s="12">
        <v>188675238.52000001</v>
      </c>
      <c r="L807" s="13">
        <f t="shared" si="12"/>
        <v>379825380.12</v>
      </c>
    </row>
    <row r="808" spans="1:12" s="8" customFormat="1" x14ac:dyDescent="0.25">
      <c r="A808" s="7" t="s">
        <v>333</v>
      </c>
      <c r="B808" s="10" t="s">
        <v>301</v>
      </c>
      <c r="C808" s="10" t="s">
        <v>334</v>
      </c>
      <c r="D808" s="10" t="s">
        <v>319</v>
      </c>
      <c r="E808" s="11" t="s">
        <v>320</v>
      </c>
      <c r="F808" s="11">
        <v>0</v>
      </c>
      <c r="G808" s="11">
        <v>20720768.32</v>
      </c>
      <c r="H808" s="11">
        <v>1052769.5900000001</v>
      </c>
      <c r="I808" s="11">
        <v>0</v>
      </c>
      <c r="J808" s="11">
        <v>70607449.549999997</v>
      </c>
      <c r="K808" s="12">
        <v>78660295.109999999</v>
      </c>
      <c r="L808" s="13">
        <f t="shared" si="12"/>
        <v>171041282.56999999</v>
      </c>
    </row>
    <row r="809" spans="1:12" s="8" customFormat="1" x14ac:dyDescent="0.25">
      <c r="A809" s="7" t="s">
        <v>333</v>
      </c>
      <c r="B809" s="10" t="s">
        <v>301</v>
      </c>
      <c r="C809" s="10" t="s">
        <v>334</v>
      </c>
      <c r="D809" s="10" t="s">
        <v>33</v>
      </c>
      <c r="E809" s="11" t="s">
        <v>34</v>
      </c>
      <c r="F809" s="11">
        <v>0</v>
      </c>
      <c r="G809" s="11">
        <v>276884.90999999997</v>
      </c>
      <c r="H809" s="11">
        <v>14067.82</v>
      </c>
      <c r="I809" s="11">
        <v>0</v>
      </c>
      <c r="J809" s="11">
        <v>943504.46</v>
      </c>
      <c r="K809" s="12">
        <v>1051112.03</v>
      </c>
      <c r="L809" s="13">
        <f t="shared" si="12"/>
        <v>2285569.2199999997</v>
      </c>
    </row>
    <row r="810" spans="1:12" s="8" customFormat="1" x14ac:dyDescent="0.25">
      <c r="A810" s="7" t="s">
        <v>333</v>
      </c>
      <c r="B810" s="10" t="s">
        <v>301</v>
      </c>
      <c r="C810" s="10" t="s">
        <v>334</v>
      </c>
      <c r="D810" s="10" t="s">
        <v>37</v>
      </c>
      <c r="E810" s="11" t="s">
        <v>38</v>
      </c>
      <c r="F810" s="11">
        <v>0</v>
      </c>
      <c r="G810" s="11">
        <v>8194663.5300000003</v>
      </c>
      <c r="H810" s="11">
        <v>416350.03</v>
      </c>
      <c r="I810" s="11">
        <v>0</v>
      </c>
      <c r="J810" s="11">
        <v>27923882.079999998</v>
      </c>
      <c r="K810" s="12">
        <v>31108626.899999999</v>
      </c>
      <c r="L810" s="13">
        <f t="shared" si="12"/>
        <v>67643522.539999992</v>
      </c>
    </row>
    <row r="811" spans="1:12" s="8" customFormat="1" x14ac:dyDescent="0.25">
      <c r="A811" s="7" t="s">
        <v>333</v>
      </c>
      <c r="B811" s="10" t="s">
        <v>301</v>
      </c>
      <c r="C811" s="10" t="s">
        <v>334</v>
      </c>
      <c r="D811" s="10" t="s">
        <v>45</v>
      </c>
      <c r="E811" s="11" t="s">
        <v>46</v>
      </c>
      <c r="F811" s="11">
        <v>0</v>
      </c>
      <c r="G811" s="11">
        <v>134932.24</v>
      </c>
      <c r="H811" s="11">
        <v>6855.56</v>
      </c>
      <c r="I811" s="11">
        <v>0</v>
      </c>
      <c r="J811" s="11">
        <v>459790.91</v>
      </c>
      <c r="K811" s="12">
        <v>512230.49</v>
      </c>
      <c r="L811" s="13">
        <f t="shared" si="12"/>
        <v>1113809.2</v>
      </c>
    </row>
    <row r="812" spans="1:12" s="8" customFormat="1" x14ac:dyDescent="0.25">
      <c r="A812" s="7" t="s">
        <v>335</v>
      </c>
      <c r="B812" s="10" t="s">
        <v>301</v>
      </c>
      <c r="C812" s="10" t="s">
        <v>336</v>
      </c>
      <c r="D812" s="10" t="s">
        <v>319</v>
      </c>
      <c r="E812" s="11" t="s">
        <v>320</v>
      </c>
      <c r="F812" s="11">
        <v>0</v>
      </c>
      <c r="G812" s="11">
        <v>25221159.859999999</v>
      </c>
      <c r="H812" s="11">
        <v>1428083.92</v>
      </c>
      <c r="I812" s="11">
        <v>0</v>
      </c>
      <c r="J812" s="11">
        <v>96436869.519999996</v>
      </c>
      <c r="K812" s="12">
        <v>104353273.23999999</v>
      </c>
      <c r="L812" s="13">
        <f t="shared" si="12"/>
        <v>227439386.53999999</v>
      </c>
    </row>
    <row r="813" spans="1:12" s="8" customFormat="1" x14ac:dyDescent="0.25">
      <c r="A813" s="7" t="s">
        <v>335</v>
      </c>
      <c r="B813" s="10" t="s">
        <v>301</v>
      </c>
      <c r="C813" s="10" t="s">
        <v>336</v>
      </c>
      <c r="D813" s="10" t="s">
        <v>33</v>
      </c>
      <c r="E813" s="11" t="s">
        <v>34</v>
      </c>
      <c r="F813" s="11">
        <v>0</v>
      </c>
      <c r="G813" s="11">
        <v>794892.99</v>
      </c>
      <c r="H813" s="11">
        <v>45008.79</v>
      </c>
      <c r="I813" s="11">
        <v>0</v>
      </c>
      <c r="J813" s="11">
        <v>3039391.99</v>
      </c>
      <c r="K813" s="12">
        <v>3288892.57</v>
      </c>
      <c r="L813" s="13">
        <f t="shared" si="12"/>
        <v>7168186.3399999999</v>
      </c>
    </row>
    <row r="814" spans="1:12" s="8" customFormat="1" x14ac:dyDescent="0.25">
      <c r="A814" s="7" t="s">
        <v>335</v>
      </c>
      <c r="B814" s="10" t="s">
        <v>301</v>
      </c>
      <c r="C814" s="10" t="s">
        <v>336</v>
      </c>
      <c r="D814" s="10" t="s">
        <v>37</v>
      </c>
      <c r="E814" s="11" t="s">
        <v>38</v>
      </c>
      <c r="F814" s="11">
        <v>0</v>
      </c>
      <c r="G814" s="11">
        <v>7318873.7000000002</v>
      </c>
      <c r="H814" s="11">
        <v>414412.58</v>
      </c>
      <c r="I814" s="11">
        <v>0</v>
      </c>
      <c r="J814" s="11">
        <v>27984806.100000001</v>
      </c>
      <c r="K814" s="12">
        <v>30282050.129999999</v>
      </c>
      <c r="L814" s="13">
        <f t="shared" si="12"/>
        <v>66000142.510000005</v>
      </c>
    </row>
    <row r="815" spans="1:12" s="8" customFormat="1" x14ac:dyDescent="0.25">
      <c r="A815" s="7" t="s">
        <v>335</v>
      </c>
      <c r="B815" s="10" t="s">
        <v>301</v>
      </c>
      <c r="C815" s="10" t="s">
        <v>336</v>
      </c>
      <c r="D815" s="10" t="s">
        <v>39</v>
      </c>
      <c r="E815" s="11" t="s">
        <v>40</v>
      </c>
      <c r="F815" s="11">
        <v>0</v>
      </c>
      <c r="G815" s="11">
        <v>457578.4</v>
      </c>
      <c r="H815" s="11">
        <v>25909.21</v>
      </c>
      <c r="I815" s="11">
        <v>0</v>
      </c>
      <c r="J815" s="11">
        <v>1749619.31</v>
      </c>
      <c r="K815" s="12">
        <v>1893243.76</v>
      </c>
      <c r="L815" s="13">
        <f t="shared" si="12"/>
        <v>4126350.6799999997</v>
      </c>
    </row>
    <row r="816" spans="1:12" s="8" customFormat="1" x14ac:dyDescent="0.25">
      <c r="A816" s="7" t="s">
        <v>335</v>
      </c>
      <c r="B816" s="10" t="s">
        <v>301</v>
      </c>
      <c r="C816" s="10" t="s">
        <v>336</v>
      </c>
      <c r="D816" s="10" t="s">
        <v>307</v>
      </c>
      <c r="E816" s="11" t="s">
        <v>308</v>
      </c>
      <c r="F816" s="11">
        <v>0</v>
      </c>
      <c r="G816" s="11">
        <v>33523707.050000001</v>
      </c>
      <c r="H816" s="11">
        <v>1898194.5</v>
      </c>
      <c r="I816" s="11">
        <v>0</v>
      </c>
      <c r="J816" s="11">
        <v>128182898.08</v>
      </c>
      <c r="K816" s="12">
        <v>138705300.75</v>
      </c>
      <c r="L816" s="13">
        <f t="shared" si="12"/>
        <v>302310100.38</v>
      </c>
    </row>
    <row r="817" spans="1:12" s="8" customFormat="1" x14ac:dyDescent="0.25">
      <c r="A817" s="7" t="s">
        <v>337</v>
      </c>
      <c r="B817" s="10" t="s">
        <v>301</v>
      </c>
      <c r="C817" s="10" t="s">
        <v>338</v>
      </c>
      <c r="D817" s="10" t="s">
        <v>319</v>
      </c>
      <c r="E817" s="11" t="s">
        <v>320</v>
      </c>
      <c r="F817" s="11">
        <v>0</v>
      </c>
      <c r="G817" s="11">
        <v>11881342.74</v>
      </c>
      <c r="H817" s="11">
        <v>991016.78</v>
      </c>
      <c r="I817" s="11">
        <v>0</v>
      </c>
      <c r="J817" s="11">
        <v>66927738.369999997</v>
      </c>
      <c r="K817" s="12">
        <v>78030504.670000002</v>
      </c>
      <c r="L817" s="13">
        <f t="shared" si="12"/>
        <v>157830602.56</v>
      </c>
    </row>
    <row r="818" spans="1:12" s="8" customFormat="1" x14ac:dyDescent="0.25">
      <c r="A818" s="7" t="s">
        <v>337</v>
      </c>
      <c r="B818" s="10" t="s">
        <v>301</v>
      </c>
      <c r="C818" s="10" t="s">
        <v>338</v>
      </c>
      <c r="D818" s="10" t="s">
        <v>305</v>
      </c>
      <c r="E818" s="11" t="s">
        <v>306</v>
      </c>
      <c r="F818" s="11">
        <v>0</v>
      </c>
      <c r="G818" s="11">
        <v>102908.21</v>
      </c>
      <c r="H818" s="11">
        <v>8583.52</v>
      </c>
      <c r="I818" s="11">
        <v>0</v>
      </c>
      <c r="J818" s="11">
        <v>579683.09</v>
      </c>
      <c r="K818" s="12">
        <v>675847.78</v>
      </c>
      <c r="L818" s="13">
        <f t="shared" si="12"/>
        <v>1367022.6</v>
      </c>
    </row>
    <row r="819" spans="1:12" s="8" customFormat="1" x14ac:dyDescent="0.25">
      <c r="A819" s="7" t="s">
        <v>337</v>
      </c>
      <c r="B819" s="10" t="s">
        <v>301</v>
      </c>
      <c r="C819" s="10" t="s">
        <v>338</v>
      </c>
      <c r="D819" s="10" t="s">
        <v>220</v>
      </c>
      <c r="E819" s="11" t="s">
        <v>221</v>
      </c>
      <c r="F819" s="11">
        <v>0</v>
      </c>
      <c r="G819" s="11">
        <v>20945038.32</v>
      </c>
      <c r="H819" s="11">
        <v>1747015.04</v>
      </c>
      <c r="I819" s="11">
        <v>0</v>
      </c>
      <c r="J819" s="11">
        <v>117983638.39</v>
      </c>
      <c r="K819" s="12">
        <v>137556162.36000001</v>
      </c>
      <c r="L819" s="13">
        <f t="shared" si="12"/>
        <v>278231854.11000001</v>
      </c>
    </row>
    <row r="820" spans="1:12" s="8" customFormat="1" x14ac:dyDescent="0.25">
      <c r="A820" s="7" t="s">
        <v>337</v>
      </c>
      <c r="B820" s="10" t="s">
        <v>301</v>
      </c>
      <c r="C820" s="10" t="s">
        <v>338</v>
      </c>
      <c r="D820" s="10" t="s">
        <v>33</v>
      </c>
      <c r="E820" s="11" t="s">
        <v>34</v>
      </c>
      <c r="F820" s="11">
        <v>0</v>
      </c>
      <c r="G820" s="11">
        <v>240796.94</v>
      </c>
      <c r="H820" s="11">
        <v>20084.75</v>
      </c>
      <c r="I820" s="11">
        <v>0</v>
      </c>
      <c r="J820" s="11">
        <v>1356411.9</v>
      </c>
      <c r="K820" s="12">
        <v>1581429.59</v>
      </c>
      <c r="L820" s="13">
        <f t="shared" si="12"/>
        <v>3198723.1799999997</v>
      </c>
    </row>
    <row r="821" spans="1:12" s="8" customFormat="1" x14ac:dyDescent="0.25">
      <c r="A821" s="7" t="s">
        <v>337</v>
      </c>
      <c r="B821" s="10" t="s">
        <v>301</v>
      </c>
      <c r="C821" s="10" t="s">
        <v>338</v>
      </c>
      <c r="D821" s="10" t="s">
        <v>37</v>
      </c>
      <c r="E821" s="11" t="s">
        <v>38</v>
      </c>
      <c r="F821" s="11">
        <v>0</v>
      </c>
      <c r="G821" s="11">
        <v>1312861.55</v>
      </c>
      <c r="H821" s="11">
        <v>109505.12</v>
      </c>
      <c r="I821" s="11">
        <v>0</v>
      </c>
      <c r="J821" s="11">
        <v>7395364.0300000003</v>
      </c>
      <c r="K821" s="12">
        <v>8622194.6600000001</v>
      </c>
      <c r="L821" s="13">
        <f t="shared" si="12"/>
        <v>17439925.359999999</v>
      </c>
    </row>
    <row r="822" spans="1:12" s="8" customFormat="1" x14ac:dyDescent="0.25">
      <c r="A822" s="7" t="s">
        <v>337</v>
      </c>
      <c r="B822" s="10" t="s">
        <v>301</v>
      </c>
      <c r="C822" s="10" t="s">
        <v>338</v>
      </c>
      <c r="D822" s="10" t="s">
        <v>45</v>
      </c>
      <c r="E822" s="11" t="s">
        <v>46</v>
      </c>
      <c r="F822" s="11">
        <v>0</v>
      </c>
      <c r="G822" s="11">
        <v>37802525.539999999</v>
      </c>
      <c r="H822" s="11">
        <v>3153089.53</v>
      </c>
      <c r="I822" s="11">
        <v>0</v>
      </c>
      <c r="J822" s="11">
        <v>212942055.27000001</v>
      </c>
      <c r="K822" s="12">
        <v>248267406.62</v>
      </c>
      <c r="L822" s="13">
        <f t="shared" si="12"/>
        <v>502165076.96000004</v>
      </c>
    </row>
    <row r="823" spans="1:12" s="8" customFormat="1" x14ac:dyDescent="0.25">
      <c r="A823" s="7" t="s">
        <v>337</v>
      </c>
      <c r="B823" s="10" t="s">
        <v>301</v>
      </c>
      <c r="C823" s="10" t="s">
        <v>338</v>
      </c>
      <c r="D823" s="10" t="s">
        <v>307</v>
      </c>
      <c r="E823" s="11" t="s">
        <v>308</v>
      </c>
      <c r="F823" s="11">
        <v>0</v>
      </c>
      <c r="G823" s="11">
        <v>8333718.7000000002</v>
      </c>
      <c r="H823" s="11">
        <v>695111.26</v>
      </c>
      <c r="I823" s="11">
        <v>0</v>
      </c>
      <c r="J823" s="11">
        <v>46943931.950000003</v>
      </c>
      <c r="K823" s="12">
        <v>54731547.640000001</v>
      </c>
      <c r="L823" s="13">
        <f t="shared" si="12"/>
        <v>110704309.55000001</v>
      </c>
    </row>
    <row r="824" spans="1:12" s="8" customFormat="1" x14ac:dyDescent="0.25">
      <c r="A824" s="7" t="s">
        <v>339</v>
      </c>
      <c r="B824" s="10" t="s">
        <v>301</v>
      </c>
      <c r="C824" s="10" t="s">
        <v>340</v>
      </c>
      <c r="D824" s="10" t="s">
        <v>319</v>
      </c>
      <c r="E824" s="11" t="s">
        <v>320</v>
      </c>
      <c r="F824" s="11">
        <v>0</v>
      </c>
      <c r="G824" s="11">
        <v>3634279.43</v>
      </c>
      <c r="H824" s="11">
        <v>222473</v>
      </c>
      <c r="I824" s="11">
        <v>0</v>
      </c>
      <c r="J824" s="11">
        <v>14815025.119999999</v>
      </c>
      <c r="K824" s="12">
        <v>17077261.329999998</v>
      </c>
      <c r="L824" s="13">
        <f t="shared" si="12"/>
        <v>35749038.879999995</v>
      </c>
    </row>
    <row r="825" spans="1:12" s="8" customFormat="1" x14ac:dyDescent="0.25">
      <c r="A825" s="7" t="s">
        <v>339</v>
      </c>
      <c r="B825" s="10" t="s">
        <v>301</v>
      </c>
      <c r="C825" s="10" t="s">
        <v>340</v>
      </c>
      <c r="D825" s="10" t="s">
        <v>303</v>
      </c>
      <c r="E825" s="11" t="s">
        <v>304</v>
      </c>
      <c r="F825" s="11">
        <v>76367904</v>
      </c>
      <c r="G825" s="11">
        <v>32611214.030000001</v>
      </c>
      <c r="H825" s="11">
        <v>1996300.68</v>
      </c>
      <c r="I825" s="11">
        <v>0</v>
      </c>
      <c r="J825" s="11">
        <v>132938582.18000001</v>
      </c>
      <c r="K825" s="12">
        <v>153238141.03</v>
      </c>
      <c r="L825" s="13">
        <f t="shared" si="12"/>
        <v>397152141.92000002</v>
      </c>
    </row>
    <row r="826" spans="1:12" s="8" customFormat="1" x14ac:dyDescent="0.25">
      <c r="A826" s="7" t="s">
        <v>339</v>
      </c>
      <c r="B826" s="10" t="s">
        <v>301</v>
      </c>
      <c r="C826" s="10" t="s">
        <v>340</v>
      </c>
      <c r="D826" s="10" t="s">
        <v>19</v>
      </c>
      <c r="E826" s="11" t="s">
        <v>20</v>
      </c>
      <c r="F826" s="11">
        <v>0</v>
      </c>
      <c r="G826" s="11">
        <v>493077.45</v>
      </c>
      <c r="H826" s="11">
        <v>30183.81</v>
      </c>
      <c r="I826" s="11">
        <v>0</v>
      </c>
      <c r="J826" s="11">
        <v>2010014.61</v>
      </c>
      <c r="K826" s="12">
        <v>2316941.38</v>
      </c>
      <c r="L826" s="13">
        <f t="shared" si="12"/>
        <v>4850217.25</v>
      </c>
    </row>
    <row r="827" spans="1:12" s="8" customFormat="1" x14ac:dyDescent="0.25">
      <c r="A827" s="7" t="s">
        <v>339</v>
      </c>
      <c r="B827" s="10" t="s">
        <v>301</v>
      </c>
      <c r="C827" s="10" t="s">
        <v>340</v>
      </c>
      <c r="D827" s="10" t="s">
        <v>21</v>
      </c>
      <c r="E827" s="11" t="s">
        <v>22</v>
      </c>
      <c r="F827" s="11">
        <v>0</v>
      </c>
      <c r="G827" s="11">
        <v>230134.23</v>
      </c>
      <c r="H827" s="11">
        <v>14087.7</v>
      </c>
      <c r="I827" s="11">
        <v>0</v>
      </c>
      <c r="J827" s="11">
        <v>938134.9</v>
      </c>
      <c r="K827" s="12">
        <v>1081386.96</v>
      </c>
      <c r="L827" s="13">
        <f t="shared" si="12"/>
        <v>2263743.79</v>
      </c>
    </row>
    <row r="828" spans="1:12" s="8" customFormat="1" x14ac:dyDescent="0.25">
      <c r="A828" s="7" t="s">
        <v>339</v>
      </c>
      <c r="B828" s="10" t="s">
        <v>301</v>
      </c>
      <c r="C828" s="10" t="s">
        <v>340</v>
      </c>
      <c r="D828" s="10" t="s">
        <v>23</v>
      </c>
      <c r="E828" s="11" t="s">
        <v>24</v>
      </c>
      <c r="F828" s="11">
        <v>0</v>
      </c>
      <c r="G828" s="11">
        <v>810587.29</v>
      </c>
      <c r="H828" s="11">
        <v>49620.23</v>
      </c>
      <c r="I828" s="11">
        <v>0</v>
      </c>
      <c r="J828" s="11">
        <v>3304333.45</v>
      </c>
      <c r="K828" s="12">
        <v>3808901.14</v>
      </c>
      <c r="L828" s="13">
        <f t="shared" si="12"/>
        <v>7973442.1100000003</v>
      </c>
    </row>
    <row r="829" spans="1:12" s="8" customFormat="1" x14ac:dyDescent="0.25">
      <c r="A829" s="7" t="s">
        <v>339</v>
      </c>
      <c r="B829" s="10" t="s">
        <v>301</v>
      </c>
      <c r="C829" s="10" t="s">
        <v>340</v>
      </c>
      <c r="D829" s="10" t="s">
        <v>25</v>
      </c>
      <c r="E829" s="11" t="s">
        <v>26</v>
      </c>
      <c r="F829" s="11">
        <v>0</v>
      </c>
      <c r="G829" s="11">
        <v>0</v>
      </c>
      <c r="H829" s="11">
        <v>0</v>
      </c>
      <c r="I829" s="11">
        <v>0</v>
      </c>
      <c r="J829" s="11">
        <v>0</v>
      </c>
      <c r="K829" s="12">
        <v>-71359.199999999997</v>
      </c>
      <c r="L829" s="13">
        <f t="shared" si="12"/>
        <v>-71359.199999999997</v>
      </c>
    </row>
    <row r="830" spans="1:12" s="8" customFormat="1" x14ac:dyDescent="0.25">
      <c r="A830" s="7" t="s">
        <v>339</v>
      </c>
      <c r="B830" s="10" t="s">
        <v>301</v>
      </c>
      <c r="C830" s="10" t="s">
        <v>340</v>
      </c>
      <c r="D830" s="10" t="s">
        <v>27</v>
      </c>
      <c r="E830" s="11" t="s">
        <v>28</v>
      </c>
      <c r="F830" s="11">
        <v>0</v>
      </c>
      <c r="G830" s="11">
        <v>175406.63</v>
      </c>
      <c r="H830" s="11">
        <v>10737.55</v>
      </c>
      <c r="I830" s="11">
        <v>0</v>
      </c>
      <c r="J830" s="11">
        <v>715039.59</v>
      </c>
      <c r="K830" s="12">
        <v>824225.27</v>
      </c>
      <c r="L830" s="13">
        <f t="shared" si="12"/>
        <v>1725409.04</v>
      </c>
    </row>
    <row r="831" spans="1:12" s="8" customFormat="1" x14ac:dyDescent="0.25">
      <c r="A831" s="7" t="s">
        <v>339</v>
      </c>
      <c r="B831" s="10" t="s">
        <v>301</v>
      </c>
      <c r="C831" s="10" t="s">
        <v>340</v>
      </c>
      <c r="D831" s="10" t="s">
        <v>33</v>
      </c>
      <c r="E831" s="11" t="s">
        <v>34</v>
      </c>
      <c r="F831" s="11">
        <v>0</v>
      </c>
      <c r="G831" s="11">
        <v>1273533.94</v>
      </c>
      <c r="H831" s="11">
        <v>77959.58</v>
      </c>
      <c r="I831" s="11">
        <v>0</v>
      </c>
      <c r="J831" s="11">
        <v>5191520.79</v>
      </c>
      <c r="K831" s="12">
        <v>5984259.6600000001</v>
      </c>
      <c r="L831" s="13">
        <f t="shared" si="12"/>
        <v>12527273.970000001</v>
      </c>
    </row>
    <row r="832" spans="1:12" s="8" customFormat="1" x14ac:dyDescent="0.25">
      <c r="A832" s="7" t="s">
        <v>339</v>
      </c>
      <c r="B832" s="10" t="s">
        <v>301</v>
      </c>
      <c r="C832" s="10" t="s">
        <v>340</v>
      </c>
      <c r="D832" s="10" t="s">
        <v>37</v>
      </c>
      <c r="E832" s="11" t="s">
        <v>38</v>
      </c>
      <c r="F832" s="11">
        <v>0</v>
      </c>
      <c r="G832" s="11">
        <v>8976200.4199999999</v>
      </c>
      <c r="H832" s="11">
        <v>549479.54</v>
      </c>
      <c r="I832" s="11">
        <v>0</v>
      </c>
      <c r="J832" s="11">
        <v>36591196.979999997</v>
      </c>
      <c r="K832" s="12">
        <v>42178628.009999998</v>
      </c>
      <c r="L832" s="13">
        <f t="shared" si="12"/>
        <v>88295504.949999988</v>
      </c>
    </row>
    <row r="833" spans="1:12" s="8" customFormat="1" x14ac:dyDescent="0.25">
      <c r="A833" s="7" t="s">
        <v>339</v>
      </c>
      <c r="B833" s="10" t="s">
        <v>301</v>
      </c>
      <c r="C833" s="10" t="s">
        <v>340</v>
      </c>
      <c r="D833" s="10" t="s">
        <v>39</v>
      </c>
      <c r="E833" s="11" t="s">
        <v>40</v>
      </c>
      <c r="F833" s="11">
        <v>0</v>
      </c>
      <c r="G833" s="11">
        <v>1252102.24</v>
      </c>
      <c r="H833" s="11">
        <v>76647.64</v>
      </c>
      <c r="I833" s="11">
        <v>0</v>
      </c>
      <c r="J833" s="11">
        <v>5104155.17</v>
      </c>
      <c r="K833" s="12">
        <v>5883553.4299999997</v>
      </c>
      <c r="L833" s="13">
        <f t="shared" si="12"/>
        <v>12316458.48</v>
      </c>
    </row>
    <row r="834" spans="1:12" s="8" customFormat="1" x14ac:dyDescent="0.25">
      <c r="A834" s="7" t="s">
        <v>339</v>
      </c>
      <c r="B834" s="10" t="s">
        <v>301</v>
      </c>
      <c r="C834" s="10" t="s">
        <v>340</v>
      </c>
      <c r="D834" s="10" t="s">
        <v>307</v>
      </c>
      <c r="E834" s="11" t="s">
        <v>308</v>
      </c>
      <c r="F834" s="11">
        <v>0</v>
      </c>
      <c r="G834" s="11">
        <v>22141518.559999999</v>
      </c>
      <c r="H834" s="11">
        <v>1355396.59</v>
      </c>
      <c r="I834" s="11">
        <v>0</v>
      </c>
      <c r="J834" s="11">
        <v>90259199.819999993</v>
      </c>
      <c r="K834" s="12">
        <v>104041669.23999999</v>
      </c>
      <c r="L834" s="13">
        <f t="shared" si="12"/>
        <v>217797784.20999998</v>
      </c>
    </row>
    <row r="835" spans="1:12" s="8" customFormat="1" x14ac:dyDescent="0.25">
      <c r="A835" s="7" t="s">
        <v>339</v>
      </c>
      <c r="B835" s="10" t="s">
        <v>301</v>
      </c>
      <c r="C835" s="10" t="s">
        <v>340</v>
      </c>
      <c r="D835" s="10" t="s">
        <v>309</v>
      </c>
      <c r="E835" s="11" t="s">
        <v>310</v>
      </c>
      <c r="F835" s="11">
        <v>0</v>
      </c>
      <c r="G835" s="11">
        <v>15543660.779999999</v>
      </c>
      <c r="H835" s="11">
        <v>951507.68</v>
      </c>
      <c r="I835" s="11">
        <v>0</v>
      </c>
      <c r="J835" s="11">
        <v>63363241.390000001</v>
      </c>
      <c r="K835" s="12">
        <v>73038730.849999994</v>
      </c>
      <c r="L835" s="13">
        <f t="shared" si="12"/>
        <v>152897140.69999999</v>
      </c>
    </row>
    <row r="836" spans="1:12" s="8" customFormat="1" x14ac:dyDescent="0.25">
      <c r="A836" s="7" t="s">
        <v>341</v>
      </c>
      <c r="B836" s="10" t="s">
        <v>301</v>
      </c>
      <c r="C836" s="10" t="s">
        <v>342</v>
      </c>
      <c r="D836" s="10" t="s">
        <v>319</v>
      </c>
      <c r="E836" s="11" t="s">
        <v>320</v>
      </c>
      <c r="F836" s="11">
        <v>0</v>
      </c>
      <c r="G836" s="11">
        <v>16609157.25</v>
      </c>
      <c r="H836" s="11">
        <v>1425050.71</v>
      </c>
      <c r="I836" s="11">
        <v>0</v>
      </c>
      <c r="J836" s="11">
        <v>96178660.959999993</v>
      </c>
      <c r="K836" s="12">
        <v>112218173.67</v>
      </c>
      <c r="L836" s="13">
        <f t="shared" si="12"/>
        <v>226431042.58999997</v>
      </c>
    </row>
    <row r="837" spans="1:12" s="8" customFormat="1" x14ac:dyDescent="0.25">
      <c r="A837" s="7" t="s">
        <v>341</v>
      </c>
      <c r="B837" s="10" t="s">
        <v>301</v>
      </c>
      <c r="C837" s="10" t="s">
        <v>342</v>
      </c>
      <c r="D837" s="10" t="s">
        <v>33</v>
      </c>
      <c r="E837" s="11" t="s">
        <v>34</v>
      </c>
      <c r="F837" s="11">
        <v>0</v>
      </c>
      <c r="G837" s="11">
        <v>568264.28</v>
      </c>
      <c r="H837" s="11">
        <v>48756.56</v>
      </c>
      <c r="I837" s="11">
        <v>0</v>
      </c>
      <c r="J837" s="11">
        <v>3290648.41</v>
      </c>
      <c r="K837" s="12">
        <v>3839422.92</v>
      </c>
      <c r="L837" s="13">
        <f t="shared" si="12"/>
        <v>7747092.1699999999</v>
      </c>
    </row>
    <row r="838" spans="1:12" s="8" customFormat="1" x14ac:dyDescent="0.25">
      <c r="A838" s="7" t="s">
        <v>341</v>
      </c>
      <c r="B838" s="10" t="s">
        <v>301</v>
      </c>
      <c r="C838" s="10" t="s">
        <v>342</v>
      </c>
      <c r="D838" s="10" t="s">
        <v>37</v>
      </c>
      <c r="E838" s="11" t="s">
        <v>38</v>
      </c>
      <c r="F838" s="11">
        <v>0</v>
      </c>
      <c r="G838" s="11">
        <v>2561188.7000000002</v>
      </c>
      <c r="H838" s="11">
        <v>219747.68</v>
      </c>
      <c r="I838" s="11">
        <v>0</v>
      </c>
      <c r="J838" s="11">
        <v>14831077.58</v>
      </c>
      <c r="K838" s="12">
        <v>17304425.149999999</v>
      </c>
      <c r="L838" s="13">
        <f t="shared" si="12"/>
        <v>34916439.109999999</v>
      </c>
    </row>
    <row r="839" spans="1:12" s="8" customFormat="1" x14ac:dyDescent="0.25">
      <c r="A839" s="7" t="s">
        <v>341</v>
      </c>
      <c r="B839" s="10" t="s">
        <v>301</v>
      </c>
      <c r="C839" s="10" t="s">
        <v>342</v>
      </c>
      <c r="D839" s="10" t="s">
        <v>307</v>
      </c>
      <c r="E839" s="11" t="s">
        <v>308</v>
      </c>
      <c r="F839" s="11">
        <v>0</v>
      </c>
      <c r="G839" s="11">
        <v>17127332.41</v>
      </c>
      <c r="H839" s="11">
        <v>1469509.67</v>
      </c>
      <c r="I839" s="11">
        <v>0</v>
      </c>
      <c r="J839" s="11">
        <v>99179258.269999996</v>
      </c>
      <c r="K839" s="12">
        <v>115719174.28</v>
      </c>
      <c r="L839" s="13">
        <f t="shared" si="12"/>
        <v>233495274.63</v>
      </c>
    </row>
    <row r="840" spans="1:12" s="8" customFormat="1" x14ac:dyDescent="0.25">
      <c r="A840" s="7" t="s">
        <v>341</v>
      </c>
      <c r="B840" s="10" t="s">
        <v>301</v>
      </c>
      <c r="C840" s="10" t="s">
        <v>342</v>
      </c>
      <c r="D840" s="10" t="s">
        <v>309</v>
      </c>
      <c r="E840" s="11" t="s">
        <v>310</v>
      </c>
      <c r="F840" s="11">
        <v>0</v>
      </c>
      <c r="G840" s="11">
        <v>28471030.460000001</v>
      </c>
      <c r="H840" s="11">
        <v>2442788.7400000002</v>
      </c>
      <c r="I840" s="11">
        <v>0</v>
      </c>
      <c r="J840" s="11">
        <v>164867220.31999999</v>
      </c>
      <c r="K840" s="12">
        <v>192361779.38999999</v>
      </c>
      <c r="L840" s="13">
        <f t="shared" ref="L840:L903" si="13">SUM(F840:K840)</f>
        <v>388142818.90999997</v>
      </c>
    </row>
    <row r="841" spans="1:12" s="8" customFormat="1" x14ac:dyDescent="0.25">
      <c r="A841" s="7" t="s">
        <v>341</v>
      </c>
      <c r="B841" s="10" t="s">
        <v>301</v>
      </c>
      <c r="C841" s="10" t="s">
        <v>342</v>
      </c>
      <c r="D841" s="10" t="s">
        <v>311</v>
      </c>
      <c r="E841" s="11" t="s">
        <v>312</v>
      </c>
      <c r="F841" s="11">
        <v>0</v>
      </c>
      <c r="G841" s="11">
        <v>21724454.899999999</v>
      </c>
      <c r="H841" s="11">
        <v>1863938.64</v>
      </c>
      <c r="I841" s="11">
        <v>0</v>
      </c>
      <c r="J841" s="11">
        <v>125799819.45999999</v>
      </c>
      <c r="K841" s="12">
        <v>146779190.38999999</v>
      </c>
      <c r="L841" s="13">
        <f t="shared" si="13"/>
        <v>296167403.38999999</v>
      </c>
    </row>
    <row r="842" spans="1:12" s="8" customFormat="1" x14ac:dyDescent="0.25">
      <c r="A842" s="7" t="s">
        <v>343</v>
      </c>
      <c r="B842" s="10" t="s">
        <v>301</v>
      </c>
      <c r="C842" s="10" t="s">
        <v>344</v>
      </c>
      <c r="D842" s="10" t="s">
        <v>23</v>
      </c>
      <c r="E842" s="11" t="s">
        <v>24</v>
      </c>
      <c r="F842" s="11">
        <v>0</v>
      </c>
      <c r="G842" s="11">
        <v>546570.63</v>
      </c>
      <c r="H842" s="11">
        <v>40152.06</v>
      </c>
      <c r="I842" s="11">
        <v>0</v>
      </c>
      <c r="J842" s="11">
        <v>2609377.63</v>
      </c>
      <c r="K842" s="12">
        <v>3068329.75</v>
      </c>
      <c r="L842" s="13">
        <f t="shared" si="13"/>
        <v>6264430.0700000003</v>
      </c>
    </row>
    <row r="843" spans="1:12" s="8" customFormat="1" x14ac:dyDescent="0.25">
      <c r="A843" s="7" t="s">
        <v>343</v>
      </c>
      <c r="B843" s="10" t="s">
        <v>301</v>
      </c>
      <c r="C843" s="10" t="s">
        <v>344</v>
      </c>
      <c r="D843" s="10" t="s">
        <v>33</v>
      </c>
      <c r="E843" s="11" t="s">
        <v>34</v>
      </c>
      <c r="F843" s="11">
        <v>0</v>
      </c>
      <c r="G843" s="11">
        <v>518178.19</v>
      </c>
      <c r="H843" s="11">
        <v>38066.300000000003</v>
      </c>
      <c r="I843" s="11">
        <v>0</v>
      </c>
      <c r="J843" s="11">
        <v>2473829.52</v>
      </c>
      <c r="K843" s="12">
        <v>2908940.67</v>
      </c>
      <c r="L843" s="13">
        <f t="shared" si="13"/>
        <v>5939014.6799999997</v>
      </c>
    </row>
    <row r="844" spans="1:12" s="8" customFormat="1" x14ac:dyDescent="0.25">
      <c r="A844" s="7" t="s">
        <v>343</v>
      </c>
      <c r="B844" s="10" t="s">
        <v>301</v>
      </c>
      <c r="C844" s="10" t="s">
        <v>344</v>
      </c>
      <c r="D844" s="10" t="s">
        <v>37</v>
      </c>
      <c r="E844" s="11" t="s">
        <v>38</v>
      </c>
      <c r="F844" s="11">
        <v>0</v>
      </c>
      <c r="G844" s="11">
        <v>7168067.75</v>
      </c>
      <c r="H844" s="11">
        <v>526579.14</v>
      </c>
      <c r="I844" s="11">
        <v>0</v>
      </c>
      <c r="J844" s="11">
        <v>34221003.689999998</v>
      </c>
      <c r="K844" s="12">
        <v>40239987.649999999</v>
      </c>
      <c r="L844" s="13">
        <f t="shared" si="13"/>
        <v>82155638.229999989</v>
      </c>
    </row>
    <row r="845" spans="1:12" s="8" customFormat="1" x14ac:dyDescent="0.25">
      <c r="A845" s="7" t="s">
        <v>343</v>
      </c>
      <c r="B845" s="10" t="s">
        <v>301</v>
      </c>
      <c r="C845" s="10" t="s">
        <v>344</v>
      </c>
      <c r="D845" s="10" t="s">
        <v>39</v>
      </c>
      <c r="E845" s="11" t="s">
        <v>40</v>
      </c>
      <c r="F845" s="11">
        <v>0</v>
      </c>
      <c r="G845" s="11">
        <v>348752.93</v>
      </c>
      <c r="H845" s="11">
        <v>25620.02</v>
      </c>
      <c r="I845" s="11">
        <v>0</v>
      </c>
      <c r="J845" s="11">
        <v>1664978.06</v>
      </c>
      <c r="K845" s="12">
        <v>1957823.83</v>
      </c>
      <c r="L845" s="13">
        <f t="shared" si="13"/>
        <v>3997174.84</v>
      </c>
    </row>
    <row r="846" spans="1:12" s="8" customFormat="1" x14ac:dyDescent="0.25">
      <c r="A846" s="7" t="s">
        <v>343</v>
      </c>
      <c r="B846" s="10" t="s">
        <v>301</v>
      </c>
      <c r="C846" s="10" t="s">
        <v>344</v>
      </c>
      <c r="D846" s="10" t="s">
        <v>307</v>
      </c>
      <c r="E846" s="11" t="s">
        <v>308</v>
      </c>
      <c r="F846" s="11">
        <v>0</v>
      </c>
      <c r="G846" s="11">
        <v>30581796.98</v>
      </c>
      <c r="H846" s="11">
        <v>2246593.75</v>
      </c>
      <c r="I846" s="11">
        <v>0</v>
      </c>
      <c r="J846" s="11">
        <v>146000264.41999999</v>
      </c>
      <c r="K846" s="12">
        <v>171679617.91</v>
      </c>
      <c r="L846" s="13">
        <f t="shared" si="13"/>
        <v>350508273.05999994</v>
      </c>
    </row>
    <row r="847" spans="1:12" s="8" customFormat="1" x14ac:dyDescent="0.25">
      <c r="A847" s="7" t="s">
        <v>343</v>
      </c>
      <c r="B847" s="10" t="s">
        <v>301</v>
      </c>
      <c r="C847" s="10" t="s">
        <v>344</v>
      </c>
      <c r="D847" s="10" t="s">
        <v>311</v>
      </c>
      <c r="E847" s="11" t="s">
        <v>312</v>
      </c>
      <c r="F847" s="11">
        <v>0</v>
      </c>
      <c r="G847" s="11">
        <v>53636174.520000003</v>
      </c>
      <c r="H847" s="11">
        <v>3940209.73</v>
      </c>
      <c r="I847" s="11">
        <v>0</v>
      </c>
      <c r="J847" s="11">
        <v>256063947.68000001</v>
      </c>
      <c r="K847" s="12">
        <v>301101925.19999999</v>
      </c>
      <c r="L847" s="13">
        <f t="shared" si="13"/>
        <v>614742257.13</v>
      </c>
    </row>
    <row r="848" spans="1:12" s="8" customFormat="1" x14ac:dyDescent="0.25">
      <c r="A848" s="7" t="s">
        <v>345</v>
      </c>
      <c r="B848" s="10" t="s">
        <v>301</v>
      </c>
      <c r="C848" s="10" t="s">
        <v>219</v>
      </c>
      <c r="D848" s="10" t="s">
        <v>319</v>
      </c>
      <c r="E848" s="11" t="s">
        <v>320</v>
      </c>
      <c r="F848" s="11">
        <v>0</v>
      </c>
      <c r="G848" s="11">
        <v>14588352.960000001</v>
      </c>
      <c r="H848" s="11">
        <v>1043094.26</v>
      </c>
      <c r="I848" s="11">
        <v>0</v>
      </c>
      <c r="J848" s="11">
        <v>69138949.200000003</v>
      </c>
      <c r="K848" s="12">
        <v>78085821.959999993</v>
      </c>
      <c r="L848" s="13">
        <f t="shared" si="13"/>
        <v>162856218.38</v>
      </c>
    </row>
    <row r="849" spans="1:12" s="8" customFormat="1" x14ac:dyDescent="0.25">
      <c r="A849" s="7" t="s">
        <v>345</v>
      </c>
      <c r="B849" s="10" t="s">
        <v>301</v>
      </c>
      <c r="C849" s="10" t="s">
        <v>219</v>
      </c>
      <c r="D849" s="10" t="s">
        <v>303</v>
      </c>
      <c r="E849" s="11" t="s">
        <v>304</v>
      </c>
      <c r="F849" s="11">
        <v>0</v>
      </c>
      <c r="G849" s="11">
        <v>20900061.079999998</v>
      </c>
      <c r="H849" s="11">
        <v>1494393.08</v>
      </c>
      <c r="I849" s="11">
        <v>0</v>
      </c>
      <c r="J849" s="11">
        <v>99052186.719999999</v>
      </c>
      <c r="K849" s="12">
        <v>111869959.06999999</v>
      </c>
      <c r="L849" s="13">
        <f t="shared" si="13"/>
        <v>233316599.94999999</v>
      </c>
    </row>
    <row r="850" spans="1:12" s="8" customFormat="1" x14ac:dyDescent="0.25">
      <c r="A850" s="7" t="s">
        <v>345</v>
      </c>
      <c r="B850" s="10" t="s">
        <v>301</v>
      </c>
      <c r="C850" s="10" t="s">
        <v>219</v>
      </c>
      <c r="D850" s="10" t="s">
        <v>305</v>
      </c>
      <c r="E850" s="11" t="s">
        <v>306</v>
      </c>
      <c r="F850" s="11">
        <v>0</v>
      </c>
      <c r="G850" s="11">
        <v>388944.23</v>
      </c>
      <c r="H850" s="11">
        <v>27810.23</v>
      </c>
      <c r="I850" s="11">
        <v>0</v>
      </c>
      <c r="J850" s="11">
        <v>1843333.2</v>
      </c>
      <c r="K850" s="12">
        <v>2081868.32</v>
      </c>
      <c r="L850" s="13">
        <f t="shared" si="13"/>
        <v>4341955.9800000004</v>
      </c>
    </row>
    <row r="851" spans="1:12" s="8" customFormat="1" x14ac:dyDescent="0.25">
      <c r="A851" s="7" t="s">
        <v>345</v>
      </c>
      <c r="B851" s="10" t="s">
        <v>301</v>
      </c>
      <c r="C851" s="10" t="s">
        <v>219</v>
      </c>
      <c r="D851" s="10" t="s">
        <v>19</v>
      </c>
      <c r="E851" s="11" t="s">
        <v>20</v>
      </c>
      <c r="F851" s="11">
        <v>0</v>
      </c>
      <c r="G851" s="11">
        <v>1853656.08</v>
      </c>
      <c r="H851" s="11">
        <v>132539.84</v>
      </c>
      <c r="I851" s="11">
        <v>0</v>
      </c>
      <c r="J851" s="11">
        <v>8785079.0199999996</v>
      </c>
      <c r="K851" s="12">
        <v>9921905.4399999995</v>
      </c>
      <c r="L851" s="13">
        <f t="shared" si="13"/>
        <v>20693180.379999999</v>
      </c>
    </row>
    <row r="852" spans="1:12" s="8" customFormat="1" x14ac:dyDescent="0.25">
      <c r="A852" s="7" t="s">
        <v>345</v>
      </c>
      <c r="B852" s="10" t="s">
        <v>301</v>
      </c>
      <c r="C852" s="10" t="s">
        <v>219</v>
      </c>
      <c r="D852" s="10" t="s">
        <v>23</v>
      </c>
      <c r="E852" s="11" t="s">
        <v>24</v>
      </c>
      <c r="F852" s="11">
        <v>0</v>
      </c>
      <c r="G852" s="11">
        <v>341172.5</v>
      </c>
      <c r="H852" s="11">
        <v>24394.47</v>
      </c>
      <c r="I852" s="11">
        <v>0</v>
      </c>
      <c r="J852" s="11">
        <v>1616927.47</v>
      </c>
      <c r="K852" s="12">
        <v>1826164.74</v>
      </c>
      <c r="L852" s="13">
        <f t="shared" si="13"/>
        <v>3808659.1799999997</v>
      </c>
    </row>
    <row r="853" spans="1:12" s="8" customFormat="1" x14ac:dyDescent="0.25">
      <c r="A853" s="7" t="s">
        <v>345</v>
      </c>
      <c r="B853" s="10" t="s">
        <v>301</v>
      </c>
      <c r="C853" s="10" t="s">
        <v>219</v>
      </c>
      <c r="D853" s="10" t="s">
        <v>25</v>
      </c>
      <c r="E853" s="11" t="s">
        <v>26</v>
      </c>
      <c r="F853" s="11">
        <v>0</v>
      </c>
      <c r="G853" s="11">
        <v>4462770.99</v>
      </c>
      <c r="H853" s="11">
        <v>319096.39</v>
      </c>
      <c r="I853" s="11">
        <v>0</v>
      </c>
      <c r="J853" s="11">
        <v>21150523.120000001</v>
      </c>
      <c r="K853" s="12">
        <v>23887490.350000001</v>
      </c>
      <c r="L853" s="13">
        <f t="shared" si="13"/>
        <v>49819880.850000001</v>
      </c>
    </row>
    <row r="854" spans="1:12" s="8" customFormat="1" x14ac:dyDescent="0.25">
      <c r="A854" s="7" t="s">
        <v>345</v>
      </c>
      <c r="B854" s="10" t="s">
        <v>301</v>
      </c>
      <c r="C854" s="10" t="s">
        <v>219</v>
      </c>
      <c r="D854" s="10" t="s">
        <v>27</v>
      </c>
      <c r="E854" s="11" t="s">
        <v>28</v>
      </c>
      <c r="F854" s="11">
        <v>0</v>
      </c>
      <c r="G854" s="11">
        <v>382364.33</v>
      </c>
      <c r="H854" s="11">
        <v>27339.759999999998</v>
      </c>
      <c r="I854" s="11">
        <v>0</v>
      </c>
      <c r="J854" s="11">
        <v>1812148.92</v>
      </c>
      <c r="K854" s="12">
        <v>2046648.66</v>
      </c>
      <c r="L854" s="13">
        <f t="shared" si="13"/>
        <v>4268501.67</v>
      </c>
    </row>
    <row r="855" spans="1:12" s="8" customFormat="1" x14ac:dyDescent="0.25">
      <c r="A855" s="7" t="s">
        <v>345</v>
      </c>
      <c r="B855" s="10" t="s">
        <v>301</v>
      </c>
      <c r="C855" s="10" t="s">
        <v>219</v>
      </c>
      <c r="D855" s="10" t="s">
        <v>220</v>
      </c>
      <c r="E855" s="11" t="s">
        <v>221</v>
      </c>
      <c r="F855" s="11">
        <v>0</v>
      </c>
      <c r="G855" s="11">
        <v>61023814.920000002</v>
      </c>
      <c r="H855" s="11">
        <v>4363315.79</v>
      </c>
      <c r="I855" s="11">
        <v>0</v>
      </c>
      <c r="J855" s="11">
        <v>289211705.44999999</v>
      </c>
      <c r="K855" s="12">
        <v>326636924.63999999</v>
      </c>
      <c r="L855" s="13">
        <f t="shared" si="13"/>
        <v>681235760.79999995</v>
      </c>
    </row>
    <row r="856" spans="1:12" s="8" customFormat="1" x14ac:dyDescent="0.25">
      <c r="A856" s="7" t="s">
        <v>345</v>
      </c>
      <c r="B856" s="10" t="s">
        <v>301</v>
      </c>
      <c r="C856" s="10" t="s">
        <v>219</v>
      </c>
      <c r="D856" s="10" t="s">
        <v>33</v>
      </c>
      <c r="E856" s="11" t="s">
        <v>34</v>
      </c>
      <c r="F856" s="11">
        <v>0</v>
      </c>
      <c r="G856" s="11">
        <v>2176971.46</v>
      </c>
      <c r="H856" s="11">
        <v>155657.49</v>
      </c>
      <c r="I856" s="11">
        <v>0</v>
      </c>
      <c r="J856" s="11">
        <v>10317375.76</v>
      </c>
      <c r="K856" s="12">
        <v>11652487.869999999</v>
      </c>
      <c r="L856" s="13">
        <f t="shared" si="13"/>
        <v>24302492.579999998</v>
      </c>
    </row>
    <row r="857" spans="1:12" s="8" customFormat="1" x14ac:dyDescent="0.25">
      <c r="A857" s="7" t="s">
        <v>345</v>
      </c>
      <c r="B857" s="10" t="s">
        <v>301</v>
      </c>
      <c r="C857" s="10" t="s">
        <v>219</v>
      </c>
      <c r="D857" s="10" t="s">
        <v>37</v>
      </c>
      <c r="E857" s="11" t="s">
        <v>38</v>
      </c>
      <c r="F857" s="11">
        <v>0</v>
      </c>
      <c r="G857" s="11">
        <v>23888535.109999999</v>
      </c>
      <c r="H857" s="11">
        <v>1708074.51</v>
      </c>
      <c r="I857" s="11">
        <v>0</v>
      </c>
      <c r="J857" s="11">
        <v>113215537.08</v>
      </c>
      <c r="K857" s="12">
        <v>127866106.93000001</v>
      </c>
      <c r="L857" s="13">
        <f t="shared" si="13"/>
        <v>266678253.63</v>
      </c>
    </row>
    <row r="858" spans="1:12" s="8" customFormat="1" x14ac:dyDescent="0.25">
      <c r="A858" s="7" t="s">
        <v>345</v>
      </c>
      <c r="B858" s="10" t="s">
        <v>301</v>
      </c>
      <c r="C858" s="10" t="s">
        <v>219</v>
      </c>
      <c r="D858" s="10" t="s">
        <v>39</v>
      </c>
      <c r="E858" s="11" t="s">
        <v>40</v>
      </c>
      <c r="F858" s="11">
        <v>0</v>
      </c>
      <c r="G858" s="11">
        <v>5419547.3799999999</v>
      </c>
      <c r="H858" s="11">
        <v>387507.68</v>
      </c>
      <c r="I858" s="11">
        <v>0</v>
      </c>
      <c r="J858" s="11">
        <v>25684997.649999999</v>
      </c>
      <c r="K858" s="12">
        <v>29008745.100000001</v>
      </c>
      <c r="L858" s="13">
        <f t="shared" si="13"/>
        <v>60500797.810000002</v>
      </c>
    </row>
    <row r="859" spans="1:12" s="8" customFormat="1" x14ac:dyDescent="0.25">
      <c r="A859" s="7" t="s">
        <v>345</v>
      </c>
      <c r="B859" s="10" t="s">
        <v>301</v>
      </c>
      <c r="C859" s="10" t="s">
        <v>219</v>
      </c>
      <c r="D859" s="10" t="s">
        <v>45</v>
      </c>
      <c r="E859" s="11" t="s">
        <v>46</v>
      </c>
      <c r="F859" s="11">
        <v>0</v>
      </c>
      <c r="G859" s="11">
        <v>55082713.710000001</v>
      </c>
      <c r="H859" s="11">
        <v>3938516.05</v>
      </c>
      <c r="I859" s="11">
        <v>0</v>
      </c>
      <c r="J859" s="11">
        <v>261054894.59999999</v>
      </c>
      <c r="K859" s="12">
        <v>294836503.25</v>
      </c>
      <c r="L859" s="13">
        <f t="shared" si="13"/>
        <v>614912627.61000001</v>
      </c>
    </row>
    <row r="860" spans="1:12" s="8" customFormat="1" x14ac:dyDescent="0.25">
      <c r="A860" s="7" t="s">
        <v>345</v>
      </c>
      <c r="B860" s="10" t="s">
        <v>301</v>
      </c>
      <c r="C860" s="10" t="s">
        <v>219</v>
      </c>
      <c r="D860" s="10" t="s">
        <v>307</v>
      </c>
      <c r="E860" s="11" t="s">
        <v>308</v>
      </c>
      <c r="F860" s="11">
        <v>0</v>
      </c>
      <c r="G860" s="11">
        <v>101187657.59999999</v>
      </c>
      <c r="H860" s="11">
        <v>7235104.9299999997</v>
      </c>
      <c r="I860" s="11">
        <v>0</v>
      </c>
      <c r="J860" s="11">
        <v>479561218.19999999</v>
      </c>
      <c r="K860" s="12">
        <v>541618470.28999996</v>
      </c>
      <c r="L860" s="13">
        <f t="shared" si="13"/>
        <v>1129602451.02</v>
      </c>
    </row>
    <row r="861" spans="1:12" s="8" customFormat="1" x14ac:dyDescent="0.25">
      <c r="A861" s="7" t="s">
        <v>345</v>
      </c>
      <c r="B861" s="10" t="s">
        <v>301</v>
      </c>
      <c r="C861" s="10" t="s">
        <v>219</v>
      </c>
      <c r="D861" s="10" t="s">
        <v>311</v>
      </c>
      <c r="E861" s="11" t="s">
        <v>312</v>
      </c>
      <c r="F861" s="11">
        <v>0</v>
      </c>
      <c r="G861" s="11">
        <v>38478800.649999999</v>
      </c>
      <c r="H861" s="11">
        <v>2751305.52</v>
      </c>
      <c r="I861" s="11">
        <v>0</v>
      </c>
      <c r="J861" s="11">
        <v>182363550.61000001</v>
      </c>
      <c r="K861" s="12">
        <v>205962166.16999999</v>
      </c>
      <c r="L861" s="13">
        <f t="shared" si="13"/>
        <v>429555822.95000005</v>
      </c>
    </row>
    <row r="862" spans="1:12" s="8" customFormat="1" x14ac:dyDescent="0.25">
      <c r="A862" s="7" t="s">
        <v>346</v>
      </c>
      <c r="B862" s="10" t="s">
        <v>301</v>
      </c>
      <c r="C862" s="10" t="s">
        <v>347</v>
      </c>
      <c r="D862" s="10" t="s">
        <v>33</v>
      </c>
      <c r="E862" s="11" t="s">
        <v>34</v>
      </c>
      <c r="F862" s="11">
        <v>0</v>
      </c>
      <c r="G862" s="11">
        <v>447334</v>
      </c>
      <c r="H862" s="11">
        <v>30484.16</v>
      </c>
      <c r="I862" s="11">
        <v>0</v>
      </c>
      <c r="J862" s="11">
        <v>2075461.34</v>
      </c>
      <c r="K862" s="12">
        <v>2664862.1800000002</v>
      </c>
      <c r="L862" s="13">
        <f t="shared" si="13"/>
        <v>5218141.68</v>
      </c>
    </row>
    <row r="863" spans="1:12" s="8" customFormat="1" x14ac:dyDescent="0.25">
      <c r="A863" s="7" t="s">
        <v>346</v>
      </c>
      <c r="B863" s="10" t="s">
        <v>301</v>
      </c>
      <c r="C863" s="10" t="s">
        <v>347</v>
      </c>
      <c r="D863" s="10" t="s">
        <v>37</v>
      </c>
      <c r="E863" s="11" t="s">
        <v>38</v>
      </c>
      <c r="F863" s="11">
        <v>0</v>
      </c>
      <c r="G863" s="11">
        <v>6547781.0800000001</v>
      </c>
      <c r="H863" s="11">
        <v>446207.17</v>
      </c>
      <c r="I863" s="11">
        <v>0</v>
      </c>
      <c r="J863" s="11">
        <v>30379239.52</v>
      </c>
      <c r="K863" s="12">
        <v>39006501.710000001</v>
      </c>
      <c r="L863" s="13">
        <f t="shared" si="13"/>
        <v>76379729.479999989</v>
      </c>
    </row>
    <row r="864" spans="1:12" s="8" customFormat="1" x14ac:dyDescent="0.25">
      <c r="A864" s="7" t="s">
        <v>346</v>
      </c>
      <c r="B864" s="10" t="s">
        <v>301</v>
      </c>
      <c r="C864" s="10" t="s">
        <v>347</v>
      </c>
      <c r="D864" s="10" t="s">
        <v>45</v>
      </c>
      <c r="E864" s="11" t="s">
        <v>46</v>
      </c>
      <c r="F864" s="11">
        <v>0</v>
      </c>
      <c r="G864" s="11">
        <v>34509615.460000001</v>
      </c>
      <c r="H864" s="11">
        <v>2351703.2400000002</v>
      </c>
      <c r="I864" s="11">
        <v>0</v>
      </c>
      <c r="J864" s="11">
        <v>160111625.80000001</v>
      </c>
      <c r="K864" s="12">
        <v>205580998.81</v>
      </c>
      <c r="L864" s="13">
        <f t="shared" si="13"/>
        <v>402553943.31</v>
      </c>
    </row>
    <row r="865" spans="1:12" s="8" customFormat="1" x14ac:dyDescent="0.25">
      <c r="A865" s="7" t="s">
        <v>346</v>
      </c>
      <c r="B865" s="10" t="s">
        <v>301</v>
      </c>
      <c r="C865" s="10" t="s">
        <v>347</v>
      </c>
      <c r="D865" s="10" t="s">
        <v>309</v>
      </c>
      <c r="E865" s="11" t="s">
        <v>310</v>
      </c>
      <c r="F865" s="11">
        <v>0</v>
      </c>
      <c r="G865" s="11">
        <v>16865143.460000001</v>
      </c>
      <c r="H865" s="11">
        <v>1149297.43</v>
      </c>
      <c r="I865" s="11">
        <v>0</v>
      </c>
      <c r="J865" s="11">
        <v>78247917.340000004</v>
      </c>
      <c r="K865" s="12">
        <v>100469187.81</v>
      </c>
      <c r="L865" s="13">
        <f t="shared" si="13"/>
        <v>196731546.04000002</v>
      </c>
    </row>
    <row r="866" spans="1:12" s="8" customFormat="1" x14ac:dyDescent="0.25">
      <c r="A866" s="7" t="s">
        <v>348</v>
      </c>
      <c r="B866" s="10" t="s">
        <v>301</v>
      </c>
      <c r="C866" s="10" t="s">
        <v>349</v>
      </c>
      <c r="D866" s="10" t="s">
        <v>303</v>
      </c>
      <c r="E866" s="11" t="s">
        <v>304</v>
      </c>
      <c r="F866" s="11">
        <v>0</v>
      </c>
      <c r="G866" s="11">
        <v>1645157.33</v>
      </c>
      <c r="H866" s="11">
        <v>132504.65</v>
      </c>
      <c r="I866" s="11">
        <v>0</v>
      </c>
      <c r="J866" s="11">
        <v>8910733.6400000006</v>
      </c>
      <c r="K866" s="12">
        <v>11431842.390000001</v>
      </c>
      <c r="L866" s="13">
        <f t="shared" si="13"/>
        <v>22120238.010000002</v>
      </c>
    </row>
    <row r="867" spans="1:12" s="8" customFormat="1" x14ac:dyDescent="0.25">
      <c r="A867" s="7" t="s">
        <v>348</v>
      </c>
      <c r="B867" s="10" t="s">
        <v>301</v>
      </c>
      <c r="C867" s="10" t="s">
        <v>349</v>
      </c>
      <c r="D867" s="10" t="s">
        <v>23</v>
      </c>
      <c r="E867" s="11" t="s">
        <v>24</v>
      </c>
      <c r="F867" s="11">
        <v>0</v>
      </c>
      <c r="G867" s="11">
        <v>378288.16</v>
      </c>
      <c r="H867" s="11">
        <v>30468.17</v>
      </c>
      <c r="I867" s="11">
        <v>0</v>
      </c>
      <c r="J867" s="11">
        <v>2048937.76</v>
      </c>
      <c r="K867" s="12">
        <v>2628642.5499999998</v>
      </c>
      <c r="L867" s="13">
        <f t="shared" si="13"/>
        <v>5086336.6399999997</v>
      </c>
    </row>
    <row r="868" spans="1:12" s="8" customFormat="1" x14ac:dyDescent="0.25">
      <c r="A868" s="7" t="s">
        <v>348</v>
      </c>
      <c r="B868" s="10" t="s">
        <v>301</v>
      </c>
      <c r="C868" s="10" t="s">
        <v>349</v>
      </c>
      <c r="D868" s="10" t="s">
        <v>25</v>
      </c>
      <c r="E868" s="11" t="s">
        <v>26</v>
      </c>
      <c r="F868" s="11">
        <v>0</v>
      </c>
      <c r="G868" s="11">
        <v>0</v>
      </c>
      <c r="H868" s="11">
        <v>0</v>
      </c>
      <c r="I868" s="11">
        <v>0</v>
      </c>
      <c r="J868" s="11">
        <v>0</v>
      </c>
      <c r="K868" s="12">
        <v>-56475.6</v>
      </c>
      <c r="L868" s="13">
        <f t="shared" si="13"/>
        <v>-56475.6</v>
      </c>
    </row>
    <row r="869" spans="1:12" s="8" customFormat="1" x14ac:dyDescent="0.25">
      <c r="A869" s="7" t="s">
        <v>348</v>
      </c>
      <c r="B869" s="10" t="s">
        <v>301</v>
      </c>
      <c r="C869" s="10" t="s">
        <v>349</v>
      </c>
      <c r="D869" s="10" t="s">
        <v>33</v>
      </c>
      <c r="E869" s="11" t="s">
        <v>34</v>
      </c>
      <c r="F869" s="11">
        <v>0</v>
      </c>
      <c r="G869" s="11">
        <v>473483.49</v>
      </c>
      <c r="H869" s="11">
        <v>38135.42</v>
      </c>
      <c r="I869" s="11">
        <v>0</v>
      </c>
      <c r="J869" s="11">
        <v>2564548.1800000002</v>
      </c>
      <c r="K869" s="12">
        <v>3290134.32</v>
      </c>
      <c r="L869" s="13">
        <f t="shared" si="13"/>
        <v>6366301.4100000001</v>
      </c>
    </row>
    <row r="870" spans="1:12" s="8" customFormat="1" x14ac:dyDescent="0.25">
      <c r="A870" s="7" t="s">
        <v>348</v>
      </c>
      <c r="B870" s="10" t="s">
        <v>301</v>
      </c>
      <c r="C870" s="10" t="s">
        <v>349</v>
      </c>
      <c r="D870" s="10" t="s">
        <v>37</v>
      </c>
      <c r="E870" s="11" t="s">
        <v>38</v>
      </c>
      <c r="F870" s="11">
        <v>0</v>
      </c>
      <c r="G870" s="11">
        <v>3810044.47</v>
      </c>
      <c r="H870" s="11">
        <v>306869.51</v>
      </c>
      <c r="I870" s="11">
        <v>0</v>
      </c>
      <c r="J870" s="11">
        <v>20636501.350000001</v>
      </c>
      <c r="K870" s="12">
        <v>26475174.789999999</v>
      </c>
      <c r="L870" s="13">
        <f t="shared" si="13"/>
        <v>51228590.120000005</v>
      </c>
    </row>
    <row r="871" spans="1:12" s="8" customFormat="1" x14ac:dyDescent="0.25">
      <c r="A871" s="7" t="s">
        <v>348</v>
      </c>
      <c r="B871" s="10" t="s">
        <v>301</v>
      </c>
      <c r="C871" s="10" t="s">
        <v>349</v>
      </c>
      <c r="D871" s="10" t="s">
        <v>39</v>
      </c>
      <c r="E871" s="11" t="s">
        <v>40</v>
      </c>
      <c r="F871" s="11">
        <v>0</v>
      </c>
      <c r="G871" s="11">
        <v>750752.16</v>
      </c>
      <c r="H871" s="11">
        <v>60467.26</v>
      </c>
      <c r="I871" s="11">
        <v>0</v>
      </c>
      <c r="J871" s="11">
        <v>4066329.94</v>
      </c>
      <c r="K871" s="12">
        <v>5216814.33</v>
      </c>
      <c r="L871" s="13">
        <f t="shared" si="13"/>
        <v>10094363.690000001</v>
      </c>
    </row>
    <row r="872" spans="1:12" s="8" customFormat="1" x14ac:dyDescent="0.25">
      <c r="A872" s="7" t="s">
        <v>348</v>
      </c>
      <c r="B872" s="10" t="s">
        <v>301</v>
      </c>
      <c r="C872" s="10" t="s">
        <v>349</v>
      </c>
      <c r="D872" s="10" t="s">
        <v>45</v>
      </c>
      <c r="E872" s="11" t="s">
        <v>46</v>
      </c>
      <c r="F872" s="11">
        <v>0</v>
      </c>
      <c r="G872" s="11">
        <v>44162933.149999999</v>
      </c>
      <c r="H872" s="11">
        <v>3556981.49</v>
      </c>
      <c r="I872" s="11">
        <v>0</v>
      </c>
      <c r="J872" s="11">
        <v>239201520.19999999</v>
      </c>
      <c r="K872" s="12">
        <v>306878668.45999998</v>
      </c>
      <c r="L872" s="13">
        <f t="shared" si="13"/>
        <v>593800103.29999995</v>
      </c>
    </row>
    <row r="873" spans="1:12" s="8" customFormat="1" x14ac:dyDescent="0.25">
      <c r="A873" s="7" t="s">
        <v>348</v>
      </c>
      <c r="B873" s="10" t="s">
        <v>301</v>
      </c>
      <c r="C873" s="10" t="s">
        <v>349</v>
      </c>
      <c r="D873" s="10" t="s">
        <v>307</v>
      </c>
      <c r="E873" s="11" t="s">
        <v>308</v>
      </c>
      <c r="F873" s="11">
        <v>0</v>
      </c>
      <c r="G873" s="11">
        <v>24821479.239999998</v>
      </c>
      <c r="H873" s="11">
        <v>1999177.5</v>
      </c>
      <c r="I873" s="11">
        <v>0</v>
      </c>
      <c r="J873" s="11">
        <v>134441603.93000001</v>
      </c>
      <c r="K873" s="12">
        <v>172479089.47999999</v>
      </c>
      <c r="L873" s="13">
        <f t="shared" si="13"/>
        <v>333741350.14999998</v>
      </c>
    </row>
    <row r="874" spans="1:12" s="8" customFormat="1" x14ac:dyDescent="0.25">
      <c r="A874" s="7" t="s">
        <v>350</v>
      </c>
      <c r="B874" s="10" t="s">
        <v>301</v>
      </c>
      <c r="C874" s="10" t="s">
        <v>351</v>
      </c>
      <c r="D874" s="10" t="s">
        <v>319</v>
      </c>
      <c r="E874" s="11" t="s">
        <v>320</v>
      </c>
      <c r="F874" s="11">
        <v>0</v>
      </c>
      <c r="G874" s="11">
        <v>155832499.66</v>
      </c>
      <c r="H874" s="11">
        <v>12664564.66</v>
      </c>
      <c r="I874" s="11">
        <v>0</v>
      </c>
      <c r="J874" s="11">
        <v>762526896.15999997</v>
      </c>
      <c r="K874" s="12">
        <v>1207907141.3399999</v>
      </c>
      <c r="L874" s="13">
        <f t="shared" si="13"/>
        <v>2138931101.8199999</v>
      </c>
    </row>
    <row r="875" spans="1:12" s="8" customFormat="1" x14ac:dyDescent="0.25">
      <c r="A875" s="7" t="s">
        <v>350</v>
      </c>
      <c r="B875" s="10" t="s">
        <v>301</v>
      </c>
      <c r="C875" s="10" t="s">
        <v>351</v>
      </c>
      <c r="D875" s="10" t="s">
        <v>303</v>
      </c>
      <c r="E875" s="11" t="s">
        <v>304</v>
      </c>
      <c r="F875" s="11">
        <v>0</v>
      </c>
      <c r="G875" s="11">
        <v>278165681.27999997</v>
      </c>
      <c r="H875" s="11">
        <v>22606627.399999999</v>
      </c>
      <c r="I875" s="11">
        <v>0</v>
      </c>
      <c r="J875" s="11">
        <v>1361133358.0899999</v>
      </c>
      <c r="K875" s="12">
        <v>2156150441.1399999</v>
      </c>
      <c r="L875" s="13">
        <f t="shared" si="13"/>
        <v>3818056107.9099998</v>
      </c>
    </row>
    <row r="876" spans="1:12" s="8" customFormat="1" x14ac:dyDescent="0.25">
      <c r="A876" s="7" t="s">
        <v>350</v>
      </c>
      <c r="B876" s="10" t="s">
        <v>301</v>
      </c>
      <c r="C876" s="10" t="s">
        <v>351</v>
      </c>
      <c r="D876" s="10" t="s">
        <v>17</v>
      </c>
      <c r="E876" s="11" t="s">
        <v>18</v>
      </c>
      <c r="F876" s="11">
        <v>0</v>
      </c>
      <c r="G876" s="11">
        <v>0</v>
      </c>
      <c r="H876" s="11">
        <v>0</v>
      </c>
      <c r="I876" s="11">
        <v>0</v>
      </c>
      <c r="J876" s="11">
        <v>0</v>
      </c>
      <c r="K876" s="12">
        <v>-192270.1</v>
      </c>
      <c r="L876" s="13">
        <f t="shared" si="13"/>
        <v>-192270.1</v>
      </c>
    </row>
    <row r="877" spans="1:12" s="8" customFormat="1" x14ac:dyDescent="0.25">
      <c r="A877" s="7" t="s">
        <v>350</v>
      </c>
      <c r="B877" s="10" t="s">
        <v>301</v>
      </c>
      <c r="C877" s="10" t="s">
        <v>351</v>
      </c>
      <c r="D877" s="10" t="s">
        <v>305</v>
      </c>
      <c r="E877" s="11" t="s">
        <v>306</v>
      </c>
      <c r="F877" s="11">
        <v>0</v>
      </c>
      <c r="G877" s="11">
        <v>148804.28</v>
      </c>
      <c r="H877" s="11">
        <v>12093.38</v>
      </c>
      <c r="I877" s="11">
        <v>0</v>
      </c>
      <c r="J877" s="11">
        <v>728136.07</v>
      </c>
      <c r="K877" s="12">
        <v>1153429.17</v>
      </c>
      <c r="L877" s="13">
        <f t="shared" si="13"/>
        <v>2042462.9</v>
      </c>
    </row>
    <row r="878" spans="1:12" s="8" customFormat="1" x14ac:dyDescent="0.25">
      <c r="A878" s="7" t="s">
        <v>350</v>
      </c>
      <c r="B878" s="10" t="s">
        <v>301</v>
      </c>
      <c r="C878" s="10" t="s">
        <v>351</v>
      </c>
      <c r="D878" s="10" t="s">
        <v>19</v>
      </c>
      <c r="E878" s="11" t="s">
        <v>20</v>
      </c>
      <c r="F878" s="11">
        <v>0</v>
      </c>
      <c r="G878" s="11">
        <v>12148150.939999999</v>
      </c>
      <c r="H878" s="11">
        <v>987284.7</v>
      </c>
      <c r="I878" s="11">
        <v>0</v>
      </c>
      <c r="J878" s="11">
        <v>59443901.939999998</v>
      </c>
      <c r="K878" s="12">
        <v>94164171.799999997</v>
      </c>
      <c r="L878" s="13">
        <f t="shared" si="13"/>
        <v>166743509.38</v>
      </c>
    </row>
    <row r="879" spans="1:12" s="8" customFormat="1" x14ac:dyDescent="0.25">
      <c r="A879" s="7" t="s">
        <v>350</v>
      </c>
      <c r="B879" s="10" t="s">
        <v>301</v>
      </c>
      <c r="C879" s="10" t="s">
        <v>351</v>
      </c>
      <c r="D879" s="10" t="s">
        <v>21</v>
      </c>
      <c r="E879" s="11" t="s">
        <v>22</v>
      </c>
      <c r="F879" s="11">
        <v>0</v>
      </c>
      <c r="G879" s="11">
        <v>336340.77</v>
      </c>
      <c r="H879" s="11">
        <v>27334.54</v>
      </c>
      <c r="I879" s="11">
        <v>0</v>
      </c>
      <c r="J879" s="11">
        <v>1645798.44</v>
      </c>
      <c r="K879" s="12">
        <v>2607084.02</v>
      </c>
      <c r="L879" s="13">
        <f t="shared" si="13"/>
        <v>4616557.7699999996</v>
      </c>
    </row>
    <row r="880" spans="1:12" s="8" customFormat="1" x14ac:dyDescent="0.25">
      <c r="A880" s="7" t="s">
        <v>350</v>
      </c>
      <c r="B880" s="10" t="s">
        <v>301</v>
      </c>
      <c r="C880" s="10" t="s">
        <v>351</v>
      </c>
      <c r="D880" s="10" t="s">
        <v>23</v>
      </c>
      <c r="E880" s="11" t="s">
        <v>24</v>
      </c>
      <c r="F880" s="11">
        <v>0</v>
      </c>
      <c r="G880" s="11">
        <v>8073901.79</v>
      </c>
      <c r="H880" s="11">
        <v>656168.97</v>
      </c>
      <c r="I880" s="11">
        <v>0</v>
      </c>
      <c r="J880" s="11">
        <v>39507594.890000001</v>
      </c>
      <c r="K880" s="12">
        <v>62583374.090000004</v>
      </c>
      <c r="L880" s="13">
        <f t="shared" si="13"/>
        <v>110821039.74000001</v>
      </c>
    </row>
    <row r="881" spans="1:12" s="8" customFormat="1" x14ac:dyDescent="0.25">
      <c r="A881" s="7" t="s">
        <v>350</v>
      </c>
      <c r="B881" s="10" t="s">
        <v>301</v>
      </c>
      <c r="C881" s="10" t="s">
        <v>351</v>
      </c>
      <c r="D881" s="10" t="s">
        <v>25</v>
      </c>
      <c r="E881" s="11" t="s">
        <v>26</v>
      </c>
      <c r="F881" s="11">
        <v>0</v>
      </c>
      <c r="G881" s="11">
        <v>4373748.7</v>
      </c>
      <c r="H881" s="11">
        <v>355456.17</v>
      </c>
      <c r="I881" s="11">
        <v>0</v>
      </c>
      <c r="J881" s="11">
        <v>21401832.289999999</v>
      </c>
      <c r="K881" s="12">
        <v>33902313.740000002</v>
      </c>
      <c r="L881" s="13">
        <f t="shared" si="13"/>
        <v>60033350.900000006</v>
      </c>
    </row>
    <row r="882" spans="1:12" s="8" customFormat="1" x14ac:dyDescent="0.25">
      <c r="A882" s="7" t="s">
        <v>350</v>
      </c>
      <c r="B882" s="10" t="s">
        <v>301</v>
      </c>
      <c r="C882" s="10" t="s">
        <v>351</v>
      </c>
      <c r="D882" s="10" t="s">
        <v>27</v>
      </c>
      <c r="E882" s="11" t="s">
        <v>28</v>
      </c>
      <c r="F882" s="11">
        <v>0</v>
      </c>
      <c r="G882" s="11">
        <v>1250008.05</v>
      </c>
      <c r="H882" s="11">
        <v>101588.62</v>
      </c>
      <c r="I882" s="11">
        <v>0</v>
      </c>
      <c r="J882" s="11">
        <v>6116598.0300000003</v>
      </c>
      <c r="K882" s="12">
        <v>9689208.9600000009</v>
      </c>
      <c r="L882" s="13">
        <f t="shared" si="13"/>
        <v>17157403.66</v>
      </c>
    </row>
    <row r="883" spans="1:12" s="8" customFormat="1" x14ac:dyDescent="0.25">
      <c r="A883" s="7" t="s">
        <v>350</v>
      </c>
      <c r="B883" s="10" t="s">
        <v>301</v>
      </c>
      <c r="C883" s="10" t="s">
        <v>351</v>
      </c>
      <c r="D883" s="10" t="s">
        <v>220</v>
      </c>
      <c r="E883" s="11" t="s">
        <v>221</v>
      </c>
      <c r="F883" s="11">
        <v>0</v>
      </c>
      <c r="G883" s="11">
        <v>45291927.259999998</v>
      </c>
      <c r="H883" s="11">
        <v>3680891.61</v>
      </c>
      <c r="I883" s="11">
        <v>0</v>
      </c>
      <c r="J883" s="11">
        <v>221624582.71000001</v>
      </c>
      <c r="K883" s="12">
        <v>351072096.58999997</v>
      </c>
      <c r="L883" s="13">
        <f t="shared" si="13"/>
        <v>621669498.16999996</v>
      </c>
    </row>
    <row r="884" spans="1:12" s="8" customFormat="1" x14ac:dyDescent="0.25">
      <c r="A884" s="7" t="s">
        <v>350</v>
      </c>
      <c r="B884" s="10" t="s">
        <v>301</v>
      </c>
      <c r="C884" s="10" t="s">
        <v>351</v>
      </c>
      <c r="D884" s="10" t="s">
        <v>33</v>
      </c>
      <c r="E884" s="11" t="s">
        <v>34</v>
      </c>
      <c r="F884" s="11">
        <v>0</v>
      </c>
      <c r="G884" s="11">
        <v>6937110.7400000002</v>
      </c>
      <c r="H884" s="11">
        <v>563781.55000000005</v>
      </c>
      <c r="I884" s="11">
        <v>0</v>
      </c>
      <c r="J884" s="11">
        <v>33944995.659999996</v>
      </c>
      <c r="K884" s="12">
        <v>53771746.130000003</v>
      </c>
      <c r="L884" s="13">
        <f t="shared" si="13"/>
        <v>95217634.079999998</v>
      </c>
    </row>
    <row r="885" spans="1:12" s="8" customFormat="1" x14ac:dyDescent="0.25">
      <c r="A885" s="7" t="s">
        <v>350</v>
      </c>
      <c r="B885" s="10" t="s">
        <v>301</v>
      </c>
      <c r="C885" s="10" t="s">
        <v>351</v>
      </c>
      <c r="D885" s="10" t="s">
        <v>37</v>
      </c>
      <c r="E885" s="11" t="s">
        <v>38</v>
      </c>
      <c r="F885" s="11">
        <v>0</v>
      </c>
      <c r="G885" s="11">
        <v>104249931.23999999</v>
      </c>
      <c r="H885" s="11">
        <v>8472430.3200000003</v>
      </c>
      <c r="I885" s="11">
        <v>0</v>
      </c>
      <c r="J885" s="11">
        <v>510120653.06</v>
      </c>
      <c r="K885" s="12">
        <v>808074289.39999998</v>
      </c>
      <c r="L885" s="13">
        <f t="shared" si="13"/>
        <v>1430917304.02</v>
      </c>
    </row>
    <row r="886" spans="1:12" s="8" customFormat="1" x14ac:dyDescent="0.25">
      <c r="A886" s="7" t="s">
        <v>350</v>
      </c>
      <c r="B886" s="10" t="s">
        <v>301</v>
      </c>
      <c r="C886" s="10" t="s">
        <v>351</v>
      </c>
      <c r="D886" s="10" t="s">
        <v>39</v>
      </c>
      <c r="E886" s="11" t="s">
        <v>40</v>
      </c>
      <c r="F886" s="11">
        <v>0</v>
      </c>
      <c r="G886" s="11">
        <v>16825793.170000002</v>
      </c>
      <c r="H886" s="11">
        <v>1367438.41</v>
      </c>
      <c r="I886" s="11">
        <v>0</v>
      </c>
      <c r="J886" s="11">
        <v>82332760.299999997</v>
      </c>
      <c r="K886" s="12">
        <v>130422060.7</v>
      </c>
      <c r="L886" s="13">
        <f t="shared" si="13"/>
        <v>230948052.57999998</v>
      </c>
    </row>
    <row r="887" spans="1:12" s="8" customFormat="1" x14ac:dyDescent="0.25">
      <c r="A887" s="7" t="s">
        <v>350</v>
      </c>
      <c r="B887" s="10" t="s">
        <v>301</v>
      </c>
      <c r="C887" s="10" t="s">
        <v>351</v>
      </c>
      <c r="D887" s="10" t="s">
        <v>45</v>
      </c>
      <c r="E887" s="11" t="s">
        <v>46</v>
      </c>
      <c r="F887" s="11">
        <v>0</v>
      </c>
      <c r="G887" s="11">
        <v>119237747.76000001</v>
      </c>
      <c r="H887" s="11">
        <v>9690495.6899999995</v>
      </c>
      <c r="I887" s="11">
        <v>0</v>
      </c>
      <c r="J887" s="11">
        <v>583459739.78999996</v>
      </c>
      <c r="K887" s="12">
        <v>924249609.97000003</v>
      </c>
      <c r="L887" s="13">
        <f t="shared" si="13"/>
        <v>1636637593.21</v>
      </c>
    </row>
    <row r="888" spans="1:12" s="8" customFormat="1" x14ac:dyDescent="0.25">
      <c r="A888" s="7" t="s">
        <v>350</v>
      </c>
      <c r="B888" s="10" t="s">
        <v>301</v>
      </c>
      <c r="C888" s="10" t="s">
        <v>351</v>
      </c>
      <c r="D888" s="10" t="s">
        <v>307</v>
      </c>
      <c r="E888" s="11" t="s">
        <v>308</v>
      </c>
      <c r="F888" s="11">
        <v>0</v>
      </c>
      <c r="G888" s="11">
        <v>162183232.41999999</v>
      </c>
      <c r="H888" s="11">
        <v>13180691.050000001</v>
      </c>
      <c r="I888" s="11">
        <v>0</v>
      </c>
      <c r="J888" s="11">
        <v>793602599.52999997</v>
      </c>
      <c r="K888" s="12">
        <v>1257133685.6199999</v>
      </c>
      <c r="L888" s="13">
        <f t="shared" si="13"/>
        <v>2226100208.6199999</v>
      </c>
    </row>
    <row r="889" spans="1:12" s="8" customFormat="1" x14ac:dyDescent="0.25">
      <c r="A889" s="7" t="s">
        <v>350</v>
      </c>
      <c r="B889" s="10" t="s">
        <v>301</v>
      </c>
      <c r="C889" s="10" t="s">
        <v>351</v>
      </c>
      <c r="D889" s="10" t="s">
        <v>311</v>
      </c>
      <c r="E889" s="11" t="s">
        <v>312</v>
      </c>
      <c r="F889" s="11">
        <v>0</v>
      </c>
      <c r="G889" s="11">
        <v>363560329.94</v>
      </c>
      <c r="H889" s="11">
        <v>29546681.93</v>
      </c>
      <c r="I889" s="11">
        <v>0</v>
      </c>
      <c r="J889" s="11">
        <v>1778990458.04</v>
      </c>
      <c r="K889" s="12">
        <v>2818071453.5300002</v>
      </c>
      <c r="L889" s="13">
        <f t="shared" si="13"/>
        <v>4990168923.4400005</v>
      </c>
    </row>
    <row r="890" spans="1:12" s="8" customFormat="1" x14ac:dyDescent="0.25">
      <c r="A890" s="7" t="s">
        <v>352</v>
      </c>
      <c r="B890" s="10" t="s">
        <v>301</v>
      </c>
      <c r="C890" s="10" t="s">
        <v>353</v>
      </c>
      <c r="D890" s="10" t="s">
        <v>305</v>
      </c>
      <c r="E890" s="11" t="s">
        <v>306</v>
      </c>
      <c r="F890" s="11">
        <v>0</v>
      </c>
      <c r="G890" s="11">
        <v>108226.29</v>
      </c>
      <c r="H890" s="11">
        <v>9037.33</v>
      </c>
      <c r="I890" s="11">
        <v>0</v>
      </c>
      <c r="J890" s="11">
        <v>617044.02</v>
      </c>
      <c r="K890" s="12">
        <v>728354.54</v>
      </c>
      <c r="L890" s="13">
        <f t="shared" si="13"/>
        <v>1462662.1800000002</v>
      </c>
    </row>
    <row r="891" spans="1:12" s="8" customFormat="1" x14ac:dyDescent="0.25">
      <c r="A891" s="7" t="s">
        <v>352</v>
      </c>
      <c r="B891" s="10" t="s">
        <v>301</v>
      </c>
      <c r="C891" s="10" t="s">
        <v>353</v>
      </c>
      <c r="D891" s="10" t="s">
        <v>220</v>
      </c>
      <c r="E891" s="11" t="s">
        <v>221</v>
      </c>
      <c r="F891" s="11">
        <v>0</v>
      </c>
      <c r="G891" s="11">
        <v>15158603.1</v>
      </c>
      <c r="H891" s="11">
        <v>1265803.73</v>
      </c>
      <c r="I891" s="11">
        <v>0</v>
      </c>
      <c r="J891" s="11">
        <v>86425628.819999993</v>
      </c>
      <c r="K891" s="12">
        <v>102016222.27</v>
      </c>
      <c r="L891" s="13">
        <f t="shared" si="13"/>
        <v>204866257.91999999</v>
      </c>
    </row>
    <row r="892" spans="1:12" s="8" customFormat="1" x14ac:dyDescent="0.25">
      <c r="A892" s="7" t="s">
        <v>352</v>
      </c>
      <c r="B892" s="10" t="s">
        <v>301</v>
      </c>
      <c r="C892" s="10" t="s">
        <v>353</v>
      </c>
      <c r="D892" s="10" t="s">
        <v>33</v>
      </c>
      <c r="E892" s="11" t="s">
        <v>34</v>
      </c>
      <c r="F892" s="11">
        <v>0</v>
      </c>
      <c r="G892" s="11">
        <v>337637.08</v>
      </c>
      <c r="H892" s="11">
        <v>28194.04</v>
      </c>
      <c r="I892" s="11">
        <v>0</v>
      </c>
      <c r="J892" s="11">
        <v>1925012.26</v>
      </c>
      <c r="K892" s="12">
        <v>2272271.3199999998</v>
      </c>
      <c r="L892" s="13">
        <f t="shared" si="13"/>
        <v>4563114.6999999993</v>
      </c>
    </row>
    <row r="893" spans="1:12" s="8" customFormat="1" x14ac:dyDescent="0.25">
      <c r="A893" s="7" t="s">
        <v>352</v>
      </c>
      <c r="B893" s="10" t="s">
        <v>301</v>
      </c>
      <c r="C893" s="10" t="s">
        <v>353</v>
      </c>
      <c r="D893" s="10" t="s">
        <v>37</v>
      </c>
      <c r="E893" s="11" t="s">
        <v>38</v>
      </c>
      <c r="F893" s="11">
        <v>0</v>
      </c>
      <c r="G893" s="11">
        <v>4952636.66</v>
      </c>
      <c r="H893" s="11">
        <v>413564.89</v>
      </c>
      <c r="I893" s="11">
        <v>0</v>
      </c>
      <c r="J893" s="11">
        <v>28237083.300000001</v>
      </c>
      <c r="K893" s="12">
        <v>33330860.370000001</v>
      </c>
      <c r="L893" s="13">
        <f t="shared" si="13"/>
        <v>66934145.219999999</v>
      </c>
    </row>
    <row r="894" spans="1:12" s="8" customFormat="1" x14ac:dyDescent="0.25">
      <c r="A894" s="7" t="s">
        <v>352</v>
      </c>
      <c r="B894" s="10" t="s">
        <v>301</v>
      </c>
      <c r="C894" s="10" t="s">
        <v>353</v>
      </c>
      <c r="D894" s="10" t="s">
        <v>309</v>
      </c>
      <c r="E894" s="11" t="s">
        <v>310</v>
      </c>
      <c r="F894" s="11">
        <v>0</v>
      </c>
      <c r="G894" s="11">
        <v>15780049.869999999</v>
      </c>
      <c r="H894" s="11">
        <v>1317697.01</v>
      </c>
      <c r="I894" s="11">
        <v>0</v>
      </c>
      <c r="J894" s="11">
        <v>89968760.599999994</v>
      </c>
      <c r="K894" s="12">
        <v>106198510.84999999</v>
      </c>
      <c r="L894" s="13">
        <f t="shared" si="13"/>
        <v>213265018.32999998</v>
      </c>
    </row>
    <row r="895" spans="1:12" s="8" customFormat="1" x14ac:dyDescent="0.25">
      <c r="A895" s="7" t="s">
        <v>354</v>
      </c>
      <c r="B895" s="10" t="s">
        <v>301</v>
      </c>
      <c r="C895" s="10" t="s">
        <v>355</v>
      </c>
      <c r="D895" s="10" t="s">
        <v>319</v>
      </c>
      <c r="E895" s="11" t="s">
        <v>320</v>
      </c>
      <c r="F895" s="11">
        <v>0</v>
      </c>
      <c r="G895" s="11">
        <v>12167099.699999999</v>
      </c>
      <c r="H895" s="11">
        <v>778168.69</v>
      </c>
      <c r="I895" s="11">
        <v>0</v>
      </c>
      <c r="J895" s="11">
        <v>52671137.240000002</v>
      </c>
      <c r="K895" s="12">
        <v>61569724.600000001</v>
      </c>
      <c r="L895" s="13">
        <f t="shared" si="13"/>
        <v>127186130.23</v>
      </c>
    </row>
    <row r="896" spans="1:12" s="8" customFormat="1" x14ac:dyDescent="0.25">
      <c r="A896" s="7" t="s">
        <v>354</v>
      </c>
      <c r="B896" s="10" t="s">
        <v>301</v>
      </c>
      <c r="C896" s="10" t="s">
        <v>355</v>
      </c>
      <c r="D896" s="10" t="s">
        <v>303</v>
      </c>
      <c r="E896" s="11" t="s">
        <v>304</v>
      </c>
      <c r="F896" s="11">
        <v>0</v>
      </c>
      <c r="G896" s="11">
        <v>1354422.52</v>
      </c>
      <c r="H896" s="11">
        <v>86624.52</v>
      </c>
      <c r="I896" s="11">
        <v>0</v>
      </c>
      <c r="J896" s="11">
        <v>5863268.6699999999</v>
      </c>
      <c r="K896" s="12">
        <v>6853845.5</v>
      </c>
      <c r="L896" s="13">
        <f t="shared" si="13"/>
        <v>14158161.210000001</v>
      </c>
    </row>
    <row r="897" spans="1:12" s="8" customFormat="1" x14ac:dyDescent="0.25">
      <c r="A897" s="7" t="s">
        <v>354</v>
      </c>
      <c r="B897" s="10" t="s">
        <v>301</v>
      </c>
      <c r="C897" s="10" t="s">
        <v>355</v>
      </c>
      <c r="D897" s="10" t="s">
        <v>305</v>
      </c>
      <c r="E897" s="11" t="s">
        <v>306</v>
      </c>
      <c r="F897" s="11">
        <v>0</v>
      </c>
      <c r="G897" s="11">
        <v>73670.45</v>
      </c>
      <c r="H897" s="11">
        <v>4711.7299999999996</v>
      </c>
      <c r="I897" s="11">
        <v>0</v>
      </c>
      <c r="J897" s="11">
        <v>318917.96000000002</v>
      </c>
      <c r="K897" s="12">
        <v>372797.94</v>
      </c>
      <c r="L897" s="13">
        <f t="shared" si="13"/>
        <v>770098.08000000007</v>
      </c>
    </row>
    <row r="898" spans="1:12" s="8" customFormat="1" x14ac:dyDescent="0.25">
      <c r="A898" s="7" t="s">
        <v>354</v>
      </c>
      <c r="B898" s="10" t="s">
        <v>301</v>
      </c>
      <c r="C898" s="10" t="s">
        <v>355</v>
      </c>
      <c r="D898" s="10" t="s">
        <v>23</v>
      </c>
      <c r="E898" s="11" t="s">
        <v>24</v>
      </c>
      <c r="F898" s="11">
        <v>0</v>
      </c>
      <c r="G898" s="11">
        <v>269873.49</v>
      </c>
      <c r="H898" s="11">
        <v>17260.240000000002</v>
      </c>
      <c r="I898" s="11">
        <v>0</v>
      </c>
      <c r="J898" s="11">
        <v>1168277.05</v>
      </c>
      <c r="K898" s="12">
        <v>1365653</v>
      </c>
      <c r="L898" s="13">
        <f t="shared" si="13"/>
        <v>2821063.7800000003</v>
      </c>
    </row>
    <row r="899" spans="1:12" s="8" customFormat="1" x14ac:dyDescent="0.25">
      <c r="A899" s="7" t="s">
        <v>354</v>
      </c>
      <c r="B899" s="10" t="s">
        <v>301</v>
      </c>
      <c r="C899" s="10" t="s">
        <v>355</v>
      </c>
      <c r="D899" s="10" t="s">
        <v>220</v>
      </c>
      <c r="E899" s="11" t="s">
        <v>221</v>
      </c>
      <c r="F899" s="11">
        <v>0</v>
      </c>
      <c r="G899" s="11">
        <v>9798814.7699999996</v>
      </c>
      <c r="H899" s="11">
        <v>626700.78</v>
      </c>
      <c r="I899" s="11">
        <v>0</v>
      </c>
      <c r="J899" s="11">
        <v>42418877.979999997</v>
      </c>
      <c r="K899" s="12">
        <v>49585385.310000002</v>
      </c>
      <c r="L899" s="13">
        <f t="shared" si="13"/>
        <v>102429778.84</v>
      </c>
    </row>
    <row r="900" spans="1:12" s="8" customFormat="1" x14ac:dyDescent="0.25">
      <c r="A900" s="7" t="s">
        <v>354</v>
      </c>
      <c r="B900" s="10" t="s">
        <v>301</v>
      </c>
      <c r="C900" s="10" t="s">
        <v>355</v>
      </c>
      <c r="D900" s="10" t="s">
        <v>33</v>
      </c>
      <c r="E900" s="11" t="s">
        <v>34</v>
      </c>
      <c r="F900" s="11">
        <v>0</v>
      </c>
      <c r="G900" s="11">
        <v>466040.86</v>
      </c>
      <c r="H900" s="11">
        <v>29806.48</v>
      </c>
      <c r="I900" s="11">
        <v>0</v>
      </c>
      <c r="J900" s="11">
        <v>2017481.81</v>
      </c>
      <c r="K900" s="12">
        <v>2358327.65</v>
      </c>
      <c r="L900" s="13">
        <f t="shared" si="13"/>
        <v>4871656.8</v>
      </c>
    </row>
    <row r="901" spans="1:12" s="8" customFormat="1" x14ac:dyDescent="0.25">
      <c r="A901" s="7" t="s">
        <v>354</v>
      </c>
      <c r="B901" s="10" t="s">
        <v>301</v>
      </c>
      <c r="C901" s="10" t="s">
        <v>355</v>
      </c>
      <c r="D901" s="10" t="s">
        <v>37</v>
      </c>
      <c r="E901" s="11" t="s">
        <v>38</v>
      </c>
      <c r="F901" s="11">
        <v>0</v>
      </c>
      <c r="G901" s="11">
        <v>1783211.13</v>
      </c>
      <c r="H901" s="11">
        <v>114048.47</v>
      </c>
      <c r="I901" s="11">
        <v>0</v>
      </c>
      <c r="J901" s="11">
        <v>7719486.2000000002</v>
      </c>
      <c r="K901" s="12">
        <v>9023663.9000000004</v>
      </c>
      <c r="L901" s="13">
        <f t="shared" si="13"/>
        <v>18640409.700000003</v>
      </c>
    </row>
    <row r="902" spans="1:12" s="8" customFormat="1" x14ac:dyDescent="0.25">
      <c r="A902" s="7" t="s">
        <v>354</v>
      </c>
      <c r="B902" s="10" t="s">
        <v>301</v>
      </c>
      <c r="C902" s="10" t="s">
        <v>355</v>
      </c>
      <c r="D902" s="10" t="s">
        <v>307</v>
      </c>
      <c r="E902" s="11" t="s">
        <v>308</v>
      </c>
      <c r="F902" s="11">
        <v>0</v>
      </c>
      <c r="G902" s="11">
        <v>17915721.079999998</v>
      </c>
      <c r="H902" s="11">
        <v>1145832.0900000001</v>
      </c>
      <c r="I902" s="11">
        <v>0</v>
      </c>
      <c r="J902" s="11">
        <v>77556807.090000004</v>
      </c>
      <c r="K902" s="12">
        <v>90659733.269999996</v>
      </c>
      <c r="L902" s="13">
        <f t="shared" si="13"/>
        <v>187278093.53</v>
      </c>
    </row>
    <row r="903" spans="1:12" s="8" customFormat="1" x14ac:dyDescent="0.25">
      <c r="A903" s="7" t="s">
        <v>356</v>
      </c>
      <c r="B903" s="10" t="s">
        <v>301</v>
      </c>
      <c r="C903" s="10" t="s">
        <v>357</v>
      </c>
      <c r="D903" s="10" t="s">
        <v>305</v>
      </c>
      <c r="E903" s="11" t="s">
        <v>306</v>
      </c>
      <c r="F903" s="11">
        <v>0</v>
      </c>
      <c r="G903" s="11">
        <v>354275.44</v>
      </c>
      <c r="H903" s="11">
        <v>13669.49</v>
      </c>
      <c r="I903" s="11">
        <v>0</v>
      </c>
      <c r="J903" s="11">
        <v>890948.62</v>
      </c>
      <c r="K903" s="12">
        <v>915679.85</v>
      </c>
      <c r="L903" s="13">
        <f t="shared" si="13"/>
        <v>2174573.4</v>
      </c>
    </row>
    <row r="904" spans="1:12" s="8" customFormat="1" x14ac:dyDescent="0.25">
      <c r="A904" s="7" t="s">
        <v>356</v>
      </c>
      <c r="B904" s="10" t="s">
        <v>301</v>
      </c>
      <c r="C904" s="10" t="s">
        <v>357</v>
      </c>
      <c r="D904" s="10" t="s">
        <v>220</v>
      </c>
      <c r="E904" s="11" t="s">
        <v>221</v>
      </c>
      <c r="F904" s="11">
        <v>0</v>
      </c>
      <c r="G904" s="11">
        <v>27298476.050000001</v>
      </c>
      <c r="H904" s="11">
        <v>1053294.21</v>
      </c>
      <c r="I904" s="11">
        <v>0</v>
      </c>
      <c r="J904" s="11">
        <v>68651498.709999993</v>
      </c>
      <c r="K904" s="12">
        <v>70557148.430000007</v>
      </c>
      <c r="L904" s="13">
        <f t="shared" ref="L904:L967" si="14">SUM(F904:K904)</f>
        <v>167560417.40000001</v>
      </c>
    </row>
    <row r="905" spans="1:12" s="8" customFormat="1" x14ac:dyDescent="0.25">
      <c r="A905" s="7" t="s">
        <v>356</v>
      </c>
      <c r="B905" s="10" t="s">
        <v>301</v>
      </c>
      <c r="C905" s="10" t="s">
        <v>357</v>
      </c>
      <c r="D905" s="10" t="s">
        <v>33</v>
      </c>
      <c r="E905" s="11" t="s">
        <v>34</v>
      </c>
      <c r="F905" s="11">
        <v>0</v>
      </c>
      <c r="G905" s="11">
        <v>1106033.3700000001</v>
      </c>
      <c r="H905" s="11">
        <v>42675.59</v>
      </c>
      <c r="I905" s="11">
        <v>0</v>
      </c>
      <c r="J905" s="11">
        <v>2781505.03</v>
      </c>
      <c r="K905" s="12">
        <v>2858714.92</v>
      </c>
      <c r="L905" s="13">
        <f t="shared" si="14"/>
        <v>6788928.9100000001</v>
      </c>
    </row>
    <row r="906" spans="1:12" s="8" customFormat="1" x14ac:dyDescent="0.25">
      <c r="A906" s="7" t="s">
        <v>356</v>
      </c>
      <c r="B906" s="10" t="s">
        <v>301</v>
      </c>
      <c r="C906" s="10" t="s">
        <v>357</v>
      </c>
      <c r="D906" s="10" t="s">
        <v>37</v>
      </c>
      <c r="E906" s="11" t="s">
        <v>38</v>
      </c>
      <c r="F906" s="11">
        <v>0</v>
      </c>
      <c r="G906" s="11">
        <v>33219800.140000001</v>
      </c>
      <c r="H906" s="11">
        <v>1281764.71</v>
      </c>
      <c r="I906" s="11">
        <v>0</v>
      </c>
      <c r="J906" s="11">
        <v>83542724.640000001</v>
      </c>
      <c r="K906" s="12">
        <v>85861729.640000001</v>
      </c>
      <c r="L906" s="13">
        <f t="shared" si="14"/>
        <v>203906019.13</v>
      </c>
    </row>
    <row r="907" spans="1:12" s="8" customFormat="1" x14ac:dyDescent="0.25">
      <c r="A907" s="7" t="s">
        <v>1302</v>
      </c>
      <c r="B907" s="10" t="s">
        <v>358</v>
      </c>
      <c r="C907" s="10" t="s">
        <v>358</v>
      </c>
      <c r="D907" s="10" t="s">
        <v>359</v>
      </c>
      <c r="E907" s="11" t="s">
        <v>360</v>
      </c>
      <c r="F907" s="11">
        <v>62903553</v>
      </c>
      <c r="G907" s="11">
        <v>1194306151.3599999</v>
      </c>
      <c r="H907" s="11">
        <v>294488633.11000001</v>
      </c>
      <c r="I907" s="11">
        <v>0</v>
      </c>
      <c r="J907" s="11">
        <v>2515395631.9099998</v>
      </c>
      <c r="K907" s="12">
        <v>3631210207.1199999</v>
      </c>
      <c r="L907" s="13">
        <f t="shared" si="14"/>
        <v>7698304176.5</v>
      </c>
    </row>
    <row r="908" spans="1:12" s="8" customFormat="1" x14ac:dyDescent="0.25">
      <c r="A908" s="7" t="s">
        <v>1302</v>
      </c>
      <c r="B908" s="10" t="s">
        <v>358</v>
      </c>
      <c r="C908" s="10" t="s">
        <v>358</v>
      </c>
      <c r="D908" s="10" t="s">
        <v>17</v>
      </c>
      <c r="E908" s="11" t="s">
        <v>18</v>
      </c>
      <c r="F908" s="11">
        <v>0</v>
      </c>
      <c r="G908" s="11">
        <v>0</v>
      </c>
      <c r="H908" s="11">
        <v>0</v>
      </c>
      <c r="I908" s="11">
        <v>0</v>
      </c>
      <c r="J908" s="11">
        <v>0</v>
      </c>
      <c r="K908" s="12">
        <v>-2302955.15</v>
      </c>
      <c r="L908" s="13">
        <f t="shared" si="14"/>
        <v>-2302955.15</v>
      </c>
    </row>
    <row r="909" spans="1:12" s="8" customFormat="1" x14ac:dyDescent="0.25">
      <c r="A909" s="7" t="s">
        <v>1302</v>
      </c>
      <c r="B909" s="10" t="s">
        <v>358</v>
      </c>
      <c r="C909" s="10" t="s">
        <v>358</v>
      </c>
      <c r="D909" s="10" t="s">
        <v>305</v>
      </c>
      <c r="E909" s="11" t="s">
        <v>306</v>
      </c>
      <c r="F909" s="11">
        <v>0</v>
      </c>
      <c r="G909" s="11">
        <v>540600.43000000005</v>
      </c>
      <c r="H909" s="11">
        <v>133299.73000000001</v>
      </c>
      <c r="I909" s="11">
        <v>0</v>
      </c>
      <c r="J909" s="11">
        <v>1138589.1000000001</v>
      </c>
      <c r="K909" s="12">
        <v>1643660.47</v>
      </c>
      <c r="L909" s="13">
        <f t="shared" si="14"/>
        <v>3456149.7300000004</v>
      </c>
    </row>
    <row r="910" spans="1:12" s="8" customFormat="1" x14ac:dyDescent="0.25">
      <c r="A910" s="7" t="s">
        <v>1302</v>
      </c>
      <c r="B910" s="10" t="s">
        <v>358</v>
      </c>
      <c r="C910" s="10" t="s">
        <v>358</v>
      </c>
      <c r="D910" s="10" t="s">
        <v>361</v>
      </c>
      <c r="E910" s="11" t="s">
        <v>362</v>
      </c>
      <c r="F910" s="11">
        <v>0</v>
      </c>
      <c r="G910" s="11">
        <v>2632725.9300000002</v>
      </c>
      <c r="H910" s="11">
        <v>649170.12</v>
      </c>
      <c r="I910" s="11">
        <v>0</v>
      </c>
      <c r="J910" s="11">
        <v>5544932.7699999996</v>
      </c>
      <c r="K910" s="12">
        <v>8004632.0499999998</v>
      </c>
      <c r="L910" s="13">
        <f t="shared" si="14"/>
        <v>16831460.870000001</v>
      </c>
    </row>
    <row r="911" spans="1:12" s="8" customFormat="1" x14ac:dyDescent="0.25">
      <c r="A911" s="7" t="s">
        <v>1302</v>
      </c>
      <c r="B911" s="10" t="s">
        <v>358</v>
      </c>
      <c r="C911" s="10" t="s">
        <v>358</v>
      </c>
      <c r="D911" s="10" t="s">
        <v>19</v>
      </c>
      <c r="E911" s="11" t="s">
        <v>20</v>
      </c>
      <c r="F911" s="11">
        <v>0</v>
      </c>
      <c r="G911" s="11">
        <v>210037382.72</v>
      </c>
      <c r="H911" s="11">
        <v>51790423.810000002</v>
      </c>
      <c r="I911" s="11">
        <v>0</v>
      </c>
      <c r="J911" s="11">
        <v>442371593.26999998</v>
      </c>
      <c r="K911" s="12">
        <v>638605006.88999999</v>
      </c>
      <c r="L911" s="13">
        <f t="shared" si="14"/>
        <v>1342804406.6900001</v>
      </c>
    </row>
    <row r="912" spans="1:12" s="8" customFormat="1" x14ac:dyDescent="0.25">
      <c r="A912" s="7" t="s">
        <v>1302</v>
      </c>
      <c r="B912" s="10" t="s">
        <v>358</v>
      </c>
      <c r="C912" s="10" t="s">
        <v>358</v>
      </c>
      <c r="D912" s="10" t="s">
        <v>21</v>
      </c>
      <c r="E912" s="11" t="s">
        <v>22</v>
      </c>
      <c r="F912" s="11">
        <v>0</v>
      </c>
      <c r="G912" s="11">
        <v>43222755.840000004</v>
      </c>
      <c r="H912" s="11">
        <v>10657744.890000001</v>
      </c>
      <c r="I912" s="11">
        <v>0</v>
      </c>
      <c r="J912" s="11">
        <v>91033886.989999995</v>
      </c>
      <c r="K912" s="12">
        <v>131415979.04000001</v>
      </c>
      <c r="L912" s="13">
        <f t="shared" si="14"/>
        <v>276330366.75999999</v>
      </c>
    </row>
    <row r="913" spans="1:12" s="8" customFormat="1" x14ac:dyDescent="0.25">
      <c r="A913" s="7" t="s">
        <v>1302</v>
      </c>
      <c r="B913" s="10" t="s">
        <v>358</v>
      </c>
      <c r="C913" s="10" t="s">
        <v>358</v>
      </c>
      <c r="D913" s="10" t="s">
        <v>363</v>
      </c>
      <c r="E913" s="11" t="s">
        <v>364</v>
      </c>
      <c r="F913" s="11">
        <v>0</v>
      </c>
      <c r="G913" s="11">
        <v>189945461.31999999</v>
      </c>
      <c r="H913" s="11">
        <v>46836214.659999996</v>
      </c>
      <c r="I913" s="11">
        <v>0</v>
      </c>
      <c r="J913" s="11">
        <v>400054862.97000003</v>
      </c>
      <c r="K913" s="12">
        <v>577516826.13</v>
      </c>
      <c r="L913" s="13">
        <f t="shared" si="14"/>
        <v>1214353365.0799999</v>
      </c>
    </row>
    <row r="914" spans="1:12" s="8" customFormat="1" x14ac:dyDescent="0.25">
      <c r="A914" s="7" t="s">
        <v>1302</v>
      </c>
      <c r="B914" s="10" t="s">
        <v>358</v>
      </c>
      <c r="C914" s="10" t="s">
        <v>358</v>
      </c>
      <c r="D914" s="10" t="s">
        <v>23</v>
      </c>
      <c r="E914" s="11" t="s">
        <v>24</v>
      </c>
      <c r="F914" s="11">
        <v>0</v>
      </c>
      <c r="G914" s="11">
        <v>61111415.829999998</v>
      </c>
      <c r="H914" s="11">
        <v>15068680.08</v>
      </c>
      <c r="I914" s="11">
        <v>0</v>
      </c>
      <c r="J914" s="11">
        <v>128710204.05</v>
      </c>
      <c r="K914" s="12">
        <v>185805286.75999999</v>
      </c>
      <c r="L914" s="13">
        <f t="shared" si="14"/>
        <v>390695586.71999997</v>
      </c>
    </row>
    <row r="915" spans="1:12" s="8" customFormat="1" x14ac:dyDescent="0.25">
      <c r="A915" s="7" t="s">
        <v>1302</v>
      </c>
      <c r="B915" s="10" t="s">
        <v>358</v>
      </c>
      <c r="C915" s="10" t="s">
        <v>358</v>
      </c>
      <c r="D915" s="10" t="s">
        <v>25</v>
      </c>
      <c r="E915" s="11" t="s">
        <v>26</v>
      </c>
      <c r="F915" s="11">
        <v>0</v>
      </c>
      <c r="G915" s="11">
        <v>28102747.16</v>
      </c>
      <c r="H915" s="11">
        <v>6929495.9100000001</v>
      </c>
      <c r="I915" s="11">
        <v>0</v>
      </c>
      <c r="J915" s="11">
        <v>59188782.840000004</v>
      </c>
      <c r="K915" s="12">
        <v>85444575.650000006</v>
      </c>
      <c r="L915" s="13">
        <f t="shared" si="14"/>
        <v>179665601.56</v>
      </c>
    </row>
    <row r="916" spans="1:12" s="8" customFormat="1" x14ac:dyDescent="0.25">
      <c r="A916" s="7" t="s">
        <v>1302</v>
      </c>
      <c r="B916" s="10" t="s">
        <v>358</v>
      </c>
      <c r="C916" s="10" t="s">
        <v>358</v>
      </c>
      <c r="D916" s="10" t="s">
        <v>27</v>
      </c>
      <c r="E916" s="11" t="s">
        <v>28</v>
      </c>
      <c r="F916" s="11">
        <v>0</v>
      </c>
      <c r="G916" s="11">
        <v>461701326</v>
      </c>
      <c r="H916" s="11">
        <v>113845007.2</v>
      </c>
      <c r="I916" s="11">
        <v>0</v>
      </c>
      <c r="J916" s="11">
        <v>972415236.53999996</v>
      </c>
      <c r="K916" s="12">
        <v>1403772864.8699999</v>
      </c>
      <c r="L916" s="13">
        <f t="shared" si="14"/>
        <v>2951734434.6099997</v>
      </c>
    </row>
    <row r="917" spans="1:12" s="8" customFormat="1" x14ac:dyDescent="0.25">
      <c r="A917" s="7" t="s">
        <v>1302</v>
      </c>
      <c r="B917" s="10" t="s">
        <v>358</v>
      </c>
      <c r="C917" s="10" t="s">
        <v>358</v>
      </c>
      <c r="D917" s="10" t="s">
        <v>29</v>
      </c>
      <c r="E917" s="11" t="s">
        <v>30</v>
      </c>
      <c r="F917" s="11">
        <v>0</v>
      </c>
      <c r="G917" s="11">
        <v>1329164.5</v>
      </c>
      <c r="H917" s="11">
        <v>327741.62</v>
      </c>
      <c r="I917" s="11">
        <v>0</v>
      </c>
      <c r="J917" s="11">
        <v>2799428.41</v>
      </c>
      <c r="K917" s="12">
        <v>4041238.25</v>
      </c>
      <c r="L917" s="13">
        <f t="shared" si="14"/>
        <v>8497572.7800000012</v>
      </c>
    </row>
    <row r="918" spans="1:12" s="8" customFormat="1" x14ac:dyDescent="0.25">
      <c r="A918" s="7" t="s">
        <v>1302</v>
      </c>
      <c r="B918" s="10" t="s">
        <v>358</v>
      </c>
      <c r="C918" s="10" t="s">
        <v>358</v>
      </c>
      <c r="D918" s="10" t="s">
        <v>31</v>
      </c>
      <c r="E918" s="11" t="s">
        <v>32</v>
      </c>
      <c r="F918" s="11">
        <v>0</v>
      </c>
      <c r="G918" s="11">
        <v>112588335.86</v>
      </c>
      <c r="H918" s="11">
        <v>27761713.440000001</v>
      </c>
      <c r="I918" s="11">
        <v>0</v>
      </c>
      <c r="J918" s="11">
        <v>237128652.41</v>
      </c>
      <c r="K918" s="12">
        <v>342317515.43000001</v>
      </c>
      <c r="L918" s="13">
        <f t="shared" si="14"/>
        <v>719796217.1400001</v>
      </c>
    </row>
    <row r="919" spans="1:12" s="8" customFormat="1" x14ac:dyDescent="0.25">
      <c r="A919" s="7" t="s">
        <v>1302</v>
      </c>
      <c r="B919" s="10" t="s">
        <v>358</v>
      </c>
      <c r="C919" s="10" t="s">
        <v>358</v>
      </c>
      <c r="D919" s="10" t="s">
        <v>365</v>
      </c>
      <c r="E919" s="11" t="s">
        <v>366</v>
      </c>
      <c r="F919" s="11">
        <v>0</v>
      </c>
      <c r="G919" s="11">
        <v>11186496114.27</v>
      </c>
      <c r="H919" s="11">
        <v>2758334574.6700001</v>
      </c>
      <c r="I919" s="11">
        <v>0</v>
      </c>
      <c r="J919" s="11">
        <v>23560511205.799999</v>
      </c>
      <c r="K919" s="12">
        <v>34011814161.52</v>
      </c>
      <c r="L919" s="13">
        <f t="shared" si="14"/>
        <v>71517156056.259995</v>
      </c>
    </row>
    <row r="920" spans="1:12" s="8" customFormat="1" x14ac:dyDescent="0.25">
      <c r="A920" s="7" t="s">
        <v>1302</v>
      </c>
      <c r="B920" s="10" t="s">
        <v>358</v>
      </c>
      <c r="C920" s="10" t="s">
        <v>358</v>
      </c>
      <c r="D920" s="10" t="s">
        <v>33</v>
      </c>
      <c r="E920" s="11" t="s">
        <v>34</v>
      </c>
      <c r="F920" s="11">
        <v>0</v>
      </c>
      <c r="G920" s="11">
        <v>150042603.49000001</v>
      </c>
      <c r="H920" s="11">
        <v>36997080.829999998</v>
      </c>
      <c r="I920" s="11">
        <v>0</v>
      </c>
      <c r="J920" s="11">
        <v>316013200.63</v>
      </c>
      <c r="K920" s="12">
        <v>456194781.11000001</v>
      </c>
      <c r="L920" s="13">
        <f t="shared" si="14"/>
        <v>959247666.05999994</v>
      </c>
    </row>
    <row r="921" spans="1:12" s="8" customFormat="1" x14ac:dyDescent="0.25">
      <c r="A921" s="7" t="s">
        <v>1302</v>
      </c>
      <c r="B921" s="10" t="s">
        <v>358</v>
      </c>
      <c r="C921" s="10" t="s">
        <v>358</v>
      </c>
      <c r="D921" s="10" t="s">
        <v>39</v>
      </c>
      <c r="E921" s="11" t="s">
        <v>40</v>
      </c>
      <c r="F921" s="11">
        <v>0</v>
      </c>
      <c r="G921" s="11">
        <v>349619185.29000002</v>
      </c>
      <c r="H921" s="11">
        <v>86208109.930000007</v>
      </c>
      <c r="I921" s="11">
        <v>0</v>
      </c>
      <c r="J921" s="11">
        <v>736352710.30999994</v>
      </c>
      <c r="K921" s="12">
        <v>1062994402.87</v>
      </c>
      <c r="L921" s="13">
        <f t="shared" si="14"/>
        <v>2235174408.4000001</v>
      </c>
    </row>
    <row r="922" spans="1:12" s="8" customFormat="1" x14ac:dyDescent="0.25">
      <c r="A922" s="7" t="s">
        <v>1303</v>
      </c>
      <c r="B922" s="10" t="s">
        <v>91</v>
      </c>
      <c r="C922" s="10" t="s">
        <v>367</v>
      </c>
      <c r="D922" s="10" t="s">
        <v>368</v>
      </c>
      <c r="E922" s="11" t="s">
        <v>369</v>
      </c>
      <c r="F922" s="11">
        <v>217358600</v>
      </c>
      <c r="G922" s="11">
        <v>17893824.050000001</v>
      </c>
      <c r="H922" s="11">
        <v>74153697.109999999</v>
      </c>
      <c r="I922" s="11">
        <v>0</v>
      </c>
      <c r="J922" s="11">
        <v>2270741171.75</v>
      </c>
      <c r="K922" s="12">
        <v>3741466202.0599999</v>
      </c>
      <c r="L922" s="13">
        <f t="shared" si="14"/>
        <v>6321613494.9699993</v>
      </c>
    </row>
    <row r="923" spans="1:12" s="8" customFormat="1" x14ac:dyDescent="0.25">
      <c r="A923" s="7" t="s">
        <v>1303</v>
      </c>
      <c r="B923" s="10" t="s">
        <v>91</v>
      </c>
      <c r="C923" s="10" t="s">
        <v>367</v>
      </c>
      <c r="D923" s="10" t="s">
        <v>319</v>
      </c>
      <c r="E923" s="11" t="s">
        <v>320</v>
      </c>
      <c r="F923" s="11">
        <v>49413266</v>
      </c>
      <c r="G923" s="11">
        <v>5792027.1600000001</v>
      </c>
      <c r="H923" s="11">
        <v>24002707.670000002</v>
      </c>
      <c r="I923" s="11">
        <v>0</v>
      </c>
      <c r="J923" s="11">
        <v>735013069.65999997</v>
      </c>
      <c r="K923" s="12">
        <v>1211070020.8399999</v>
      </c>
      <c r="L923" s="13">
        <f t="shared" si="14"/>
        <v>2025291091.3299999</v>
      </c>
    </row>
    <row r="924" spans="1:12" s="8" customFormat="1" x14ac:dyDescent="0.25">
      <c r="A924" s="7" t="s">
        <v>1303</v>
      </c>
      <c r="B924" s="10" t="s">
        <v>91</v>
      </c>
      <c r="C924" s="10" t="s">
        <v>367</v>
      </c>
      <c r="D924" s="10" t="s">
        <v>303</v>
      </c>
      <c r="E924" s="11" t="s">
        <v>304</v>
      </c>
      <c r="F924" s="11">
        <v>0</v>
      </c>
      <c r="G924" s="11">
        <v>2446714.35</v>
      </c>
      <c r="H924" s="11">
        <v>10139415.369999999</v>
      </c>
      <c r="I924" s="11">
        <v>0</v>
      </c>
      <c r="J924" s="11">
        <v>310490088.06999999</v>
      </c>
      <c r="K924" s="12">
        <v>511589865.47000003</v>
      </c>
      <c r="L924" s="13">
        <f t="shared" si="14"/>
        <v>834666083.25999999</v>
      </c>
    </row>
    <row r="925" spans="1:12" s="8" customFormat="1" x14ac:dyDescent="0.25">
      <c r="A925" s="7" t="s">
        <v>1303</v>
      </c>
      <c r="B925" s="10" t="s">
        <v>91</v>
      </c>
      <c r="C925" s="10" t="s">
        <v>367</v>
      </c>
      <c r="D925" s="10" t="s">
        <v>17</v>
      </c>
      <c r="E925" s="11" t="s">
        <v>18</v>
      </c>
      <c r="F925" s="11">
        <v>0</v>
      </c>
      <c r="G925" s="11">
        <v>0</v>
      </c>
      <c r="H925" s="11">
        <v>0</v>
      </c>
      <c r="I925" s="11">
        <v>0</v>
      </c>
      <c r="J925" s="11">
        <v>0</v>
      </c>
      <c r="K925" s="12">
        <v>-77702.929999999993</v>
      </c>
      <c r="L925" s="13">
        <f t="shared" si="14"/>
        <v>-77702.929999999993</v>
      </c>
    </row>
    <row r="926" spans="1:12" s="8" customFormat="1" x14ac:dyDescent="0.25">
      <c r="A926" s="7" t="s">
        <v>1303</v>
      </c>
      <c r="B926" s="10" t="s">
        <v>91</v>
      </c>
      <c r="C926" s="10" t="s">
        <v>367</v>
      </c>
      <c r="D926" s="10" t="s">
        <v>305</v>
      </c>
      <c r="E926" s="11" t="s">
        <v>306</v>
      </c>
      <c r="F926" s="11">
        <v>0</v>
      </c>
      <c r="G926" s="11">
        <v>38831.22</v>
      </c>
      <c r="H926" s="11">
        <v>160920.25</v>
      </c>
      <c r="I926" s="11">
        <v>0</v>
      </c>
      <c r="J926" s="11">
        <v>4927714.3499999996</v>
      </c>
      <c r="K926" s="12">
        <v>8119321.0999999996</v>
      </c>
      <c r="L926" s="13">
        <f t="shared" si="14"/>
        <v>13246786.919999998</v>
      </c>
    </row>
    <row r="927" spans="1:12" s="8" customFormat="1" x14ac:dyDescent="0.25">
      <c r="A927" s="7" t="s">
        <v>1303</v>
      </c>
      <c r="B927" s="10" t="s">
        <v>91</v>
      </c>
      <c r="C927" s="10" t="s">
        <v>367</v>
      </c>
      <c r="D927" s="10" t="s">
        <v>19</v>
      </c>
      <c r="E927" s="11" t="s">
        <v>20</v>
      </c>
      <c r="F927" s="11">
        <v>0</v>
      </c>
      <c r="G927" s="11">
        <v>2054709.64</v>
      </c>
      <c r="H927" s="11">
        <v>8514910.8499999996</v>
      </c>
      <c r="I927" s="11">
        <v>0</v>
      </c>
      <c r="J927" s="11">
        <v>260744364.50999999</v>
      </c>
      <c r="K927" s="12">
        <v>429624582.19</v>
      </c>
      <c r="L927" s="13">
        <f t="shared" si="14"/>
        <v>700938567.19000006</v>
      </c>
    </row>
    <row r="928" spans="1:12" s="8" customFormat="1" x14ac:dyDescent="0.25">
      <c r="A928" s="7" t="s">
        <v>1303</v>
      </c>
      <c r="B928" s="10" t="s">
        <v>91</v>
      </c>
      <c r="C928" s="10" t="s">
        <v>367</v>
      </c>
      <c r="D928" s="10" t="s">
        <v>21</v>
      </c>
      <c r="E928" s="11" t="s">
        <v>22</v>
      </c>
      <c r="F928" s="11">
        <v>0</v>
      </c>
      <c r="G928" s="11">
        <v>70084.25</v>
      </c>
      <c r="H928" s="11">
        <v>290435.75</v>
      </c>
      <c r="I928" s="11">
        <v>0</v>
      </c>
      <c r="J928" s="11">
        <v>8893749.5600000005</v>
      </c>
      <c r="K928" s="12">
        <v>14654097.869999999</v>
      </c>
      <c r="L928" s="13">
        <f t="shared" si="14"/>
        <v>23908367.43</v>
      </c>
    </row>
    <row r="929" spans="1:12" s="8" customFormat="1" x14ac:dyDescent="0.25">
      <c r="A929" s="7" t="s">
        <v>1303</v>
      </c>
      <c r="B929" s="10" t="s">
        <v>91</v>
      </c>
      <c r="C929" s="10" t="s">
        <v>367</v>
      </c>
      <c r="D929" s="10" t="s">
        <v>23</v>
      </c>
      <c r="E929" s="11" t="s">
        <v>24</v>
      </c>
      <c r="F929" s="11">
        <v>0</v>
      </c>
      <c r="G929" s="11">
        <v>324787.73</v>
      </c>
      <c r="H929" s="11">
        <v>1345951.03</v>
      </c>
      <c r="I929" s="11">
        <v>0</v>
      </c>
      <c r="J929" s="11">
        <v>41215833.390000001</v>
      </c>
      <c r="K929" s="12">
        <v>67910711.079999998</v>
      </c>
      <c r="L929" s="13">
        <f t="shared" si="14"/>
        <v>110797283.22999999</v>
      </c>
    </row>
    <row r="930" spans="1:12" s="8" customFormat="1" x14ac:dyDescent="0.25">
      <c r="A930" s="7" t="s">
        <v>1303</v>
      </c>
      <c r="B930" s="10" t="s">
        <v>91</v>
      </c>
      <c r="C930" s="10" t="s">
        <v>367</v>
      </c>
      <c r="D930" s="10" t="s">
        <v>25</v>
      </c>
      <c r="E930" s="11" t="s">
        <v>26</v>
      </c>
      <c r="F930" s="11">
        <v>0</v>
      </c>
      <c r="G930" s="11">
        <v>1072659.55</v>
      </c>
      <c r="H930" s="11">
        <v>4445202.51</v>
      </c>
      <c r="I930" s="11">
        <v>0</v>
      </c>
      <c r="J930" s="11">
        <v>136121390.41</v>
      </c>
      <c r="K930" s="12">
        <v>224285175.24000001</v>
      </c>
      <c r="L930" s="13">
        <f t="shared" si="14"/>
        <v>365924427.71000004</v>
      </c>
    </row>
    <row r="931" spans="1:12" s="8" customFormat="1" x14ac:dyDescent="0.25">
      <c r="A931" s="7" t="s">
        <v>1303</v>
      </c>
      <c r="B931" s="10" t="s">
        <v>91</v>
      </c>
      <c r="C931" s="10" t="s">
        <v>367</v>
      </c>
      <c r="D931" s="10" t="s">
        <v>27</v>
      </c>
      <c r="E931" s="11" t="s">
        <v>28</v>
      </c>
      <c r="F931" s="11">
        <v>0</v>
      </c>
      <c r="G931" s="11">
        <v>205989.9</v>
      </c>
      <c r="H931" s="11">
        <v>853641.61</v>
      </c>
      <c r="I931" s="11">
        <v>0</v>
      </c>
      <c r="J931" s="11">
        <v>26140290.039999999</v>
      </c>
      <c r="K931" s="12">
        <v>43070964.200000003</v>
      </c>
      <c r="L931" s="13">
        <f t="shared" si="14"/>
        <v>70270885.75</v>
      </c>
    </row>
    <row r="932" spans="1:12" s="8" customFormat="1" x14ac:dyDescent="0.25">
      <c r="A932" s="7" t="s">
        <v>1303</v>
      </c>
      <c r="B932" s="10" t="s">
        <v>91</v>
      </c>
      <c r="C932" s="10" t="s">
        <v>367</v>
      </c>
      <c r="D932" s="10" t="s">
        <v>33</v>
      </c>
      <c r="E932" s="11" t="s">
        <v>34</v>
      </c>
      <c r="F932" s="11">
        <v>0</v>
      </c>
      <c r="G932" s="11">
        <v>680494.38</v>
      </c>
      <c r="H932" s="11">
        <v>2820033</v>
      </c>
      <c r="I932" s="11">
        <v>0</v>
      </c>
      <c r="J932" s="11">
        <v>86355303.590000004</v>
      </c>
      <c r="K932" s="12">
        <v>142286339.71000001</v>
      </c>
      <c r="L932" s="13">
        <f t="shared" si="14"/>
        <v>232142170.68000001</v>
      </c>
    </row>
    <row r="933" spans="1:12" s="8" customFormat="1" x14ac:dyDescent="0.25">
      <c r="A933" s="7" t="s">
        <v>1303</v>
      </c>
      <c r="B933" s="10" t="s">
        <v>91</v>
      </c>
      <c r="C933" s="10" t="s">
        <v>367</v>
      </c>
      <c r="D933" s="10" t="s">
        <v>37</v>
      </c>
      <c r="E933" s="11" t="s">
        <v>38</v>
      </c>
      <c r="F933" s="11">
        <v>0</v>
      </c>
      <c r="G933" s="11">
        <v>2542829.75</v>
      </c>
      <c r="H933" s="11">
        <v>10537726.67</v>
      </c>
      <c r="I933" s="11">
        <v>0</v>
      </c>
      <c r="J933" s="11">
        <v>322687212.35000002</v>
      </c>
      <c r="K933" s="12">
        <v>531686884.37</v>
      </c>
      <c r="L933" s="13">
        <f t="shared" si="14"/>
        <v>867454653.1400001</v>
      </c>
    </row>
    <row r="934" spans="1:12" s="8" customFormat="1" x14ac:dyDescent="0.25">
      <c r="A934" s="7" t="s">
        <v>1303</v>
      </c>
      <c r="B934" s="10" t="s">
        <v>91</v>
      </c>
      <c r="C934" s="10" t="s">
        <v>367</v>
      </c>
      <c r="D934" s="10" t="s">
        <v>39</v>
      </c>
      <c r="E934" s="11" t="s">
        <v>40</v>
      </c>
      <c r="F934" s="11">
        <v>0</v>
      </c>
      <c r="G934" s="11">
        <v>573977.4</v>
      </c>
      <c r="H934" s="11">
        <v>2378616.5699999998</v>
      </c>
      <c r="I934" s="11">
        <v>0</v>
      </c>
      <c r="J934" s="11">
        <v>72838210.200000003</v>
      </c>
      <c r="K934" s="12">
        <v>120014427.48999999</v>
      </c>
      <c r="L934" s="13">
        <f t="shared" si="14"/>
        <v>195805231.66</v>
      </c>
    </row>
    <row r="935" spans="1:12" s="8" customFormat="1" x14ac:dyDescent="0.25">
      <c r="A935" s="7" t="s">
        <v>1303</v>
      </c>
      <c r="B935" s="10" t="s">
        <v>91</v>
      </c>
      <c r="C935" s="10" t="s">
        <v>367</v>
      </c>
      <c r="D935" s="10" t="s">
        <v>45</v>
      </c>
      <c r="E935" s="11" t="s">
        <v>46</v>
      </c>
      <c r="F935" s="11">
        <v>0</v>
      </c>
      <c r="G935" s="11">
        <v>35132540.689999998</v>
      </c>
      <c r="H935" s="11">
        <v>145592567.24000001</v>
      </c>
      <c r="I935" s="11">
        <v>0</v>
      </c>
      <c r="J935" s="11">
        <v>4458348667.4799995</v>
      </c>
      <c r="K935" s="12">
        <v>7345954291.8599997</v>
      </c>
      <c r="L935" s="13">
        <f t="shared" si="14"/>
        <v>11985028067.27</v>
      </c>
    </row>
    <row r="936" spans="1:12" s="8" customFormat="1" x14ac:dyDescent="0.25">
      <c r="A936" s="7" t="s">
        <v>1303</v>
      </c>
      <c r="B936" s="10" t="s">
        <v>91</v>
      </c>
      <c r="C936" s="10" t="s">
        <v>367</v>
      </c>
      <c r="D936" s="10" t="s">
        <v>307</v>
      </c>
      <c r="E936" s="11" t="s">
        <v>308</v>
      </c>
      <c r="F936" s="11">
        <v>0</v>
      </c>
      <c r="G936" s="11">
        <v>3027825.18</v>
      </c>
      <c r="H936" s="11">
        <v>12547593.57</v>
      </c>
      <c r="I936" s="11">
        <v>0</v>
      </c>
      <c r="J936" s="11">
        <v>384233536.83999997</v>
      </c>
      <c r="K936" s="12">
        <v>633095840.98000002</v>
      </c>
      <c r="L936" s="13">
        <f t="shared" si="14"/>
        <v>1032904796.5699999</v>
      </c>
    </row>
    <row r="937" spans="1:12" s="8" customFormat="1" x14ac:dyDescent="0.25">
      <c r="A937" s="7" t="s">
        <v>1303</v>
      </c>
      <c r="B937" s="10" t="s">
        <v>91</v>
      </c>
      <c r="C937" s="10" t="s">
        <v>367</v>
      </c>
      <c r="D937" s="10" t="s">
        <v>309</v>
      </c>
      <c r="E937" s="11" t="s">
        <v>310</v>
      </c>
      <c r="F937" s="11">
        <v>0</v>
      </c>
      <c r="G937" s="11">
        <v>4511508.3600000003</v>
      </c>
      <c r="H937" s="11">
        <v>18696116.809999999</v>
      </c>
      <c r="I937" s="11">
        <v>0</v>
      </c>
      <c r="J937" s="11">
        <v>572514167.83000004</v>
      </c>
      <c r="K937" s="12">
        <v>943323015.30999994</v>
      </c>
      <c r="L937" s="13">
        <f t="shared" si="14"/>
        <v>1539044808.3099999</v>
      </c>
    </row>
    <row r="938" spans="1:12" s="8" customFormat="1" x14ac:dyDescent="0.25">
      <c r="A938" s="7" t="s">
        <v>1303</v>
      </c>
      <c r="B938" s="10" t="s">
        <v>91</v>
      </c>
      <c r="C938" s="10" t="s">
        <v>367</v>
      </c>
      <c r="D938" s="10" t="s">
        <v>311</v>
      </c>
      <c r="E938" s="11" t="s">
        <v>312</v>
      </c>
      <c r="F938" s="11">
        <v>0</v>
      </c>
      <c r="G938" s="11">
        <v>23259925.390000001</v>
      </c>
      <c r="H938" s="11">
        <v>96391327.989999995</v>
      </c>
      <c r="I938" s="11">
        <v>0</v>
      </c>
      <c r="J938" s="11">
        <v>2951703900.9699998</v>
      </c>
      <c r="K938" s="12">
        <v>4863478286.8800001</v>
      </c>
      <c r="L938" s="13">
        <f t="shared" si="14"/>
        <v>7934833441.2299995</v>
      </c>
    </row>
    <row r="939" spans="1:12" s="8" customFormat="1" x14ac:dyDescent="0.25">
      <c r="A939" s="7" t="s">
        <v>1304</v>
      </c>
      <c r="B939" s="10" t="s">
        <v>91</v>
      </c>
      <c r="C939" s="10" t="s">
        <v>370</v>
      </c>
      <c r="D939" s="10" t="s">
        <v>305</v>
      </c>
      <c r="E939" s="11" t="s">
        <v>306</v>
      </c>
      <c r="F939" s="11">
        <v>0</v>
      </c>
      <c r="G939" s="11">
        <v>175609.35</v>
      </c>
      <c r="H939" s="11">
        <v>19695.3</v>
      </c>
      <c r="I939" s="11">
        <v>0</v>
      </c>
      <c r="J939" s="11">
        <v>1279827.3400000001</v>
      </c>
      <c r="K939" s="12">
        <v>1964790.11</v>
      </c>
      <c r="L939" s="13">
        <f t="shared" si="14"/>
        <v>3439922.1</v>
      </c>
    </row>
    <row r="940" spans="1:12" s="8" customFormat="1" x14ac:dyDescent="0.25">
      <c r="A940" s="7" t="s">
        <v>1304</v>
      </c>
      <c r="B940" s="10" t="s">
        <v>91</v>
      </c>
      <c r="C940" s="10" t="s">
        <v>370</v>
      </c>
      <c r="D940" s="10" t="s">
        <v>220</v>
      </c>
      <c r="E940" s="11" t="s">
        <v>221</v>
      </c>
      <c r="F940" s="11">
        <v>0</v>
      </c>
      <c r="G940" s="11">
        <v>5629388.3200000003</v>
      </c>
      <c r="H940" s="11">
        <v>631358.64</v>
      </c>
      <c r="I940" s="11">
        <v>0</v>
      </c>
      <c r="J940" s="11">
        <v>41026545.210000001</v>
      </c>
      <c r="K940" s="12">
        <v>62983925.990000002</v>
      </c>
      <c r="L940" s="13">
        <f t="shared" si="14"/>
        <v>110271218.16</v>
      </c>
    </row>
    <row r="941" spans="1:12" s="8" customFormat="1" x14ac:dyDescent="0.25">
      <c r="A941" s="7" t="s">
        <v>1304</v>
      </c>
      <c r="B941" s="10" t="s">
        <v>91</v>
      </c>
      <c r="C941" s="10" t="s">
        <v>370</v>
      </c>
      <c r="D941" s="10" t="s">
        <v>33</v>
      </c>
      <c r="E941" s="11" t="s">
        <v>34</v>
      </c>
      <c r="F941" s="11">
        <v>0</v>
      </c>
      <c r="G941" s="11">
        <v>171538.5</v>
      </c>
      <c r="H941" s="11">
        <v>19238.740000000002</v>
      </c>
      <c r="I941" s="11">
        <v>0</v>
      </c>
      <c r="J941" s="11">
        <v>1250159.31</v>
      </c>
      <c r="K941" s="12">
        <v>1919243.78</v>
      </c>
      <c r="L941" s="13">
        <f t="shared" si="14"/>
        <v>3360180.33</v>
      </c>
    </row>
    <row r="942" spans="1:12" s="8" customFormat="1" x14ac:dyDescent="0.25">
      <c r="A942" s="7" t="s">
        <v>1304</v>
      </c>
      <c r="B942" s="10" t="s">
        <v>91</v>
      </c>
      <c r="C942" s="10" t="s">
        <v>370</v>
      </c>
      <c r="D942" s="10" t="s">
        <v>37</v>
      </c>
      <c r="E942" s="11" t="s">
        <v>38</v>
      </c>
      <c r="F942" s="11">
        <v>0</v>
      </c>
      <c r="G942" s="11">
        <v>4242824.96</v>
      </c>
      <c r="H942" s="11">
        <v>475849.95</v>
      </c>
      <c r="I942" s="11">
        <v>0</v>
      </c>
      <c r="J942" s="11">
        <v>30921378.960000001</v>
      </c>
      <c r="K942" s="12">
        <v>47470481.210000001</v>
      </c>
      <c r="L942" s="13">
        <f t="shared" si="14"/>
        <v>83110535.080000013</v>
      </c>
    </row>
    <row r="943" spans="1:12" s="8" customFormat="1" x14ac:dyDescent="0.25">
      <c r="A943" s="7" t="s">
        <v>1304</v>
      </c>
      <c r="B943" s="10" t="s">
        <v>91</v>
      </c>
      <c r="C943" s="10" t="s">
        <v>370</v>
      </c>
      <c r="D943" s="10" t="s">
        <v>45</v>
      </c>
      <c r="E943" s="11" t="s">
        <v>46</v>
      </c>
      <c r="F943" s="11">
        <v>0</v>
      </c>
      <c r="G943" s="11">
        <v>15158477.779999999</v>
      </c>
      <c r="H943" s="11">
        <v>1700084.51</v>
      </c>
      <c r="I943" s="11">
        <v>0</v>
      </c>
      <c r="J943" s="11">
        <v>110473809.59</v>
      </c>
      <c r="K943" s="12">
        <v>169599321.88</v>
      </c>
      <c r="L943" s="13">
        <f t="shared" si="14"/>
        <v>296931693.75999999</v>
      </c>
    </row>
    <row r="944" spans="1:12" s="8" customFormat="1" x14ac:dyDescent="0.25">
      <c r="A944" s="7" t="s">
        <v>1304</v>
      </c>
      <c r="B944" s="10" t="s">
        <v>91</v>
      </c>
      <c r="C944" s="10" t="s">
        <v>370</v>
      </c>
      <c r="D944" s="10" t="s">
        <v>307</v>
      </c>
      <c r="E944" s="11" t="s">
        <v>308</v>
      </c>
      <c r="F944" s="11">
        <v>0</v>
      </c>
      <c r="G944" s="11">
        <v>42141593.189999998</v>
      </c>
      <c r="H944" s="11">
        <v>4726349.87</v>
      </c>
      <c r="I944" s="11">
        <v>0</v>
      </c>
      <c r="J944" s="11">
        <v>307124660.48000002</v>
      </c>
      <c r="K944" s="12">
        <v>471497582.5</v>
      </c>
      <c r="L944" s="13">
        <f t="shared" si="14"/>
        <v>825490186.03999996</v>
      </c>
    </row>
    <row r="945" spans="1:12" s="8" customFormat="1" x14ac:dyDescent="0.25">
      <c r="A945" s="7" t="s">
        <v>1304</v>
      </c>
      <c r="B945" s="10" t="s">
        <v>91</v>
      </c>
      <c r="C945" s="10" t="s">
        <v>370</v>
      </c>
      <c r="D945" s="10" t="s">
        <v>311</v>
      </c>
      <c r="E945" s="11" t="s">
        <v>312</v>
      </c>
      <c r="F945" s="11">
        <v>0</v>
      </c>
      <c r="G945" s="11">
        <v>1607654.9</v>
      </c>
      <c r="H945" s="11">
        <v>180304.99</v>
      </c>
      <c r="I945" s="11">
        <v>0</v>
      </c>
      <c r="J945" s="11">
        <v>11716464.109999999</v>
      </c>
      <c r="K945" s="12">
        <v>17987108.219999999</v>
      </c>
      <c r="L945" s="13">
        <f t="shared" si="14"/>
        <v>31491532.219999999</v>
      </c>
    </row>
    <row r="946" spans="1:12" s="8" customFormat="1" x14ac:dyDescent="0.25">
      <c r="A946" s="7" t="s">
        <v>1305</v>
      </c>
      <c r="B946" s="10" t="s">
        <v>91</v>
      </c>
      <c r="C946" s="10" t="s">
        <v>371</v>
      </c>
      <c r="D946" s="10" t="s">
        <v>33</v>
      </c>
      <c r="E946" s="11" t="s">
        <v>34</v>
      </c>
      <c r="F946" s="11">
        <v>0</v>
      </c>
      <c r="G946" s="11">
        <v>7215.13</v>
      </c>
      <c r="H946" s="11">
        <v>1456.56</v>
      </c>
      <c r="I946" s="11">
        <v>0</v>
      </c>
      <c r="J946" s="11">
        <v>94013</v>
      </c>
      <c r="K946" s="12">
        <v>97757.55</v>
      </c>
      <c r="L946" s="13">
        <f t="shared" si="14"/>
        <v>200442.23999999999</v>
      </c>
    </row>
    <row r="947" spans="1:12" s="8" customFormat="1" x14ac:dyDescent="0.25">
      <c r="A947" s="7" t="s">
        <v>1305</v>
      </c>
      <c r="B947" s="10" t="s">
        <v>91</v>
      </c>
      <c r="C947" s="10" t="s">
        <v>371</v>
      </c>
      <c r="D947" s="10" t="s">
        <v>311</v>
      </c>
      <c r="E947" s="11" t="s">
        <v>312</v>
      </c>
      <c r="F947" s="11">
        <v>0</v>
      </c>
      <c r="G947" s="11">
        <v>17665434.870000001</v>
      </c>
      <c r="H947" s="11">
        <v>3566216.44</v>
      </c>
      <c r="I947" s="11">
        <v>0</v>
      </c>
      <c r="J947" s="11">
        <v>230180236</v>
      </c>
      <c r="K947" s="12">
        <v>239348346.49000001</v>
      </c>
      <c r="L947" s="13">
        <f t="shared" si="14"/>
        <v>490760233.80000001</v>
      </c>
    </row>
    <row r="948" spans="1:12" s="8" customFormat="1" x14ac:dyDescent="0.25">
      <c r="A948" s="7" t="s">
        <v>1306</v>
      </c>
      <c r="B948" s="10" t="s">
        <v>91</v>
      </c>
      <c r="C948" s="10" t="s">
        <v>372</v>
      </c>
      <c r="D948" s="10" t="s">
        <v>305</v>
      </c>
      <c r="E948" s="11" t="s">
        <v>306</v>
      </c>
      <c r="F948" s="11">
        <v>0</v>
      </c>
      <c r="G948" s="11">
        <v>198651.28</v>
      </c>
      <c r="H948" s="11">
        <v>32683.14</v>
      </c>
      <c r="I948" s="11">
        <v>0</v>
      </c>
      <c r="J948" s="11">
        <v>2040244.94</v>
      </c>
      <c r="K948" s="12">
        <v>2760710.79</v>
      </c>
      <c r="L948" s="13">
        <f t="shared" si="14"/>
        <v>5032290.1500000004</v>
      </c>
    </row>
    <row r="949" spans="1:12" s="8" customFormat="1" x14ac:dyDescent="0.25">
      <c r="A949" s="7" t="s">
        <v>1306</v>
      </c>
      <c r="B949" s="10" t="s">
        <v>91</v>
      </c>
      <c r="C949" s="10" t="s">
        <v>372</v>
      </c>
      <c r="D949" s="10" t="s">
        <v>27</v>
      </c>
      <c r="E949" s="11" t="s">
        <v>28</v>
      </c>
      <c r="F949" s="11">
        <v>0</v>
      </c>
      <c r="G949" s="11">
        <v>104.67</v>
      </c>
      <c r="H949" s="11">
        <v>17.22</v>
      </c>
      <c r="I949" s="11">
        <v>0</v>
      </c>
      <c r="J949" s="11">
        <v>1074.99</v>
      </c>
      <c r="K949" s="12">
        <v>1454.6</v>
      </c>
      <c r="L949" s="13">
        <f t="shared" si="14"/>
        <v>2651.48</v>
      </c>
    </row>
    <row r="950" spans="1:12" s="8" customFormat="1" x14ac:dyDescent="0.25">
      <c r="A950" s="7" t="s">
        <v>1306</v>
      </c>
      <c r="B950" s="10" t="s">
        <v>91</v>
      </c>
      <c r="C950" s="10" t="s">
        <v>372</v>
      </c>
      <c r="D950" s="10" t="s">
        <v>220</v>
      </c>
      <c r="E950" s="11" t="s">
        <v>221</v>
      </c>
      <c r="F950" s="11">
        <v>0</v>
      </c>
      <c r="G950" s="11">
        <v>3461536.3</v>
      </c>
      <c r="H950" s="11">
        <v>569510</v>
      </c>
      <c r="I950" s="11">
        <v>0</v>
      </c>
      <c r="J950" s="11">
        <v>35551656.640000001</v>
      </c>
      <c r="K950" s="12">
        <v>48105911.450000003</v>
      </c>
      <c r="L950" s="13">
        <f t="shared" si="14"/>
        <v>87688614.390000001</v>
      </c>
    </row>
    <row r="951" spans="1:12" s="8" customFormat="1" x14ac:dyDescent="0.25">
      <c r="A951" s="7" t="s">
        <v>1306</v>
      </c>
      <c r="B951" s="10" t="s">
        <v>91</v>
      </c>
      <c r="C951" s="10" t="s">
        <v>372</v>
      </c>
      <c r="D951" s="10" t="s">
        <v>33</v>
      </c>
      <c r="E951" s="11" t="s">
        <v>34</v>
      </c>
      <c r="F951" s="11">
        <v>0</v>
      </c>
      <c r="G951" s="11">
        <v>105121.9</v>
      </c>
      <c r="H951" s="11">
        <v>17295.2</v>
      </c>
      <c r="I951" s="11">
        <v>0</v>
      </c>
      <c r="J951" s="11">
        <v>1079652.8999999999</v>
      </c>
      <c r="K951" s="12">
        <v>1460907.64</v>
      </c>
      <c r="L951" s="13">
        <f t="shared" si="14"/>
        <v>2662977.6399999997</v>
      </c>
    </row>
    <row r="952" spans="1:12" s="8" customFormat="1" x14ac:dyDescent="0.25">
      <c r="A952" s="7" t="s">
        <v>1306</v>
      </c>
      <c r="B952" s="10" t="s">
        <v>91</v>
      </c>
      <c r="C952" s="10" t="s">
        <v>372</v>
      </c>
      <c r="D952" s="10" t="s">
        <v>37</v>
      </c>
      <c r="E952" s="11" t="s">
        <v>38</v>
      </c>
      <c r="F952" s="11">
        <v>0</v>
      </c>
      <c r="G952" s="11">
        <v>1382205.98</v>
      </c>
      <c r="H952" s="11">
        <v>227407.74</v>
      </c>
      <c r="I952" s="11">
        <v>0</v>
      </c>
      <c r="J952" s="11">
        <v>14195925.82</v>
      </c>
      <c r="K952" s="12">
        <v>19208892.489999998</v>
      </c>
      <c r="L952" s="13">
        <f t="shared" si="14"/>
        <v>35014432.030000001</v>
      </c>
    </row>
    <row r="953" spans="1:12" s="8" customFormat="1" x14ac:dyDescent="0.25">
      <c r="A953" s="7" t="s">
        <v>1306</v>
      </c>
      <c r="B953" s="10" t="s">
        <v>91</v>
      </c>
      <c r="C953" s="10" t="s">
        <v>372</v>
      </c>
      <c r="D953" s="10" t="s">
        <v>309</v>
      </c>
      <c r="E953" s="11" t="s">
        <v>310</v>
      </c>
      <c r="F953" s="11">
        <v>0</v>
      </c>
      <c r="G953" s="11">
        <v>11354962.869999999</v>
      </c>
      <c r="H953" s="11">
        <v>1868177.7</v>
      </c>
      <c r="I953" s="11">
        <v>0</v>
      </c>
      <c r="J953" s="11">
        <v>116620975.70999999</v>
      </c>
      <c r="K953" s="12">
        <v>157803007.25999999</v>
      </c>
      <c r="L953" s="13">
        <f t="shared" si="14"/>
        <v>287647123.53999996</v>
      </c>
    </row>
    <row r="954" spans="1:12" s="8" customFormat="1" x14ac:dyDescent="0.25">
      <c r="A954" s="7" t="s">
        <v>1307</v>
      </c>
      <c r="B954" s="10" t="s">
        <v>91</v>
      </c>
      <c r="C954" s="10" t="s">
        <v>373</v>
      </c>
      <c r="D954" s="10" t="s">
        <v>368</v>
      </c>
      <c r="E954" s="11" t="s">
        <v>369</v>
      </c>
      <c r="F954" s="11">
        <v>23658781</v>
      </c>
      <c r="G954" s="11">
        <v>17145341.670000002</v>
      </c>
      <c r="H954" s="11">
        <v>3901965.29</v>
      </c>
      <c r="I954" s="11">
        <v>0</v>
      </c>
      <c r="J954" s="11">
        <v>227920915.53999999</v>
      </c>
      <c r="K954" s="12">
        <v>283421908.39999998</v>
      </c>
      <c r="L954" s="13">
        <f t="shared" si="14"/>
        <v>556048911.89999998</v>
      </c>
    </row>
    <row r="955" spans="1:12" s="8" customFormat="1" x14ac:dyDescent="0.25">
      <c r="A955" s="7" t="s">
        <v>1307</v>
      </c>
      <c r="B955" s="10" t="s">
        <v>91</v>
      </c>
      <c r="C955" s="10" t="s">
        <v>373</v>
      </c>
      <c r="D955" s="10" t="s">
        <v>319</v>
      </c>
      <c r="E955" s="11" t="s">
        <v>320</v>
      </c>
      <c r="F955" s="11">
        <v>0</v>
      </c>
      <c r="G955" s="11">
        <v>9180070.9900000002</v>
      </c>
      <c r="H955" s="11">
        <v>2089215.78</v>
      </c>
      <c r="I955" s="11">
        <v>0</v>
      </c>
      <c r="J955" s="11">
        <v>122034907.5</v>
      </c>
      <c r="K955" s="12">
        <v>151751612.15000001</v>
      </c>
      <c r="L955" s="13">
        <f t="shared" si="14"/>
        <v>285055806.42000002</v>
      </c>
    </row>
    <row r="956" spans="1:12" s="8" customFormat="1" x14ac:dyDescent="0.25">
      <c r="A956" s="7" t="s">
        <v>1307</v>
      </c>
      <c r="B956" s="10" t="s">
        <v>91</v>
      </c>
      <c r="C956" s="10" t="s">
        <v>373</v>
      </c>
      <c r="D956" s="10" t="s">
        <v>305</v>
      </c>
      <c r="E956" s="11" t="s">
        <v>306</v>
      </c>
      <c r="F956" s="11">
        <v>0</v>
      </c>
      <c r="G956" s="11">
        <v>70619.12</v>
      </c>
      <c r="H956" s="11">
        <v>16071.62</v>
      </c>
      <c r="I956" s="11">
        <v>0</v>
      </c>
      <c r="J956" s="11">
        <v>938772.51</v>
      </c>
      <c r="K956" s="12">
        <v>1167372.8899999999</v>
      </c>
      <c r="L956" s="13">
        <f t="shared" si="14"/>
        <v>2192836.1399999997</v>
      </c>
    </row>
    <row r="957" spans="1:12" s="8" customFormat="1" x14ac:dyDescent="0.25">
      <c r="A957" s="7" t="s">
        <v>1307</v>
      </c>
      <c r="B957" s="10" t="s">
        <v>91</v>
      </c>
      <c r="C957" s="10" t="s">
        <v>373</v>
      </c>
      <c r="D957" s="10" t="s">
        <v>25</v>
      </c>
      <c r="E957" s="11" t="s">
        <v>26</v>
      </c>
      <c r="F957" s="11">
        <v>0</v>
      </c>
      <c r="G957" s="11">
        <v>0</v>
      </c>
      <c r="H957" s="11">
        <v>0</v>
      </c>
      <c r="I957" s="11">
        <v>0</v>
      </c>
      <c r="J957" s="11">
        <v>0</v>
      </c>
      <c r="K957" s="12">
        <v>-55773.22</v>
      </c>
      <c r="L957" s="13">
        <f t="shared" si="14"/>
        <v>-55773.22</v>
      </c>
    </row>
    <row r="958" spans="1:12" s="8" customFormat="1" x14ac:dyDescent="0.25">
      <c r="A958" s="7" t="s">
        <v>1307</v>
      </c>
      <c r="B958" s="10" t="s">
        <v>91</v>
      </c>
      <c r="C958" s="10" t="s">
        <v>373</v>
      </c>
      <c r="D958" s="10" t="s">
        <v>220</v>
      </c>
      <c r="E958" s="11" t="s">
        <v>221</v>
      </c>
      <c r="F958" s="11">
        <v>0</v>
      </c>
      <c r="G958" s="11">
        <v>7644530.8300000001</v>
      </c>
      <c r="H958" s="11">
        <v>1739755.01</v>
      </c>
      <c r="I958" s="11">
        <v>0</v>
      </c>
      <c r="J958" s="11">
        <v>101622265.73</v>
      </c>
      <c r="K958" s="12">
        <v>126368290.59999999</v>
      </c>
      <c r="L958" s="13">
        <f t="shared" si="14"/>
        <v>237374842.17000002</v>
      </c>
    </row>
    <row r="959" spans="1:12" s="8" customFormat="1" x14ac:dyDescent="0.25">
      <c r="A959" s="7" t="s">
        <v>1307</v>
      </c>
      <c r="B959" s="10" t="s">
        <v>91</v>
      </c>
      <c r="C959" s="10" t="s">
        <v>373</v>
      </c>
      <c r="D959" s="10" t="s">
        <v>33</v>
      </c>
      <c r="E959" s="11" t="s">
        <v>34</v>
      </c>
      <c r="F959" s="11">
        <v>0</v>
      </c>
      <c r="G959" s="11">
        <v>453216.72</v>
      </c>
      <c r="H959" s="11">
        <v>103143.81</v>
      </c>
      <c r="I959" s="11">
        <v>0</v>
      </c>
      <c r="J959" s="11">
        <v>6024818.3700000001</v>
      </c>
      <c r="K959" s="12">
        <v>7491921.1200000001</v>
      </c>
      <c r="L959" s="13">
        <f t="shared" si="14"/>
        <v>14073100.02</v>
      </c>
    </row>
    <row r="960" spans="1:12" s="8" customFormat="1" x14ac:dyDescent="0.25">
      <c r="A960" s="7" t="s">
        <v>1307</v>
      </c>
      <c r="B960" s="10" t="s">
        <v>91</v>
      </c>
      <c r="C960" s="10" t="s">
        <v>373</v>
      </c>
      <c r="D960" s="10" t="s">
        <v>37</v>
      </c>
      <c r="E960" s="11" t="s">
        <v>38</v>
      </c>
      <c r="F960" s="11">
        <v>0</v>
      </c>
      <c r="G960" s="11">
        <v>4724045.3499999996</v>
      </c>
      <c r="H960" s="11">
        <v>1075106.07</v>
      </c>
      <c r="I960" s="11">
        <v>0</v>
      </c>
      <c r="J960" s="11">
        <v>62798908.329999998</v>
      </c>
      <c r="K960" s="12">
        <v>78091062.430000007</v>
      </c>
      <c r="L960" s="13">
        <f t="shared" si="14"/>
        <v>146689122.18000001</v>
      </c>
    </row>
    <row r="961" spans="1:12" s="8" customFormat="1" x14ac:dyDescent="0.25">
      <c r="A961" s="7" t="s">
        <v>1307</v>
      </c>
      <c r="B961" s="10" t="s">
        <v>91</v>
      </c>
      <c r="C961" s="10" t="s">
        <v>373</v>
      </c>
      <c r="D961" s="10" t="s">
        <v>39</v>
      </c>
      <c r="E961" s="11" t="s">
        <v>40</v>
      </c>
      <c r="F961" s="11">
        <v>0</v>
      </c>
      <c r="G961" s="11">
        <v>414415.66</v>
      </c>
      <c r="H961" s="11">
        <v>94313.4</v>
      </c>
      <c r="I961" s="11">
        <v>0</v>
      </c>
      <c r="J961" s="11">
        <v>5509018.0099999998</v>
      </c>
      <c r="K961" s="12">
        <v>6850518.2800000003</v>
      </c>
      <c r="L961" s="13">
        <f t="shared" si="14"/>
        <v>12868265.35</v>
      </c>
    </row>
    <row r="962" spans="1:12" s="8" customFormat="1" x14ac:dyDescent="0.25">
      <c r="A962" s="7" t="s">
        <v>1307</v>
      </c>
      <c r="B962" s="10" t="s">
        <v>91</v>
      </c>
      <c r="C962" s="10" t="s">
        <v>373</v>
      </c>
      <c r="D962" s="10" t="s">
        <v>45</v>
      </c>
      <c r="E962" s="11" t="s">
        <v>46</v>
      </c>
      <c r="F962" s="11">
        <v>0</v>
      </c>
      <c r="G962" s="11">
        <v>1158674.77</v>
      </c>
      <c r="H962" s="11">
        <v>263693.12</v>
      </c>
      <c r="I962" s="11">
        <v>0</v>
      </c>
      <c r="J962" s="11">
        <v>15402796.75</v>
      </c>
      <c r="K962" s="12">
        <v>19153529.800000001</v>
      </c>
      <c r="L962" s="13">
        <f t="shared" si="14"/>
        <v>35978694.439999998</v>
      </c>
    </row>
    <row r="963" spans="1:12" s="8" customFormat="1" x14ac:dyDescent="0.25">
      <c r="A963" s="7" t="s">
        <v>1307</v>
      </c>
      <c r="B963" s="10" t="s">
        <v>91</v>
      </c>
      <c r="C963" s="10" t="s">
        <v>373</v>
      </c>
      <c r="D963" s="10" t="s">
        <v>309</v>
      </c>
      <c r="E963" s="11" t="s">
        <v>310</v>
      </c>
      <c r="F963" s="11">
        <v>0</v>
      </c>
      <c r="G963" s="11">
        <v>9486612.1400000006</v>
      </c>
      <c r="H963" s="11">
        <v>2158978.9300000002</v>
      </c>
      <c r="I963" s="11">
        <v>0</v>
      </c>
      <c r="J963" s="11">
        <v>126109900.15000001</v>
      </c>
      <c r="K963" s="12">
        <v>156818905.72</v>
      </c>
      <c r="L963" s="13">
        <f t="shared" si="14"/>
        <v>294574396.94</v>
      </c>
    </row>
    <row r="964" spans="1:12" s="8" customFormat="1" x14ac:dyDescent="0.25">
      <c r="A964" s="7" t="s">
        <v>1307</v>
      </c>
      <c r="B964" s="10" t="s">
        <v>91</v>
      </c>
      <c r="C964" s="10" t="s">
        <v>373</v>
      </c>
      <c r="D964" s="10" t="s">
        <v>311</v>
      </c>
      <c r="E964" s="11" t="s">
        <v>312</v>
      </c>
      <c r="F964" s="11">
        <v>0</v>
      </c>
      <c r="G964" s="11">
        <v>45983217.75</v>
      </c>
      <c r="H964" s="11">
        <v>10464936.970000001</v>
      </c>
      <c r="I964" s="11">
        <v>0</v>
      </c>
      <c r="J964" s="11">
        <v>611276071.11000001</v>
      </c>
      <c r="K964" s="12">
        <v>760127828.61000001</v>
      </c>
      <c r="L964" s="13">
        <f t="shared" si="14"/>
        <v>1427852054.4400001</v>
      </c>
    </row>
    <row r="965" spans="1:12" s="8" customFormat="1" x14ac:dyDescent="0.25">
      <c r="A965" s="7" t="s">
        <v>1308</v>
      </c>
      <c r="B965" s="10" t="s">
        <v>91</v>
      </c>
      <c r="C965" s="10" t="s">
        <v>374</v>
      </c>
      <c r="D965" s="10" t="s">
        <v>368</v>
      </c>
      <c r="E965" s="11" t="s">
        <v>369</v>
      </c>
      <c r="F965" s="11">
        <v>0</v>
      </c>
      <c r="G965" s="11">
        <v>2691421.91</v>
      </c>
      <c r="H965" s="11">
        <v>747309.52</v>
      </c>
      <c r="I965" s="11">
        <v>0</v>
      </c>
      <c r="J965" s="11">
        <v>50525529.25</v>
      </c>
      <c r="K965" s="12">
        <v>78396740.790000007</v>
      </c>
      <c r="L965" s="13">
        <f t="shared" si="14"/>
        <v>132361001.47</v>
      </c>
    </row>
    <row r="966" spans="1:12" s="8" customFormat="1" x14ac:dyDescent="0.25">
      <c r="A966" s="7" t="s">
        <v>1308</v>
      </c>
      <c r="B966" s="10" t="s">
        <v>91</v>
      </c>
      <c r="C966" s="10" t="s">
        <v>374</v>
      </c>
      <c r="D966" s="10" t="s">
        <v>33</v>
      </c>
      <c r="E966" s="11" t="s">
        <v>34</v>
      </c>
      <c r="F966" s="11">
        <v>0</v>
      </c>
      <c r="G966" s="11">
        <v>13582.55</v>
      </c>
      <c r="H966" s="11">
        <v>3771.38</v>
      </c>
      <c r="I966" s="11">
        <v>0</v>
      </c>
      <c r="J966" s="11">
        <v>254982.51</v>
      </c>
      <c r="K966" s="12">
        <v>395637.56</v>
      </c>
      <c r="L966" s="13">
        <f t="shared" si="14"/>
        <v>667974</v>
      </c>
    </row>
    <row r="967" spans="1:12" s="8" customFormat="1" x14ac:dyDescent="0.25">
      <c r="A967" s="7" t="s">
        <v>1308</v>
      </c>
      <c r="B967" s="10" t="s">
        <v>91</v>
      </c>
      <c r="C967" s="10" t="s">
        <v>374</v>
      </c>
      <c r="D967" s="10" t="s">
        <v>311</v>
      </c>
      <c r="E967" s="11" t="s">
        <v>312</v>
      </c>
      <c r="F967" s="11">
        <v>0</v>
      </c>
      <c r="G967" s="11">
        <v>7119136.54</v>
      </c>
      <c r="H967" s="11">
        <v>1976724.1</v>
      </c>
      <c r="I967" s="11">
        <v>0</v>
      </c>
      <c r="J967" s="11">
        <v>133646137.23999999</v>
      </c>
      <c r="K967" s="12">
        <v>207368863.5</v>
      </c>
      <c r="L967" s="13">
        <f t="shared" si="14"/>
        <v>350110861.38</v>
      </c>
    </row>
    <row r="968" spans="1:12" s="8" customFormat="1" x14ac:dyDescent="0.25">
      <c r="A968" s="7" t="s">
        <v>1309</v>
      </c>
      <c r="B968" s="10" t="s">
        <v>91</v>
      </c>
      <c r="C968" s="10" t="s">
        <v>375</v>
      </c>
      <c r="D968" s="10" t="s">
        <v>27</v>
      </c>
      <c r="E968" s="11" t="s">
        <v>28</v>
      </c>
      <c r="F968" s="11">
        <v>0</v>
      </c>
      <c r="G968" s="11">
        <v>774.6</v>
      </c>
      <c r="H968" s="11">
        <v>177.26</v>
      </c>
      <c r="I968" s="11">
        <v>0</v>
      </c>
      <c r="J968" s="11">
        <v>11539.8</v>
      </c>
      <c r="K968" s="12">
        <v>15893.74</v>
      </c>
      <c r="L968" s="13">
        <f t="shared" ref="L968:L1031" si="15">SUM(F968:K968)</f>
        <v>28385.4</v>
      </c>
    </row>
    <row r="969" spans="1:12" s="8" customFormat="1" x14ac:dyDescent="0.25">
      <c r="A969" s="7" t="s">
        <v>1309</v>
      </c>
      <c r="B969" s="10" t="s">
        <v>91</v>
      </c>
      <c r="C969" s="10" t="s">
        <v>375</v>
      </c>
      <c r="D969" s="10" t="s">
        <v>33</v>
      </c>
      <c r="E969" s="11" t="s">
        <v>34</v>
      </c>
      <c r="F969" s="11">
        <v>0</v>
      </c>
      <c r="G969" s="11">
        <v>63952.1</v>
      </c>
      <c r="H969" s="11">
        <v>14635.1</v>
      </c>
      <c r="I969" s="11">
        <v>0</v>
      </c>
      <c r="J969" s="11">
        <v>952748.66</v>
      </c>
      <c r="K969" s="12">
        <v>1312219.06</v>
      </c>
      <c r="L969" s="13">
        <f t="shared" si="15"/>
        <v>2343554.92</v>
      </c>
    </row>
    <row r="970" spans="1:12" s="8" customFormat="1" x14ac:dyDescent="0.25">
      <c r="A970" s="7" t="s">
        <v>1309</v>
      </c>
      <c r="B970" s="10" t="s">
        <v>91</v>
      </c>
      <c r="C970" s="10" t="s">
        <v>375</v>
      </c>
      <c r="D970" s="10" t="s">
        <v>37</v>
      </c>
      <c r="E970" s="11" t="s">
        <v>38</v>
      </c>
      <c r="F970" s="11">
        <v>0</v>
      </c>
      <c r="G970" s="11">
        <v>1026772.42</v>
      </c>
      <c r="H970" s="11">
        <v>234971.51</v>
      </c>
      <c r="I970" s="11">
        <v>0</v>
      </c>
      <c r="J970" s="11">
        <v>15296700.48</v>
      </c>
      <c r="K970" s="12">
        <v>21068118.98</v>
      </c>
      <c r="L970" s="13">
        <f t="shared" si="15"/>
        <v>37626563.390000001</v>
      </c>
    </row>
    <row r="971" spans="1:12" s="8" customFormat="1" x14ac:dyDescent="0.25">
      <c r="A971" s="7" t="s">
        <v>1309</v>
      </c>
      <c r="B971" s="10" t="s">
        <v>91</v>
      </c>
      <c r="C971" s="10" t="s">
        <v>375</v>
      </c>
      <c r="D971" s="10" t="s">
        <v>307</v>
      </c>
      <c r="E971" s="11" t="s">
        <v>308</v>
      </c>
      <c r="F971" s="11">
        <v>0</v>
      </c>
      <c r="G971" s="11">
        <v>4350693.9800000004</v>
      </c>
      <c r="H971" s="11">
        <v>995633.61</v>
      </c>
      <c r="I971" s="11">
        <v>0</v>
      </c>
      <c r="J971" s="11">
        <v>64815981.899999999</v>
      </c>
      <c r="K971" s="12">
        <v>89270939.180000007</v>
      </c>
      <c r="L971" s="13">
        <f t="shared" si="15"/>
        <v>159433248.67000002</v>
      </c>
    </row>
    <row r="972" spans="1:12" s="8" customFormat="1" x14ac:dyDescent="0.25">
      <c r="A972" s="7" t="s">
        <v>1309</v>
      </c>
      <c r="B972" s="10" t="s">
        <v>91</v>
      </c>
      <c r="C972" s="10" t="s">
        <v>375</v>
      </c>
      <c r="D972" s="10" t="s">
        <v>311</v>
      </c>
      <c r="E972" s="11" t="s">
        <v>312</v>
      </c>
      <c r="F972" s="11">
        <v>0</v>
      </c>
      <c r="G972" s="11">
        <v>18487043.899999999</v>
      </c>
      <c r="H972" s="11">
        <v>4230663.5199999996</v>
      </c>
      <c r="I972" s="11">
        <v>0</v>
      </c>
      <c r="J972" s="11">
        <v>275417188.16000003</v>
      </c>
      <c r="K972" s="12">
        <v>379331614.41000003</v>
      </c>
      <c r="L972" s="13">
        <f t="shared" si="15"/>
        <v>677466509.99000001</v>
      </c>
    </row>
    <row r="973" spans="1:12" s="8" customFormat="1" x14ac:dyDescent="0.25">
      <c r="A973" s="7" t="s">
        <v>1310</v>
      </c>
      <c r="B973" s="10" t="s">
        <v>91</v>
      </c>
      <c r="C973" s="10" t="s">
        <v>376</v>
      </c>
      <c r="D973" s="10" t="s">
        <v>305</v>
      </c>
      <c r="E973" s="11" t="s">
        <v>306</v>
      </c>
      <c r="F973" s="11">
        <v>0</v>
      </c>
      <c r="G973" s="11">
        <v>4736.58</v>
      </c>
      <c r="H973" s="11">
        <v>3676.53</v>
      </c>
      <c r="I973" s="11">
        <v>0</v>
      </c>
      <c r="J973" s="11">
        <v>250701.76</v>
      </c>
      <c r="K973" s="12">
        <v>327198.73</v>
      </c>
      <c r="L973" s="13">
        <f t="shared" si="15"/>
        <v>586313.6</v>
      </c>
    </row>
    <row r="974" spans="1:12" s="8" customFormat="1" x14ac:dyDescent="0.25">
      <c r="A974" s="7" t="s">
        <v>1310</v>
      </c>
      <c r="B974" s="10" t="s">
        <v>91</v>
      </c>
      <c r="C974" s="10" t="s">
        <v>376</v>
      </c>
      <c r="D974" s="10" t="s">
        <v>220</v>
      </c>
      <c r="E974" s="11" t="s">
        <v>221</v>
      </c>
      <c r="F974" s="11">
        <v>0</v>
      </c>
      <c r="G974" s="11">
        <v>890095.63</v>
      </c>
      <c r="H974" s="11">
        <v>690891.12</v>
      </c>
      <c r="I974" s="11">
        <v>0</v>
      </c>
      <c r="J974" s="11">
        <v>47111744.560000002</v>
      </c>
      <c r="K974" s="12">
        <v>61487017.140000001</v>
      </c>
      <c r="L974" s="13">
        <f t="shared" si="15"/>
        <v>110179748.45</v>
      </c>
    </row>
    <row r="975" spans="1:12" s="8" customFormat="1" x14ac:dyDescent="0.25">
      <c r="A975" s="7" t="s">
        <v>1310</v>
      </c>
      <c r="B975" s="10" t="s">
        <v>91</v>
      </c>
      <c r="C975" s="10" t="s">
        <v>376</v>
      </c>
      <c r="D975" s="10" t="s">
        <v>33</v>
      </c>
      <c r="E975" s="11" t="s">
        <v>34</v>
      </c>
      <c r="F975" s="11">
        <v>0</v>
      </c>
      <c r="G975" s="11">
        <v>13128.04</v>
      </c>
      <c r="H975" s="11">
        <v>10189.969999999999</v>
      </c>
      <c r="I975" s="11">
        <v>0</v>
      </c>
      <c r="J975" s="11">
        <v>694852.31</v>
      </c>
      <c r="K975" s="12">
        <v>906873.58</v>
      </c>
      <c r="L975" s="13">
        <f t="shared" si="15"/>
        <v>1625043.9</v>
      </c>
    </row>
    <row r="976" spans="1:12" s="8" customFormat="1" x14ac:dyDescent="0.25">
      <c r="A976" s="7" t="s">
        <v>1310</v>
      </c>
      <c r="B976" s="10" t="s">
        <v>91</v>
      </c>
      <c r="C976" s="10" t="s">
        <v>376</v>
      </c>
      <c r="D976" s="10" t="s">
        <v>307</v>
      </c>
      <c r="E976" s="11" t="s">
        <v>308</v>
      </c>
      <c r="F976" s="11">
        <v>0</v>
      </c>
      <c r="G976" s="11">
        <v>2399394.9300000002</v>
      </c>
      <c r="H976" s="11">
        <v>1862407.36</v>
      </c>
      <c r="I976" s="11">
        <v>0</v>
      </c>
      <c r="J976" s="11">
        <v>126997232.05</v>
      </c>
      <c r="K976" s="12">
        <v>165748075.27000001</v>
      </c>
      <c r="L976" s="13">
        <f t="shared" si="15"/>
        <v>297007109.61000001</v>
      </c>
    </row>
    <row r="977" spans="1:12" s="8" customFormat="1" x14ac:dyDescent="0.25">
      <c r="A977" s="7" t="s">
        <v>1310</v>
      </c>
      <c r="B977" s="10" t="s">
        <v>91</v>
      </c>
      <c r="C977" s="10" t="s">
        <v>376</v>
      </c>
      <c r="D977" s="10" t="s">
        <v>311</v>
      </c>
      <c r="E977" s="11" t="s">
        <v>312</v>
      </c>
      <c r="F977" s="11">
        <v>0</v>
      </c>
      <c r="G977" s="11">
        <v>6747195.8200000003</v>
      </c>
      <c r="H977" s="11">
        <v>5237165.0199999996</v>
      </c>
      <c r="I977" s="11">
        <v>0</v>
      </c>
      <c r="J977" s="11">
        <v>357121365.31999999</v>
      </c>
      <c r="K977" s="12">
        <v>466090307.47000003</v>
      </c>
      <c r="L977" s="13">
        <f t="shared" si="15"/>
        <v>835196033.63</v>
      </c>
    </row>
    <row r="978" spans="1:12" s="8" customFormat="1" x14ac:dyDescent="0.25">
      <c r="A978" s="7" t="s">
        <v>1311</v>
      </c>
      <c r="B978" s="10" t="s">
        <v>91</v>
      </c>
      <c r="C978" s="10" t="s">
        <v>377</v>
      </c>
      <c r="D978" s="10" t="s">
        <v>33</v>
      </c>
      <c r="E978" s="11" t="s">
        <v>34</v>
      </c>
      <c r="F978" s="11">
        <v>0</v>
      </c>
      <c r="G978" s="11">
        <v>82535.27</v>
      </c>
      <c r="H978" s="11">
        <v>14091.57</v>
      </c>
      <c r="I978" s="11">
        <v>0</v>
      </c>
      <c r="J978" s="11">
        <v>929544.56</v>
      </c>
      <c r="K978" s="12">
        <v>1493669.38</v>
      </c>
      <c r="L978" s="13">
        <f t="shared" si="15"/>
        <v>2519840.7799999998</v>
      </c>
    </row>
    <row r="979" spans="1:12" s="8" customFormat="1" x14ac:dyDescent="0.25">
      <c r="A979" s="7" t="s">
        <v>1311</v>
      </c>
      <c r="B979" s="10" t="s">
        <v>91</v>
      </c>
      <c r="C979" s="10" t="s">
        <v>377</v>
      </c>
      <c r="D979" s="10" t="s">
        <v>72</v>
      </c>
      <c r="E979" s="11" t="s">
        <v>73</v>
      </c>
      <c r="F979" s="11">
        <v>0</v>
      </c>
      <c r="G979" s="11">
        <v>5047370.95</v>
      </c>
      <c r="H979" s="11">
        <v>861757.39</v>
      </c>
      <c r="I979" s="11">
        <v>0</v>
      </c>
      <c r="J979" s="11">
        <v>56845469.640000001</v>
      </c>
      <c r="K979" s="12">
        <v>91344020.829999998</v>
      </c>
      <c r="L979" s="13">
        <f t="shared" si="15"/>
        <v>154098618.81</v>
      </c>
    </row>
    <row r="980" spans="1:12" s="8" customFormat="1" x14ac:dyDescent="0.25">
      <c r="A980" s="7" t="s">
        <v>1311</v>
      </c>
      <c r="B980" s="10" t="s">
        <v>91</v>
      </c>
      <c r="C980" s="10" t="s">
        <v>377</v>
      </c>
      <c r="D980" s="10" t="s">
        <v>45</v>
      </c>
      <c r="E980" s="11" t="s">
        <v>46</v>
      </c>
      <c r="F980" s="11">
        <v>0</v>
      </c>
      <c r="G980" s="11">
        <v>8601946.7799999993</v>
      </c>
      <c r="H980" s="11">
        <v>1468644.04</v>
      </c>
      <c r="I980" s="11">
        <v>0</v>
      </c>
      <c r="J980" s="11">
        <v>96878495.799999997</v>
      </c>
      <c r="K980" s="12">
        <v>155672411.47</v>
      </c>
      <c r="L980" s="13">
        <f t="shared" si="15"/>
        <v>262621498.09</v>
      </c>
    </row>
    <row r="981" spans="1:12" s="8" customFormat="1" x14ac:dyDescent="0.25">
      <c r="A981" s="7" t="s">
        <v>1312</v>
      </c>
      <c r="B981" s="10" t="s">
        <v>91</v>
      </c>
      <c r="C981" s="10" t="s">
        <v>378</v>
      </c>
      <c r="D981" s="10" t="s">
        <v>305</v>
      </c>
      <c r="E981" s="11" t="s">
        <v>306</v>
      </c>
      <c r="F981" s="11">
        <v>0</v>
      </c>
      <c r="G981" s="11">
        <v>16730.189999999999</v>
      </c>
      <c r="H981" s="11">
        <v>2305.2600000000002</v>
      </c>
      <c r="I981" s="11">
        <v>0</v>
      </c>
      <c r="J981" s="11">
        <v>151047.07</v>
      </c>
      <c r="K981" s="12">
        <v>176385.68</v>
      </c>
      <c r="L981" s="13">
        <f t="shared" si="15"/>
        <v>346468.2</v>
      </c>
    </row>
    <row r="982" spans="1:12" s="8" customFormat="1" x14ac:dyDescent="0.25">
      <c r="A982" s="7" t="s">
        <v>1312</v>
      </c>
      <c r="B982" s="10" t="s">
        <v>91</v>
      </c>
      <c r="C982" s="10" t="s">
        <v>378</v>
      </c>
      <c r="D982" s="10" t="s">
        <v>33</v>
      </c>
      <c r="E982" s="11" t="s">
        <v>34</v>
      </c>
      <c r="F982" s="11">
        <v>0</v>
      </c>
      <c r="G982" s="11">
        <v>60199.1</v>
      </c>
      <c r="H982" s="11">
        <v>8294.86</v>
      </c>
      <c r="I982" s="11">
        <v>0</v>
      </c>
      <c r="J982" s="11">
        <v>543502.26</v>
      </c>
      <c r="K982" s="12">
        <v>634676.4</v>
      </c>
      <c r="L982" s="13">
        <f t="shared" si="15"/>
        <v>1246672.6200000001</v>
      </c>
    </row>
    <row r="983" spans="1:12" s="8" customFormat="1" x14ac:dyDescent="0.25">
      <c r="A983" s="7" t="s">
        <v>1312</v>
      </c>
      <c r="B983" s="10" t="s">
        <v>91</v>
      </c>
      <c r="C983" s="10" t="s">
        <v>378</v>
      </c>
      <c r="D983" s="10" t="s">
        <v>307</v>
      </c>
      <c r="E983" s="11" t="s">
        <v>308</v>
      </c>
      <c r="F983" s="11">
        <v>0</v>
      </c>
      <c r="G983" s="11">
        <v>8508493.6999999993</v>
      </c>
      <c r="H983" s="11">
        <v>1172388.29</v>
      </c>
      <c r="I983" s="11">
        <v>0</v>
      </c>
      <c r="J983" s="11">
        <v>76818183.5</v>
      </c>
      <c r="K983" s="12">
        <v>89704665.219999999</v>
      </c>
      <c r="L983" s="13">
        <f t="shared" si="15"/>
        <v>176203730.70999998</v>
      </c>
    </row>
    <row r="984" spans="1:12" s="8" customFormat="1" x14ac:dyDescent="0.25">
      <c r="A984" s="7" t="s">
        <v>1312</v>
      </c>
      <c r="B984" s="10" t="s">
        <v>91</v>
      </c>
      <c r="C984" s="10" t="s">
        <v>378</v>
      </c>
      <c r="D984" s="10" t="s">
        <v>311</v>
      </c>
      <c r="E984" s="11" t="s">
        <v>312</v>
      </c>
      <c r="F984" s="11">
        <v>0</v>
      </c>
      <c r="G984" s="11">
        <v>22782072.010000002</v>
      </c>
      <c r="H984" s="11">
        <v>3139149.59</v>
      </c>
      <c r="I984" s="11">
        <v>0</v>
      </c>
      <c r="J984" s="11">
        <v>205685924.16999999</v>
      </c>
      <c r="K984" s="12">
        <v>240190357.65000001</v>
      </c>
      <c r="L984" s="13">
        <f t="shared" si="15"/>
        <v>471797503.41999996</v>
      </c>
    </row>
    <row r="985" spans="1:12" s="8" customFormat="1" x14ac:dyDescent="0.25">
      <c r="A985" s="7" t="s">
        <v>1313</v>
      </c>
      <c r="B985" s="10" t="s">
        <v>91</v>
      </c>
      <c r="C985" s="10" t="s">
        <v>379</v>
      </c>
      <c r="D985" s="10" t="s">
        <v>303</v>
      </c>
      <c r="E985" s="11" t="s">
        <v>304</v>
      </c>
      <c r="F985" s="11">
        <v>0</v>
      </c>
      <c r="G985" s="11">
        <v>5841004.3899999997</v>
      </c>
      <c r="H985" s="11">
        <v>1204624</v>
      </c>
      <c r="I985" s="11">
        <v>0</v>
      </c>
      <c r="J985" s="11">
        <v>82109576.790000007</v>
      </c>
      <c r="K985" s="12">
        <v>123170762.17</v>
      </c>
      <c r="L985" s="13">
        <f t="shared" si="15"/>
        <v>212325967.35000002</v>
      </c>
    </row>
    <row r="986" spans="1:12" s="8" customFormat="1" x14ac:dyDescent="0.25">
      <c r="A986" s="7" t="s">
        <v>1313</v>
      </c>
      <c r="B986" s="10" t="s">
        <v>91</v>
      </c>
      <c r="C986" s="10" t="s">
        <v>379</v>
      </c>
      <c r="D986" s="10" t="s">
        <v>33</v>
      </c>
      <c r="E986" s="11" t="s">
        <v>34</v>
      </c>
      <c r="F986" s="11">
        <v>0</v>
      </c>
      <c r="G986" s="11">
        <v>34131.33</v>
      </c>
      <c r="H986" s="11">
        <v>7039.1</v>
      </c>
      <c r="I986" s="11">
        <v>0</v>
      </c>
      <c r="J986" s="11">
        <v>479799.19</v>
      </c>
      <c r="K986" s="12">
        <v>719736.18</v>
      </c>
      <c r="L986" s="13">
        <f t="shared" si="15"/>
        <v>1240705.8</v>
      </c>
    </row>
    <row r="987" spans="1:12" s="8" customFormat="1" x14ac:dyDescent="0.25">
      <c r="A987" s="7" t="s">
        <v>1313</v>
      </c>
      <c r="B987" s="10" t="s">
        <v>91</v>
      </c>
      <c r="C987" s="10" t="s">
        <v>379</v>
      </c>
      <c r="D987" s="10" t="s">
        <v>311</v>
      </c>
      <c r="E987" s="11" t="s">
        <v>312</v>
      </c>
      <c r="F987" s="11">
        <v>0</v>
      </c>
      <c r="G987" s="11">
        <v>19702232.280000001</v>
      </c>
      <c r="H987" s="11">
        <v>4063304.9</v>
      </c>
      <c r="I987" s="11">
        <v>0</v>
      </c>
      <c r="J987" s="11">
        <v>276962975.01999998</v>
      </c>
      <c r="K987" s="12">
        <v>415466040.10000002</v>
      </c>
      <c r="L987" s="13">
        <f t="shared" si="15"/>
        <v>716194552.29999995</v>
      </c>
    </row>
    <row r="988" spans="1:12" s="8" customFormat="1" x14ac:dyDescent="0.25">
      <c r="A988" s="7" t="s">
        <v>1314</v>
      </c>
      <c r="B988" s="10" t="s">
        <v>91</v>
      </c>
      <c r="C988" s="10" t="s">
        <v>380</v>
      </c>
      <c r="D988" s="10" t="s">
        <v>368</v>
      </c>
      <c r="E988" s="11" t="s">
        <v>369</v>
      </c>
      <c r="F988" s="11">
        <v>0</v>
      </c>
      <c r="G988" s="11">
        <v>14692116.699999999</v>
      </c>
      <c r="H988" s="11">
        <v>1841629.22</v>
      </c>
      <c r="I988" s="11">
        <v>0</v>
      </c>
      <c r="J988" s="11">
        <v>125704025.06</v>
      </c>
      <c r="K988" s="12">
        <v>132293606.62</v>
      </c>
      <c r="L988" s="13">
        <f t="shared" si="15"/>
        <v>274531377.60000002</v>
      </c>
    </row>
    <row r="989" spans="1:12" s="8" customFormat="1" x14ac:dyDescent="0.25">
      <c r="A989" s="7" t="s">
        <v>1314</v>
      </c>
      <c r="B989" s="10" t="s">
        <v>91</v>
      </c>
      <c r="C989" s="10" t="s">
        <v>380</v>
      </c>
      <c r="D989" s="10" t="s">
        <v>381</v>
      </c>
      <c r="E989" s="11" t="s">
        <v>382</v>
      </c>
      <c r="F989" s="11">
        <v>0</v>
      </c>
      <c r="G989" s="11">
        <v>0</v>
      </c>
      <c r="H989" s="11">
        <v>0</v>
      </c>
      <c r="I989" s="11">
        <v>0</v>
      </c>
      <c r="J989" s="11">
        <v>0</v>
      </c>
      <c r="K989" s="12">
        <v>-72397.22</v>
      </c>
      <c r="L989" s="13">
        <f t="shared" si="15"/>
        <v>-72397.22</v>
      </c>
    </row>
    <row r="990" spans="1:12" s="8" customFormat="1" x14ac:dyDescent="0.25">
      <c r="A990" s="7" t="s">
        <v>1314</v>
      </c>
      <c r="B990" s="10" t="s">
        <v>91</v>
      </c>
      <c r="C990" s="10" t="s">
        <v>380</v>
      </c>
      <c r="D990" s="10" t="s">
        <v>33</v>
      </c>
      <c r="E990" s="11" t="s">
        <v>34</v>
      </c>
      <c r="F990" s="11">
        <v>0</v>
      </c>
      <c r="G990" s="11">
        <v>137593.89000000001</v>
      </c>
      <c r="H990" s="11">
        <v>17247.14</v>
      </c>
      <c r="I990" s="11">
        <v>0</v>
      </c>
      <c r="J990" s="11">
        <v>1177237.19</v>
      </c>
      <c r="K990" s="12">
        <v>1238949.6200000001</v>
      </c>
      <c r="L990" s="13">
        <f t="shared" si="15"/>
        <v>2571027.84</v>
      </c>
    </row>
    <row r="991" spans="1:12" s="8" customFormat="1" x14ac:dyDescent="0.25">
      <c r="A991" s="7" t="s">
        <v>1314</v>
      </c>
      <c r="B991" s="10" t="s">
        <v>91</v>
      </c>
      <c r="C991" s="10" t="s">
        <v>380</v>
      </c>
      <c r="D991" s="10" t="s">
        <v>45</v>
      </c>
      <c r="E991" s="11" t="s">
        <v>46</v>
      </c>
      <c r="F991" s="11">
        <v>0</v>
      </c>
      <c r="G991" s="11">
        <v>6976701.3399999999</v>
      </c>
      <c r="H991" s="11">
        <v>874516.41</v>
      </c>
      <c r="I991" s="11">
        <v>0</v>
      </c>
      <c r="J991" s="11">
        <v>59691837.359999999</v>
      </c>
      <c r="K991" s="12">
        <v>62820967.310000002</v>
      </c>
      <c r="L991" s="13">
        <f t="shared" si="15"/>
        <v>130364022.42</v>
      </c>
    </row>
    <row r="992" spans="1:12" s="8" customFormat="1" x14ac:dyDescent="0.25">
      <c r="A992" s="7" t="s">
        <v>1314</v>
      </c>
      <c r="B992" s="10" t="s">
        <v>91</v>
      </c>
      <c r="C992" s="10" t="s">
        <v>380</v>
      </c>
      <c r="D992" s="10" t="s">
        <v>307</v>
      </c>
      <c r="E992" s="11" t="s">
        <v>308</v>
      </c>
      <c r="F992" s="11">
        <v>0</v>
      </c>
      <c r="G992" s="11">
        <v>10262509.07</v>
      </c>
      <c r="H992" s="11">
        <v>1286386.23</v>
      </c>
      <c r="I992" s="11">
        <v>0</v>
      </c>
      <c r="J992" s="11">
        <v>87804822.390000001</v>
      </c>
      <c r="K992" s="12">
        <v>92407674.510000005</v>
      </c>
      <c r="L992" s="13">
        <f t="shared" si="15"/>
        <v>191761392.19999999</v>
      </c>
    </row>
    <row r="993" spans="1:12" s="8" customFormat="1" x14ac:dyDescent="0.25">
      <c r="A993" s="7" t="s">
        <v>1315</v>
      </c>
      <c r="B993" s="10" t="s">
        <v>91</v>
      </c>
      <c r="C993" s="10" t="s">
        <v>383</v>
      </c>
      <c r="D993" s="10" t="s">
        <v>319</v>
      </c>
      <c r="E993" s="11" t="s">
        <v>320</v>
      </c>
      <c r="F993" s="11">
        <v>0</v>
      </c>
      <c r="G993" s="11">
        <v>2889574.1</v>
      </c>
      <c r="H993" s="11">
        <v>602629.07999999996</v>
      </c>
      <c r="I993" s="11">
        <v>0</v>
      </c>
      <c r="J993" s="11">
        <v>41001238.100000001</v>
      </c>
      <c r="K993" s="12">
        <v>49646846.960000001</v>
      </c>
      <c r="L993" s="13">
        <f t="shared" si="15"/>
        <v>94140288.24000001</v>
      </c>
    </row>
    <row r="994" spans="1:12" s="8" customFormat="1" x14ac:dyDescent="0.25">
      <c r="A994" s="7" t="s">
        <v>1315</v>
      </c>
      <c r="B994" s="10" t="s">
        <v>91</v>
      </c>
      <c r="C994" s="10" t="s">
        <v>383</v>
      </c>
      <c r="D994" s="10" t="s">
        <v>303</v>
      </c>
      <c r="E994" s="11" t="s">
        <v>304</v>
      </c>
      <c r="F994" s="11">
        <v>0</v>
      </c>
      <c r="G994" s="11">
        <v>7708554.9199999999</v>
      </c>
      <c r="H994" s="11">
        <v>1607641.54</v>
      </c>
      <c r="I994" s="11">
        <v>0</v>
      </c>
      <c r="J994" s="11">
        <v>109379543.44</v>
      </c>
      <c r="K994" s="12">
        <v>132443548.16</v>
      </c>
      <c r="L994" s="13">
        <f t="shared" si="15"/>
        <v>251139288.06</v>
      </c>
    </row>
    <row r="995" spans="1:12" s="8" customFormat="1" x14ac:dyDescent="0.25">
      <c r="A995" s="7" t="s">
        <v>1315</v>
      </c>
      <c r="B995" s="10" t="s">
        <v>91</v>
      </c>
      <c r="C995" s="10" t="s">
        <v>383</v>
      </c>
      <c r="D995" s="10" t="s">
        <v>17</v>
      </c>
      <c r="E995" s="11" t="s">
        <v>18</v>
      </c>
      <c r="F995" s="11">
        <v>0</v>
      </c>
      <c r="G995" s="11">
        <v>0</v>
      </c>
      <c r="H995" s="11">
        <v>0</v>
      </c>
      <c r="I995" s="11">
        <v>0</v>
      </c>
      <c r="J995" s="11">
        <v>0</v>
      </c>
      <c r="K995" s="12">
        <v>-11893.2</v>
      </c>
      <c r="L995" s="13">
        <f t="shared" si="15"/>
        <v>-11893.2</v>
      </c>
    </row>
    <row r="996" spans="1:12" s="8" customFormat="1" x14ac:dyDescent="0.25">
      <c r="A996" s="7" t="s">
        <v>1315</v>
      </c>
      <c r="B996" s="10" t="s">
        <v>91</v>
      </c>
      <c r="C996" s="10" t="s">
        <v>383</v>
      </c>
      <c r="D996" s="10" t="s">
        <v>33</v>
      </c>
      <c r="E996" s="11" t="s">
        <v>34</v>
      </c>
      <c r="F996" s="11">
        <v>0</v>
      </c>
      <c r="G996" s="11">
        <v>102450.75</v>
      </c>
      <c r="H996" s="11">
        <v>21366.400000000001</v>
      </c>
      <c r="I996" s="11">
        <v>0</v>
      </c>
      <c r="J996" s="11">
        <v>1453711.68</v>
      </c>
      <c r="K996" s="12">
        <v>1760244.43</v>
      </c>
      <c r="L996" s="13">
        <f t="shared" si="15"/>
        <v>3337773.26</v>
      </c>
    </row>
    <row r="997" spans="1:12" s="8" customFormat="1" x14ac:dyDescent="0.25">
      <c r="A997" s="7" t="s">
        <v>1315</v>
      </c>
      <c r="B997" s="10" t="s">
        <v>91</v>
      </c>
      <c r="C997" s="10" t="s">
        <v>383</v>
      </c>
      <c r="D997" s="10" t="s">
        <v>37</v>
      </c>
      <c r="E997" s="11" t="s">
        <v>38</v>
      </c>
      <c r="F997" s="11">
        <v>0</v>
      </c>
      <c r="G997" s="11">
        <v>1870332.48</v>
      </c>
      <c r="H997" s="11">
        <v>390063.28</v>
      </c>
      <c r="I997" s="11">
        <v>0</v>
      </c>
      <c r="J997" s="11">
        <v>26538840.969999999</v>
      </c>
      <c r="K997" s="12">
        <v>32134877.800000001</v>
      </c>
      <c r="L997" s="13">
        <f t="shared" si="15"/>
        <v>60934114.530000001</v>
      </c>
    </row>
    <row r="998" spans="1:12" s="8" customFormat="1" x14ac:dyDescent="0.25">
      <c r="A998" s="7" t="s">
        <v>1315</v>
      </c>
      <c r="B998" s="10" t="s">
        <v>91</v>
      </c>
      <c r="C998" s="10" t="s">
        <v>383</v>
      </c>
      <c r="D998" s="10" t="s">
        <v>39</v>
      </c>
      <c r="E998" s="11" t="s">
        <v>40</v>
      </c>
      <c r="F998" s="11">
        <v>0</v>
      </c>
      <c r="G998" s="11">
        <v>2328215.7599999998</v>
      </c>
      <c r="H998" s="11">
        <v>485556.17</v>
      </c>
      <c r="I998" s="11">
        <v>0</v>
      </c>
      <c r="J998" s="11">
        <v>33035916.539999999</v>
      </c>
      <c r="K998" s="12">
        <v>40001940.619999997</v>
      </c>
      <c r="L998" s="13">
        <f t="shared" si="15"/>
        <v>75851629.090000004</v>
      </c>
    </row>
    <row r="999" spans="1:12" s="8" customFormat="1" x14ac:dyDescent="0.25">
      <c r="A999" s="7" t="s">
        <v>1315</v>
      </c>
      <c r="B999" s="10" t="s">
        <v>91</v>
      </c>
      <c r="C999" s="10" t="s">
        <v>383</v>
      </c>
      <c r="D999" s="10" t="s">
        <v>72</v>
      </c>
      <c r="E999" s="11" t="s">
        <v>73</v>
      </c>
      <c r="F999" s="11">
        <v>0</v>
      </c>
      <c r="G999" s="11">
        <v>586141.81000000006</v>
      </c>
      <c r="H999" s="11">
        <v>122241.58</v>
      </c>
      <c r="I999" s="11">
        <v>0</v>
      </c>
      <c r="J999" s="11">
        <v>8316983.4400000004</v>
      </c>
      <c r="K999" s="12">
        <v>10070720.369999999</v>
      </c>
      <c r="L999" s="13">
        <f t="shared" si="15"/>
        <v>19096087.199999999</v>
      </c>
    </row>
    <row r="1000" spans="1:12" s="8" customFormat="1" x14ac:dyDescent="0.25">
      <c r="A1000" s="7" t="s">
        <v>1315</v>
      </c>
      <c r="B1000" s="10" t="s">
        <v>91</v>
      </c>
      <c r="C1000" s="10" t="s">
        <v>383</v>
      </c>
      <c r="D1000" s="10" t="s">
        <v>45</v>
      </c>
      <c r="E1000" s="11" t="s">
        <v>46</v>
      </c>
      <c r="F1000" s="11">
        <v>0</v>
      </c>
      <c r="G1000" s="11">
        <v>5239615.6500000004</v>
      </c>
      <c r="H1000" s="11">
        <v>1092737.08</v>
      </c>
      <c r="I1000" s="11">
        <v>0</v>
      </c>
      <c r="J1000" s="11">
        <v>74346848.900000006</v>
      </c>
      <c r="K1000" s="12">
        <v>90023784.650000006</v>
      </c>
      <c r="L1000" s="13">
        <f t="shared" si="15"/>
        <v>170702986.28000003</v>
      </c>
    </row>
    <row r="1001" spans="1:12" s="8" customFormat="1" x14ac:dyDescent="0.25">
      <c r="A1001" s="7" t="s">
        <v>1315</v>
      </c>
      <c r="B1001" s="10" t="s">
        <v>91</v>
      </c>
      <c r="C1001" s="10" t="s">
        <v>383</v>
      </c>
      <c r="D1001" s="10" t="s">
        <v>307</v>
      </c>
      <c r="E1001" s="11" t="s">
        <v>308</v>
      </c>
      <c r="F1001" s="11">
        <v>0</v>
      </c>
      <c r="G1001" s="11">
        <v>20477513.859999999</v>
      </c>
      <c r="H1001" s="11">
        <v>4270645.04</v>
      </c>
      <c r="I1001" s="11">
        <v>0</v>
      </c>
      <c r="J1001" s="11">
        <v>290563035.44</v>
      </c>
      <c r="K1001" s="12">
        <v>351831779.20999998</v>
      </c>
      <c r="L1001" s="13">
        <f t="shared" si="15"/>
        <v>667142973.54999995</v>
      </c>
    </row>
    <row r="1002" spans="1:12" s="8" customFormat="1" x14ac:dyDescent="0.25">
      <c r="A1002" s="7" t="s">
        <v>1315</v>
      </c>
      <c r="B1002" s="10" t="s">
        <v>91</v>
      </c>
      <c r="C1002" s="10" t="s">
        <v>383</v>
      </c>
      <c r="D1002" s="10" t="s">
        <v>311</v>
      </c>
      <c r="E1002" s="11" t="s">
        <v>312</v>
      </c>
      <c r="F1002" s="11">
        <v>0</v>
      </c>
      <c r="G1002" s="11">
        <v>76224158.670000002</v>
      </c>
      <c r="H1002" s="11">
        <v>15896769.83</v>
      </c>
      <c r="I1002" s="11">
        <v>0</v>
      </c>
      <c r="J1002" s="11">
        <v>1081572844.49</v>
      </c>
      <c r="K1002" s="12">
        <v>1309635610.27</v>
      </c>
      <c r="L1002" s="13">
        <f t="shared" si="15"/>
        <v>2483329383.2600002</v>
      </c>
    </row>
    <row r="1003" spans="1:12" s="8" customFormat="1" x14ac:dyDescent="0.25">
      <c r="A1003" s="7" t="s">
        <v>1316</v>
      </c>
      <c r="B1003" s="10" t="s">
        <v>91</v>
      </c>
      <c r="C1003" s="10" t="s">
        <v>384</v>
      </c>
      <c r="D1003" s="10" t="s">
        <v>303</v>
      </c>
      <c r="E1003" s="11" t="s">
        <v>304</v>
      </c>
      <c r="F1003" s="11">
        <v>0</v>
      </c>
      <c r="G1003" s="11">
        <v>1626547.52</v>
      </c>
      <c r="H1003" s="11">
        <v>243165.88</v>
      </c>
      <c r="I1003" s="11">
        <v>0</v>
      </c>
      <c r="J1003" s="11">
        <v>16419969.73</v>
      </c>
      <c r="K1003" s="12">
        <v>22676912.390000001</v>
      </c>
      <c r="L1003" s="13">
        <f t="shared" si="15"/>
        <v>40966595.519999996</v>
      </c>
    </row>
    <row r="1004" spans="1:12" s="8" customFormat="1" x14ac:dyDescent="0.25">
      <c r="A1004" s="7" t="s">
        <v>1316</v>
      </c>
      <c r="B1004" s="10" t="s">
        <v>91</v>
      </c>
      <c r="C1004" s="10" t="s">
        <v>384</v>
      </c>
      <c r="D1004" s="10" t="s">
        <v>33</v>
      </c>
      <c r="E1004" s="11" t="s">
        <v>34</v>
      </c>
      <c r="F1004" s="11">
        <v>0</v>
      </c>
      <c r="G1004" s="11">
        <v>37104.33</v>
      </c>
      <c r="H1004" s="11">
        <v>5547.03</v>
      </c>
      <c r="I1004" s="11">
        <v>0</v>
      </c>
      <c r="J1004" s="11">
        <v>374567.55</v>
      </c>
      <c r="K1004" s="12">
        <v>517299.09</v>
      </c>
      <c r="L1004" s="13">
        <f t="shared" si="15"/>
        <v>934518</v>
      </c>
    </row>
    <row r="1005" spans="1:12" s="8" customFormat="1" x14ac:dyDescent="0.25">
      <c r="A1005" s="7" t="s">
        <v>1316</v>
      </c>
      <c r="B1005" s="10" t="s">
        <v>91</v>
      </c>
      <c r="C1005" s="10" t="s">
        <v>384</v>
      </c>
      <c r="D1005" s="10" t="s">
        <v>311</v>
      </c>
      <c r="E1005" s="11" t="s">
        <v>312</v>
      </c>
      <c r="F1005" s="11">
        <v>0</v>
      </c>
      <c r="G1005" s="11">
        <v>16082224.15</v>
      </c>
      <c r="H1005" s="11">
        <v>2404263.09</v>
      </c>
      <c r="I1005" s="11">
        <v>0</v>
      </c>
      <c r="J1005" s="11">
        <v>162349780.72</v>
      </c>
      <c r="K1005" s="12">
        <v>224214283.75</v>
      </c>
      <c r="L1005" s="13">
        <f t="shared" si="15"/>
        <v>405050551.71000004</v>
      </c>
    </row>
    <row r="1006" spans="1:12" s="8" customFormat="1" x14ac:dyDescent="0.25">
      <c r="A1006" s="7" t="s">
        <v>1317</v>
      </c>
      <c r="B1006" s="10" t="s">
        <v>91</v>
      </c>
      <c r="C1006" s="10" t="s">
        <v>385</v>
      </c>
      <c r="D1006" s="10" t="s">
        <v>305</v>
      </c>
      <c r="E1006" s="11" t="s">
        <v>306</v>
      </c>
      <c r="F1006" s="11">
        <v>0</v>
      </c>
      <c r="G1006" s="11">
        <v>11867.48</v>
      </c>
      <c r="H1006" s="11">
        <v>2172.4899999999998</v>
      </c>
      <c r="I1006" s="11">
        <v>0</v>
      </c>
      <c r="J1006" s="11">
        <v>139011.60999999999</v>
      </c>
      <c r="K1006" s="12">
        <v>155706.62</v>
      </c>
      <c r="L1006" s="13">
        <f t="shared" si="15"/>
        <v>308758.19999999995</v>
      </c>
    </row>
    <row r="1007" spans="1:12" s="8" customFormat="1" x14ac:dyDescent="0.25">
      <c r="A1007" s="7" t="s">
        <v>1317</v>
      </c>
      <c r="B1007" s="10" t="s">
        <v>91</v>
      </c>
      <c r="C1007" s="10" t="s">
        <v>385</v>
      </c>
      <c r="D1007" s="10" t="s">
        <v>220</v>
      </c>
      <c r="E1007" s="11" t="s">
        <v>221</v>
      </c>
      <c r="F1007" s="11">
        <v>0</v>
      </c>
      <c r="G1007" s="11">
        <v>1533302.44</v>
      </c>
      <c r="H1007" s="11">
        <v>280690.34999999998</v>
      </c>
      <c r="I1007" s="11">
        <v>0</v>
      </c>
      <c r="J1007" s="11">
        <v>17960588.379999999</v>
      </c>
      <c r="K1007" s="12">
        <v>20117618.149999999</v>
      </c>
      <c r="L1007" s="13">
        <f t="shared" si="15"/>
        <v>39892199.319999993</v>
      </c>
    </row>
    <row r="1008" spans="1:12" s="8" customFormat="1" x14ac:dyDescent="0.25">
      <c r="A1008" s="7" t="s">
        <v>1317</v>
      </c>
      <c r="B1008" s="10" t="s">
        <v>91</v>
      </c>
      <c r="C1008" s="10" t="s">
        <v>385</v>
      </c>
      <c r="D1008" s="10" t="s">
        <v>33</v>
      </c>
      <c r="E1008" s="11" t="s">
        <v>34</v>
      </c>
      <c r="F1008" s="11">
        <v>0</v>
      </c>
      <c r="G1008" s="11">
        <v>21538.55</v>
      </c>
      <c r="H1008" s="11">
        <v>3942.9</v>
      </c>
      <c r="I1008" s="11">
        <v>0</v>
      </c>
      <c r="J1008" s="11">
        <v>252295.31</v>
      </c>
      <c r="K1008" s="12">
        <v>282595.46000000002</v>
      </c>
      <c r="L1008" s="13">
        <f t="shared" si="15"/>
        <v>560372.22</v>
      </c>
    </row>
    <row r="1009" spans="1:12" s="8" customFormat="1" x14ac:dyDescent="0.25">
      <c r="A1009" s="7" t="s">
        <v>1317</v>
      </c>
      <c r="B1009" s="10" t="s">
        <v>91</v>
      </c>
      <c r="C1009" s="10" t="s">
        <v>385</v>
      </c>
      <c r="D1009" s="10" t="s">
        <v>309</v>
      </c>
      <c r="E1009" s="11" t="s">
        <v>310</v>
      </c>
      <c r="F1009" s="11">
        <v>0</v>
      </c>
      <c r="G1009" s="11">
        <v>4771097.95</v>
      </c>
      <c r="H1009" s="11">
        <v>873409.65</v>
      </c>
      <c r="I1009" s="11">
        <v>0</v>
      </c>
      <c r="J1009" s="11">
        <v>55887034.310000002</v>
      </c>
      <c r="K1009" s="12">
        <v>62598952.329999998</v>
      </c>
      <c r="L1009" s="13">
        <f t="shared" si="15"/>
        <v>124130494.24000001</v>
      </c>
    </row>
    <row r="1010" spans="1:12" s="8" customFormat="1" x14ac:dyDescent="0.25">
      <c r="A1010" s="7" t="s">
        <v>1317</v>
      </c>
      <c r="B1010" s="10" t="s">
        <v>91</v>
      </c>
      <c r="C1010" s="10" t="s">
        <v>385</v>
      </c>
      <c r="D1010" s="10" t="s">
        <v>311</v>
      </c>
      <c r="E1010" s="11" t="s">
        <v>312</v>
      </c>
      <c r="F1010" s="11">
        <v>0</v>
      </c>
      <c r="G1010" s="11">
        <v>8757307.5800000001</v>
      </c>
      <c r="H1010" s="11">
        <v>1603135.61</v>
      </c>
      <c r="I1010" s="11">
        <v>0</v>
      </c>
      <c r="J1010" s="11">
        <v>102580151.39</v>
      </c>
      <c r="K1010" s="12">
        <v>114899816.89</v>
      </c>
      <c r="L1010" s="13">
        <f t="shared" si="15"/>
        <v>227840411.47</v>
      </c>
    </row>
    <row r="1011" spans="1:12" s="8" customFormat="1" x14ac:dyDescent="0.25">
      <c r="A1011" s="7" t="s">
        <v>1318</v>
      </c>
      <c r="B1011" s="10" t="s">
        <v>91</v>
      </c>
      <c r="C1011" s="10" t="s">
        <v>386</v>
      </c>
      <c r="D1011" s="10" t="s">
        <v>33</v>
      </c>
      <c r="E1011" s="11" t="s">
        <v>34</v>
      </c>
      <c r="F1011" s="11">
        <v>0</v>
      </c>
      <c r="G1011" s="11">
        <v>1505.85</v>
      </c>
      <c r="H1011" s="11">
        <v>408.62</v>
      </c>
      <c r="I1011" s="11">
        <v>0</v>
      </c>
      <c r="J1011" s="11">
        <v>27422.49</v>
      </c>
      <c r="K1011" s="12">
        <v>41389.39</v>
      </c>
      <c r="L1011" s="13">
        <f t="shared" si="15"/>
        <v>70726.350000000006</v>
      </c>
    </row>
    <row r="1012" spans="1:12" s="8" customFormat="1" x14ac:dyDescent="0.25">
      <c r="A1012" s="7" t="s">
        <v>1318</v>
      </c>
      <c r="B1012" s="10" t="s">
        <v>91</v>
      </c>
      <c r="C1012" s="10" t="s">
        <v>386</v>
      </c>
      <c r="D1012" s="10" t="s">
        <v>307</v>
      </c>
      <c r="E1012" s="11" t="s">
        <v>308</v>
      </c>
      <c r="F1012" s="11">
        <v>0</v>
      </c>
      <c r="G1012" s="11">
        <v>3772184.11</v>
      </c>
      <c r="H1012" s="11">
        <v>1023616.25</v>
      </c>
      <c r="I1012" s="11">
        <v>0</v>
      </c>
      <c r="J1012" s="11">
        <v>68694270.189999998</v>
      </c>
      <c r="K1012" s="12">
        <v>103681850.97</v>
      </c>
      <c r="L1012" s="13">
        <f t="shared" si="15"/>
        <v>177171921.51999998</v>
      </c>
    </row>
    <row r="1013" spans="1:12" s="8" customFormat="1" x14ac:dyDescent="0.25">
      <c r="A1013" s="7" t="s">
        <v>1318</v>
      </c>
      <c r="B1013" s="10" t="s">
        <v>91</v>
      </c>
      <c r="C1013" s="10" t="s">
        <v>386</v>
      </c>
      <c r="D1013" s="10" t="s">
        <v>311</v>
      </c>
      <c r="E1013" s="11" t="s">
        <v>312</v>
      </c>
      <c r="F1013" s="11">
        <v>0</v>
      </c>
      <c r="G1013" s="11">
        <v>11034982.039999999</v>
      </c>
      <c r="H1013" s="11">
        <v>2994442.13</v>
      </c>
      <c r="I1013" s="11">
        <v>0</v>
      </c>
      <c r="J1013" s="11">
        <v>200955207.31999999</v>
      </c>
      <c r="K1013" s="12">
        <v>303306342.72000003</v>
      </c>
      <c r="L1013" s="13">
        <f t="shared" si="15"/>
        <v>518290974.21000004</v>
      </c>
    </row>
    <row r="1014" spans="1:12" s="8" customFormat="1" x14ac:dyDescent="0.25">
      <c r="A1014" s="7" t="s">
        <v>1319</v>
      </c>
      <c r="B1014" s="10" t="s">
        <v>91</v>
      </c>
      <c r="C1014" s="10" t="s">
        <v>387</v>
      </c>
      <c r="D1014" s="10" t="s">
        <v>368</v>
      </c>
      <c r="E1014" s="11" t="s">
        <v>369</v>
      </c>
      <c r="F1014" s="11">
        <v>49799176</v>
      </c>
      <c r="G1014" s="11">
        <v>72342955.450000003</v>
      </c>
      <c r="H1014" s="11">
        <v>4004860.3</v>
      </c>
      <c r="I1014" s="11">
        <v>0</v>
      </c>
      <c r="J1014" s="11">
        <v>272902851.56999999</v>
      </c>
      <c r="K1014" s="12">
        <v>235586901.77000001</v>
      </c>
      <c r="L1014" s="13">
        <f t="shared" si="15"/>
        <v>634636745.09000003</v>
      </c>
    </row>
    <row r="1015" spans="1:12" s="8" customFormat="1" x14ac:dyDescent="0.25">
      <c r="A1015" s="7" t="s">
        <v>1319</v>
      </c>
      <c r="B1015" s="10" t="s">
        <v>91</v>
      </c>
      <c r="C1015" s="10" t="s">
        <v>387</v>
      </c>
      <c r="D1015" s="10" t="s">
        <v>303</v>
      </c>
      <c r="E1015" s="11" t="s">
        <v>304</v>
      </c>
      <c r="F1015" s="11">
        <v>0</v>
      </c>
      <c r="G1015" s="11">
        <v>202400246.66</v>
      </c>
      <c r="H1015" s="11">
        <v>11204749.76</v>
      </c>
      <c r="I1015" s="11">
        <v>0</v>
      </c>
      <c r="J1015" s="11">
        <v>763524300.70000005</v>
      </c>
      <c r="K1015" s="12">
        <v>659122187.22000003</v>
      </c>
      <c r="L1015" s="13">
        <f t="shared" si="15"/>
        <v>1636251484.3400002</v>
      </c>
    </row>
    <row r="1016" spans="1:12" s="8" customFormat="1" x14ac:dyDescent="0.25">
      <c r="A1016" s="7" t="s">
        <v>1319</v>
      </c>
      <c r="B1016" s="10" t="s">
        <v>91</v>
      </c>
      <c r="C1016" s="10" t="s">
        <v>387</v>
      </c>
      <c r="D1016" s="10" t="s">
        <v>17</v>
      </c>
      <c r="E1016" s="11" t="s">
        <v>18</v>
      </c>
      <c r="F1016" s="11">
        <v>0</v>
      </c>
      <c r="G1016" s="11">
        <v>0</v>
      </c>
      <c r="H1016" s="11">
        <v>0</v>
      </c>
      <c r="I1016" s="11">
        <v>0</v>
      </c>
      <c r="J1016" s="11">
        <v>0</v>
      </c>
      <c r="K1016" s="12">
        <v>-78689.440000000002</v>
      </c>
      <c r="L1016" s="13">
        <f t="shared" si="15"/>
        <v>-78689.440000000002</v>
      </c>
    </row>
    <row r="1017" spans="1:12" s="8" customFormat="1" x14ac:dyDescent="0.25">
      <c r="A1017" s="7" t="s">
        <v>1319</v>
      </c>
      <c r="B1017" s="10" t="s">
        <v>91</v>
      </c>
      <c r="C1017" s="10" t="s">
        <v>387</v>
      </c>
      <c r="D1017" s="10" t="s">
        <v>305</v>
      </c>
      <c r="E1017" s="11" t="s">
        <v>306</v>
      </c>
      <c r="F1017" s="11">
        <v>0</v>
      </c>
      <c r="G1017" s="11">
        <v>513227.52000000002</v>
      </c>
      <c r="H1017" s="11">
        <v>28411.95</v>
      </c>
      <c r="I1017" s="11">
        <v>0</v>
      </c>
      <c r="J1017" s="11">
        <v>1936073.15</v>
      </c>
      <c r="K1017" s="12">
        <v>1671340.08</v>
      </c>
      <c r="L1017" s="13">
        <f t="shared" si="15"/>
        <v>4149052.7</v>
      </c>
    </row>
    <row r="1018" spans="1:12" s="8" customFormat="1" x14ac:dyDescent="0.25">
      <c r="A1018" s="7" t="s">
        <v>1319</v>
      </c>
      <c r="B1018" s="10" t="s">
        <v>91</v>
      </c>
      <c r="C1018" s="10" t="s">
        <v>387</v>
      </c>
      <c r="D1018" s="10" t="s">
        <v>21</v>
      </c>
      <c r="E1018" s="11" t="s">
        <v>22</v>
      </c>
      <c r="F1018" s="11">
        <v>0</v>
      </c>
      <c r="G1018" s="11">
        <v>125735.27</v>
      </c>
      <c r="H1018" s="11">
        <v>6960.63</v>
      </c>
      <c r="I1018" s="11">
        <v>0</v>
      </c>
      <c r="J1018" s="11">
        <v>474317.28</v>
      </c>
      <c r="K1018" s="12">
        <v>409460.5</v>
      </c>
      <c r="L1018" s="13">
        <f t="shared" si="15"/>
        <v>1016473.68</v>
      </c>
    </row>
    <row r="1019" spans="1:12" s="8" customFormat="1" x14ac:dyDescent="0.25">
      <c r="A1019" s="7" t="s">
        <v>1319</v>
      </c>
      <c r="B1019" s="10" t="s">
        <v>91</v>
      </c>
      <c r="C1019" s="10" t="s">
        <v>387</v>
      </c>
      <c r="D1019" s="10" t="s">
        <v>25</v>
      </c>
      <c r="E1019" s="11" t="s">
        <v>26</v>
      </c>
      <c r="F1019" s="11">
        <v>0</v>
      </c>
      <c r="G1019" s="11">
        <v>0</v>
      </c>
      <c r="H1019" s="11">
        <v>0</v>
      </c>
      <c r="I1019" s="11">
        <v>0</v>
      </c>
      <c r="J1019" s="11">
        <v>0</v>
      </c>
      <c r="K1019" s="12">
        <v>-29566.59</v>
      </c>
      <c r="L1019" s="13">
        <f t="shared" si="15"/>
        <v>-29566.59</v>
      </c>
    </row>
    <row r="1020" spans="1:12" s="8" customFormat="1" x14ac:dyDescent="0.25">
      <c r="A1020" s="7" t="s">
        <v>1319</v>
      </c>
      <c r="B1020" s="10" t="s">
        <v>91</v>
      </c>
      <c r="C1020" s="10" t="s">
        <v>387</v>
      </c>
      <c r="D1020" s="10" t="s">
        <v>27</v>
      </c>
      <c r="E1020" s="11" t="s">
        <v>28</v>
      </c>
      <c r="F1020" s="11">
        <v>0</v>
      </c>
      <c r="G1020" s="11">
        <v>0</v>
      </c>
      <c r="H1020" s="11">
        <v>0</v>
      </c>
      <c r="I1020" s="11">
        <v>0</v>
      </c>
      <c r="J1020" s="11">
        <v>0</v>
      </c>
      <c r="K1020" s="12">
        <v>-28097.8</v>
      </c>
      <c r="L1020" s="13">
        <f t="shared" si="15"/>
        <v>-28097.8</v>
      </c>
    </row>
    <row r="1021" spans="1:12" s="8" customFormat="1" x14ac:dyDescent="0.25">
      <c r="A1021" s="7" t="s">
        <v>1319</v>
      </c>
      <c r="B1021" s="10" t="s">
        <v>91</v>
      </c>
      <c r="C1021" s="10" t="s">
        <v>387</v>
      </c>
      <c r="D1021" s="10" t="s">
        <v>220</v>
      </c>
      <c r="E1021" s="11" t="s">
        <v>221</v>
      </c>
      <c r="F1021" s="11">
        <v>0</v>
      </c>
      <c r="G1021" s="11">
        <v>2191571.9</v>
      </c>
      <c r="H1021" s="11">
        <v>121324.04</v>
      </c>
      <c r="I1021" s="11">
        <v>0</v>
      </c>
      <c r="J1021" s="11">
        <v>8267373.3600000003</v>
      </c>
      <c r="K1021" s="12">
        <v>7136916.54</v>
      </c>
      <c r="L1021" s="13">
        <f t="shared" si="15"/>
        <v>17717185.84</v>
      </c>
    </row>
    <row r="1022" spans="1:12" s="8" customFormat="1" x14ac:dyDescent="0.25">
      <c r="A1022" s="7" t="s">
        <v>1319</v>
      </c>
      <c r="B1022" s="10" t="s">
        <v>91</v>
      </c>
      <c r="C1022" s="10" t="s">
        <v>387</v>
      </c>
      <c r="D1022" s="10" t="s">
        <v>33</v>
      </c>
      <c r="E1022" s="11" t="s">
        <v>34</v>
      </c>
      <c r="F1022" s="11">
        <v>0</v>
      </c>
      <c r="G1022" s="11">
        <v>289445.71999999997</v>
      </c>
      <c r="H1022" s="11">
        <v>16023.53</v>
      </c>
      <c r="I1022" s="11">
        <v>0</v>
      </c>
      <c r="J1022" s="11">
        <v>1091890.18</v>
      </c>
      <c r="K1022" s="12">
        <v>942588.27</v>
      </c>
      <c r="L1022" s="13">
        <f t="shared" si="15"/>
        <v>2339947.7000000002</v>
      </c>
    </row>
    <row r="1023" spans="1:12" s="8" customFormat="1" x14ac:dyDescent="0.25">
      <c r="A1023" s="7" t="s">
        <v>1319</v>
      </c>
      <c r="B1023" s="10" t="s">
        <v>91</v>
      </c>
      <c r="C1023" s="10" t="s">
        <v>387</v>
      </c>
      <c r="D1023" s="10" t="s">
        <v>37</v>
      </c>
      <c r="E1023" s="11" t="s">
        <v>38</v>
      </c>
      <c r="F1023" s="11">
        <v>0</v>
      </c>
      <c r="G1023" s="11">
        <v>2946838.78</v>
      </c>
      <c r="H1023" s="11">
        <v>163135.13</v>
      </c>
      <c r="I1023" s="11">
        <v>0</v>
      </c>
      <c r="J1023" s="11">
        <v>11116503.32</v>
      </c>
      <c r="K1023" s="12">
        <v>9596464.6799999997</v>
      </c>
      <c r="L1023" s="13">
        <f t="shared" si="15"/>
        <v>23822941.91</v>
      </c>
    </row>
    <row r="1024" spans="1:12" s="8" customFormat="1" x14ac:dyDescent="0.25">
      <c r="A1024" s="7" t="s">
        <v>1319</v>
      </c>
      <c r="B1024" s="10" t="s">
        <v>91</v>
      </c>
      <c r="C1024" s="10" t="s">
        <v>387</v>
      </c>
      <c r="D1024" s="10" t="s">
        <v>39</v>
      </c>
      <c r="E1024" s="11" t="s">
        <v>40</v>
      </c>
      <c r="F1024" s="11">
        <v>0</v>
      </c>
      <c r="G1024" s="11">
        <v>15999175.630000001</v>
      </c>
      <c r="H1024" s="11">
        <v>885704.25</v>
      </c>
      <c r="I1024" s="11">
        <v>0</v>
      </c>
      <c r="J1024" s="11">
        <v>60354468.850000001</v>
      </c>
      <c r="K1024" s="12">
        <v>52101772.640000001</v>
      </c>
      <c r="L1024" s="13">
        <f t="shared" si="15"/>
        <v>129341121.37</v>
      </c>
    </row>
    <row r="1025" spans="1:12" s="8" customFormat="1" x14ac:dyDescent="0.25">
      <c r="A1025" s="7" t="s">
        <v>1319</v>
      </c>
      <c r="B1025" s="10" t="s">
        <v>91</v>
      </c>
      <c r="C1025" s="10" t="s">
        <v>387</v>
      </c>
      <c r="D1025" s="10" t="s">
        <v>45</v>
      </c>
      <c r="E1025" s="11" t="s">
        <v>46</v>
      </c>
      <c r="F1025" s="11">
        <v>0</v>
      </c>
      <c r="G1025" s="11">
        <v>187853619.09</v>
      </c>
      <c r="H1025" s="11">
        <v>10399457.65</v>
      </c>
      <c r="I1025" s="11">
        <v>0</v>
      </c>
      <c r="J1025" s="11">
        <v>708649349.57000005</v>
      </c>
      <c r="K1025" s="12">
        <v>611750678.84000003</v>
      </c>
      <c r="L1025" s="13">
        <f t="shared" si="15"/>
        <v>1518653105.1500001</v>
      </c>
    </row>
    <row r="1026" spans="1:12" s="8" customFormat="1" x14ac:dyDescent="0.25">
      <c r="A1026" s="7" t="s">
        <v>1319</v>
      </c>
      <c r="B1026" s="10" t="s">
        <v>91</v>
      </c>
      <c r="C1026" s="10" t="s">
        <v>387</v>
      </c>
      <c r="D1026" s="10" t="s">
        <v>307</v>
      </c>
      <c r="E1026" s="11" t="s">
        <v>308</v>
      </c>
      <c r="F1026" s="11">
        <v>0</v>
      </c>
      <c r="G1026" s="11">
        <v>203887217.96000001</v>
      </c>
      <c r="H1026" s="11">
        <v>11287067.550000001</v>
      </c>
      <c r="I1026" s="11">
        <v>0</v>
      </c>
      <c r="J1026" s="11">
        <v>769133674.87</v>
      </c>
      <c r="K1026" s="12">
        <v>663964551.71000004</v>
      </c>
      <c r="L1026" s="13">
        <f t="shared" si="15"/>
        <v>1648272512.0900002</v>
      </c>
    </row>
    <row r="1027" spans="1:12" s="8" customFormat="1" x14ac:dyDescent="0.25">
      <c r="A1027" s="7" t="s">
        <v>1319</v>
      </c>
      <c r="B1027" s="10" t="s">
        <v>91</v>
      </c>
      <c r="C1027" s="10" t="s">
        <v>387</v>
      </c>
      <c r="D1027" s="10" t="s">
        <v>311</v>
      </c>
      <c r="E1027" s="11" t="s">
        <v>312</v>
      </c>
      <c r="F1027" s="11">
        <v>0</v>
      </c>
      <c r="G1027" s="11">
        <v>82211708.019999996</v>
      </c>
      <c r="H1027" s="11">
        <v>4551188.21</v>
      </c>
      <c r="I1027" s="11">
        <v>0</v>
      </c>
      <c r="J1027" s="11">
        <v>310131227.14999998</v>
      </c>
      <c r="K1027" s="12">
        <v>267724776.50999999</v>
      </c>
      <c r="L1027" s="13">
        <f t="shared" si="15"/>
        <v>664618899.88999999</v>
      </c>
    </row>
    <row r="1028" spans="1:12" s="8" customFormat="1" x14ac:dyDescent="0.25">
      <c r="A1028" s="7" t="s">
        <v>1320</v>
      </c>
      <c r="B1028" s="10" t="s">
        <v>91</v>
      </c>
      <c r="C1028" s="10" t="s">
        <v>388</v>
      </c>
      <c r="D1028" s="10" t="s">
        <v>368</v>
      </c>
      <c r="E1028" s="11" t="s">
        <v>369</v>
      </c>
      <c r="F1028" s="11">
        <v>20924614</v>
      </c>
      <c r="G1028" s="11">
        <v>11778289.369999999</v>
      </c>
      <c r="H1028" s="11">
        <v>2939376.53</v>
      </c>
      <c r="I1028" s="11">
        <v>0</v>
      </c>
      <c r="J1028" s="11">
        <v>197658243.44999999</v>
      </c>
      <c r="K1028" s="12">
        <v>264713095.19</v>
      </c>
      <c r="L1028" s="13">
        <f t="shared" si="15"/>
        <v>498013618.53999996</v>
      </c>
    </row>
    <row r="1029" spans="1:12" s="8" customFormat="1" x14ac:dyDescent="0.25">
      <c r="A1029" s="7" t="s">
        <v>1320</v>
      </c>
      <c r="B1029" s="10" t="s">
        <v>91</v>
      </c>
      <c r="C1029" s="10" t="s">
        <v>388</v>
      </c>
      <c r="D1029" s="10" t="s">
        <v>27</v>
      </c>
      <c r="E1029" s="11" t="s">
        <v>28</v>
      </c>
      <c r="F1029" s="11">
        <v>0</v>
      </c>
      <c r="G1029" s="11">
        <v>92.95</v>
      </c>
      <c r="H1029" s="11">
        <v>23.2</v>
      </c>
      <c r="I1029" s="11">
        <v>0</v>
      </c>
      <c r="J1029" s="11">
        <v>1559.86</v>
      </c>
      <c r="K1029" s="12">
        <v>2089.0300000000002</v>
      </c>
      <c r="L1029" s="13">
        <f t="shared" si="15"/>
        <v>3765.04</v>
      </c>
    </row>
    <row r="1030" spans="1:12" s="8" customFormat="1" x14ac:dyDescent="0.25">
      <c r="A1030" s="7" t="s">
        <v>1320</v>
      </c>
      <c r="B1030" s="10" t="s">
        <v>91</v>
      </c>
      <c r="C1030" s="10" t="s">
        <v>388</v>
      </c>
      <c r="D1030" s="10" t="s">
        <v>33</v>
      </c>
      <c r="E1030" s="11" t="s">
        <v>34</v>
      </c>
      <c r="F1030" s="11">
        <v>0</v>
      </c>
      <c r="G1030" s="11">
        <v>12694.28</v>
      </c>
      <c r="H1030" s="11">
        <v>3167.97</v>
      </c>
      <c r="I1030" s="11">
        <v>0</v>
      </c>
      <c r="J1030" s="11">
        <v>213029.97</v>
      </c>
      <c r="K1030" s="12">
        <v>285299.62</v>
      </c>
      <c r="L1030" s="13">
        <f t="shared" si="15"/>
        <v>514191.83999999997</v>
      </c>
    </row>
    <row r="1031" spans="1:12" s="8" customFormat="1" x14ac:dyDescent="0.25">
      <c r="A1031" s="7" t="s">
        <v>1320</v>
      </c>
      <c r="B1031" s="10" t="s">
        <v>91</v>
      </c>
      <c r="C1031" s="10" t="s">
        <v>388</v>
      </c>
      <c r="D1031" s="10" t="s">
        <v>45</v>
      </c>
      <c r="E1031" s="11" t="s">
        <v>46</v>
      </c>
      <c r="F1031" s="11">
        <v>0</v>
      </c>
      <c r="G1031" s="11">
        <v>2805038.27</v>
      </c>
      <c r="H1031" s="11">
        <v>700022.17</v>
      </c>
      <c r="I1031" s="11">
        <v>0</v>
      </c>
      <c r="J1031" s="11">
        <v>47072959.479999997</v>
      </c>
      <c r="K1031" s="12">
        <v>63042292.539999999</v>
      </c>
      <c r="L1031" s="13">
        <f t="shared" si="15"/>
        <v>113620312.45999999</v>
      </c>
    </row>
    <row r="1032" spans="1:12" s="8" customFormat="1" x14ac:dyDescent="0.25">
      <c r="A1032" s="7" t="s">
        <v>1320</v>
      </c>
      <c r="B1032" s="10" t="s">
        <v>91</v>
      </c>
      <c r="C1032" s="10" t="s">
        <v>388</v>
      </c>
      <c r="D1032" s="10" t="s">
        <v>311</v>
      </c>
      <c r="E1032" s="11" t="s">
        <v>312</v>
      </c>
      <c r="F1032" s="11">
        <v>0</v>
      </c>
      <c r="G1032" s="11">
        <v>17207672.129999999</v>
      </c>
      <c r="H1032" s="11">
        <v>4294327.13</v>
      </c>
      <c r="I1032" s="11">
        <v>0</v>
      </c>
      <c r="J1032" s="11">
        <v>288771836.24000001</v>
      </c>
      <c r="K1032" s="12">
        <v>386736648.25999999</v>
      </c>
      <c r="L1032" s="13">
        <f t="shared" ref="L1032:L1095" si="16">SUM(F1032:K1032)</f>
        <v>697010483.75999999</v>
      </c>
    </row>
    <row r="1033" spans="1:12" s="8" customFormat="1" x14ac:dyDescent="0.25">
      <c r="A1033" s="7" t="s">
        <v>1321</v>
      </c>
      <c r="B1033" s="10" t="s">
        <v>91</v>
      </c>
      <c r="C1033" s="10" t="s">
        <v>389</v>
      </c>
      <c r="D1033" s="10" t="s">
        <v>368</v>
      </c>
      <c r="E1033" s="11" t="s">
        <v>369</v>
      </c>
      <c r="F1033" s="11">
        <v>0</v>
      </c>
      <c r="G1033" s="11">
        <v>10808471.560000001</v>
      </c>
      <c r="H1033" s="11">
        <v>1710630.1</v>
      </c>
      <c r="I1033" s="11">
        <v>0</v>
      </c>
      <c r="J1033" s="11">
        <v>115508753.64</v>
      </c>
      <c r="K1033" s="12">
        <v>224387712.31999999</v>
      </c>
      <c r="L1033" s="13">
        <f t="shared" si="16"/>
        <v>352415567.62</v>
      </c>
    </row>
    <row r="1034" spans="1:12" s="8" customFormat="1" x14ac:dyDescent="0.25">
      <c r="A1034" s="7" t="s">
        <v>1321</v>
      </c>
      <c r="B1034" s="10" t="s">
        <v>91</v>
      </c>
      <c r="C1034" s="10" t="s">
        <v>389</v>
      </c>
      <c r="D1034" s="10" t="s">
        <v>303</v>
      </c>
      <c r="E1034" s="11" t="s">
        <v>304</v>
      </c>
      <c r="F1034" s="11">
        <v>0</v>
      </c>
      <c r="G1034" s="11">
        <v>2434232.11</v>
      </c>
      <c r="H1034" s="11">
        <v>385259.9</v>
      </c>
      <c r="I1034" s="11">
        <v>0</v>
      </c>
      <c r="J1034" s="11">
        <v>26014327.34</v>
      </c>
      <c r="K1034" s="12">
        <v>50535524.079999998</v>
      </c>
      <c r="L1034" s="13">
        <f t="shared" si="16"/>
        <v>79369343.430000007</v>
      </c>
    </row>
    <row r="1035" spans="1:12" s="8" customFormat="1" x14ac:dyDescent="0.25">
      <c r="A1035" s="7" t="s">
        <v>1321</v>
      </c>
      <c r="B1035" s="10" t="s">
        <v>91</v>
      </c>
      <c r="C1035" s="10" t="s">
        <v>389</v>
      </c>
      <c r="D1035" s="10" t="s">
        <v>33</v>
      </c>
      <c r="E1035" s="11" t="s">
        <v>34</v>
      </c>
      <c r="F1035" s="11">
        <v>0</v>
      </c>
      <c r="G1035" s="11">
        <v>38669.230000000003</v>
      </c>
      <c r="H1035" s="11">
        <v>6120.08</v>
      </c>
      <c r="I1035" s="11">
        <v>0</v>
      </c>
      <c r="J1035" s="11">
        <v>413253.05</v>
      </c>
      <c r="K1035" s="12">
        <v>802786.84</v>
      </c>
      <c r="L1035" s="13">
        <f t="shared" si="16"/>
        <v>1260829.2</v>
      </c>
    </row>
    <row r="1036" spans="1:12" s="8" customFormat="1" x14ac:dyDescent="0.25">
      <c r="A1036" s="7" t="s">
        <v>1321</v>
      </c>
      <c r="B1036" s="10" t="s">
        <v>91</v>
      </c>
      <c r="C1036" s="10" t="s">
        <v>389</v>
      </c>
      <c r="D1036" s="10" t="s">
        <v>37</v>
      </c>
      <c r="E1036" s="11" t="s">
        <v>38</v>
      </c>
      <c r="F1036" s="11">
        <v>0</v>
      </c>
      <c r="G1036" s="11">
        <v>7180.17</v>
      </c>
      <c r="H1036" s="11">
        <v>1136.3900000000001</v>
      </c>
      <c r="I1036" s="11">
        <v>0</v>
      </c>
      <c r="J1036" s="11">
        <v>76733.59</v>
      </c>
      <c r="K1036" s="12">
        <v>149062.95000000001</v>
      </c>
      <c r="L1036" s="13">
        <f t="shared" si="16"/>
        <v>234113.1</v>
      </c>
    </row>
    <row r="1037" spans="1:12" s="8" customFormat="1" x14ac:dyDescent="0.25">
      <c r="A1037" s="7" t="s">
        <v>1321</v>
      </c>
      <c r="B1037" s="10" t="s">
        <v>91</v>
      </c>
      <c r="C1037" s="10" t="s">
        <v>389</v>
      </c>
      <c r="D1037" s="10" t="s">
        <v>45</v>
      </c>
      <c r="E1037" s="11" t="s">
        <v>46</v>
      </c>
      <c r="F1037" s="11">
        <v>0</v>
      </c>
      <c r="G1037" s="11">
        <v>1164655.01</v>
      </c>
      <c r="H1037" s="11">
        <v>184327.07</v>
      </c>
      <c r="I1037" s="11">
        <v>0</v>
      </c>
      <c r="J1037" s="11">
        <v>12446519.199999999</v>
      </c>
      <c r="K1037" s="12">
        <v>24178652.109999999</v>
      </c>
      <c r="L1037" s="13">
        <f t="shared" si="16"/>
        <v>37974153.390000001</v>
      </c>
    </row>
    <row r="1038" spans="1:12" s="8" customFormat="1" x14ac:dyDescent="0.25">
      <c r="A1038" s="7" t="s">
        <v>1321</v>
      </c>
      <c r="B1038" s="10" t="s">
        <v>91</v>
      </c>
      <c r="C1038" s="10" t="s">
        <v>389</v>
      </c>
      <c r="D1038" s="10" t="s">
        <v>307</v>
      </c>
      <c r="E1038" s="11" t="s">
        <v>308</v>
      </c>
      <c r="F1038" s="11">
        <v>0</v>
      </c>
      <c r="G1038" s="11">
        <v>5568769.9199999999</v>
      </c>
      <c r="H1038" s="11">
        <v>881355.46</v>
      </c>
      <c r="I1038" s="11">
        <v>0</v>
      </c>
      <c r="J1038" s="11">
        <v>59512732.18</v>
      </c>
      <c r="K1038" s="12">
        <v>115609643.51000001</v>
      </c>
      <c r="L1038" s="13">
        <f t="shared" si="16"/>
        <v>181572501.06999999</v>
      </c>
    </row>
    <row r="1039" spans="1:12" s="8" customFormat="1" x14ac:dyDescent="0.25">
      <c r="A1039" s="7" t="s">
        <v>1322</v>
      </c>
      <c r="B1039" s="10" t="s">
        <v>91</v>
      </c>
      <c r="C1039" s="10" t="s">
        <v>390</v>
      </c>
      <c r="D1039" s="10" t="s">
        <v>368</v>
      </c>
      <c r="E1039" s="11" t="s">
        <v>369</v>
      </c>
      <c r="F1039" s="11">
        <v>0</v>
      </c>
      <c r="G1039" s="11">
        <v>14203324.08</v>
      </c>
      <c r="H1039" s="11">
        <v>2600866.63</v>
      </c>
      <c r="I1039" s="11">
        <v>0</v>
      </c>
      <c r="J1039" s="11">
        <v>177532731.40000001</v>
      </c>
      <c r="K1039" s="12">
        <v>213089554.62</v>
      </c>
      <c r="L1039" s="13">
        <f t="shared" si="16"/>
        <v>407426476.73000002</v>
      </c>
    </row>
    <row r="1040" spans="1:12" s="8" customFormat="1" x14ac:dyDescent="0.25">
      <c r="A1040" s="7" t="s">
        <v>1322</v>
      </c>
      <c r="B1040" s="10" t="s">
        <v>91</v>
      </c>
      <c r="C1040" s="10" t="s">
        <v>390</v>
      </c>
      <c r="D1040" s="10" t="s">
        <v>305</v>
      </c>
      <c r="E1040" s="11" t="s">
        <v>306</v>
      </c>
      <c r="F1040" s="11">
        <v>0</v>
      </c>
      <c r="G1040" s="11">
        <v>53156.93</v>
      </c>
      <c r="H1040" s="11">
        <v>9733.92</v>
      </c>
      <c r="I1040" s="11">
        <v>0</v>
      </c>
      <c r="J1040" s="11">
        <v>664428.55000000005</v>
      </c>
      <c r="K1040" s="12">
        <v>797502.42</v>
      </c>
      <c r="L1040" s="13">
        <f t="shared" si="16"/>
        <v>1524821.82</v>
      </c>
    </row>
    <row r="1041" spans="1:12" s="8" customFormat="1" x14ac:dyDescent="0.25">
      <c r="A1041" s="7" t="s">
        <v>1322</v>
      </c>
      <c r="B1041" s="10" t="s">
        <v>91</v>
      </c>
      <c r="C1041" s="10" t="s">
        <v>390</v>
      </c>
      <c r="D1041" s="10" t="s">
        <v>25</v>
      </c>
      <c r="E1041" s="11" t="s">
        <v>26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2">
        <v>-7581.8</v>
      </c>
      <c r="L1041" s="13">
        <f t="shared" si="16"/>
        <v>-7581.8</v>
      </c>
    </row>
    <row r="1042" spans="1:12" s="8" customFormat="1" x14ac:dyDescent="0.25">
      <c r="A1042" s="7" t="s">
        <v>1322</v>
      </c>
      <c r="B1042" s="10" t="s">
        <v>91</v>
      </c>
      <c r="C1042" s="10" t="s">
        <v>390</v>
      </c>
      <c r="D1042" s="10" t="s">
        <v>27</v>
      </c>
      <c r="E1042" s="11" t="s">
        <v>28</v>
      </c>
      <c r="F1042" s="11">
        <v>0</v>
      </c>
      <c r="G1042" s="11">
        <v>456.07</v>
      </c>
      <c r="H1042" s="11">
        <v>83.51</v>
      </c>
      <c r="I1042" s="11">
        <v>0</v>
      </c>
      <c r="J1042" s="11">
        <v>5700.6</v>
      </c>
      <c r="K1042" s="12">
        <v>6842.34</v>
      </c>
      <c r="L1042" s="13">
        <f t="shared" si="16"/>
        <v>13082.52</v>
      </c>
    </row>
    <row r="1043" spans="1:12" s="8" customFormat="1" x14ac:dyDescent="0.25">
      <c r="A1043" s="7" t="s">
        <v>1322</v>
      </c>
      <c r="B1043" s="10" t="s">
        <v>91</v>
      </c>
      <c r="C1043" s="10" t="s">
        <v>390</v>
      </c>
      <c r="D1043" s="10" t="s">
        <v>220</v>
      </c>
      <c r="E1043" s="11" t="s">
        <v>221</v>
      </c>
      <c r="F1043" s="11">
        <v>0</v>
      </c>
      <c r="G1043" s="11">
        <v>11830656.4</v>
      </c>
      <c r="H1043" s="11">
        <v>2166391.42</v>
      </c>
      <c r="I1043" s="11">
        <v>0</v>
      </c>
      <c r="J1043" s="11">
        <v>147875858.65000001</v>
      </c>
      <c r="K1043" s="12">
        <v>177492908.53999999</v>
      </c>
      <c r="L1043" s="13">
        <f t="shared" si="16"/>
        <v>339365815.00999999</v>
      </c>
    </row>
    <row r="1044" spans="1:12" s="8" customFormat="1" x14ac:dyDescent="0.25">
      <c r="A1044" s="7" t="s">
        <v>1322</v>
      </c>
      <c r="B1044" s="10" t="s">
        <v>91</v>
      </c>
      <c r="C1044" s="10" t="s">
        <v>390</v>
      </c>
      <c r="D1044" s="10" t="s">
        <v>33</v>
      </c>
      <c r="E1044" s="11" t="s">
        <v>34</v>
      </c>
      <c r="F1044" s="11">
        <v>0</v>
      </c>
      <c r="G1044" s="11">
        <v>74083.03</v>
      </c>
      <c r="H1044" s="11">
        <v>13565.84</v>
      </c>
      <c r="I1044" s="11">
        <v>0</v>
      </c>
      <c r="J1044" s="11">
        <v>925991.86</v>
      </c>
      <c r="K1044" s="12">
        <v>1111452.47</v>
      </c>
      <c r="L1044" s="13">
        <f t="shared" si="16"/>
        <v>2125093.2000000002</v>
      </c>
    </row>
    <row r="1045" spans="1:12" s="8" customFormat="1" x14ac:dyDescent="0.25">
      <c r="A1045" s="7" t="s">
        <v>1322</v>
      </c>
      <c r="B1045" s="10" t="s">
        <v>91</v>
      </c>
      <c r="C1045" s="10" t="s">
        <v>390</v>
      </c>
      <c r="D1045" s="10" t="s">
        <v>37</v>
      </c>
      <c r="E1045" s="11" t="s">
        <v>38</v>
      </c>
      <c r="F1045" s="11">
        <v>0</v>
      </c>
      <c r="G1045" s="11">
        <v>1441357.04</v>
      </c>
      <c r="H1045" s="11">
        <v>263936.63</v>
      </c>
      <c r="I1045" s="11">
        <v>0</v>
      </c>
      <c r="J1045" s="11">
        <v>18016067.989999998</v>
      </c>
      <c r="K1045" s="12">
        <v>21624383.710000001</v>
      </c>
      <c r="L1045" s="13">
        <f t="shared" si="16"/>
        <v>41345745.369999997</v>
      </c>
    </row>
    <row r="1046" spans="1:12" s="8" customFormat="1" x14ac:dyDescent="0.25">
      <c r="A1046" s="7" t="s">
        <v>1322</v>
      </c>
      <c r="B1046" s="10" t="s">
        <v>91</v>
      </c>
      <c r="C1046" s="10" t="s">
        <v>390</v>
      </c>
      <c r="D1046" s="10" t="s">
        <v>39</v>
      </c>
      <c r="E1046" s="11" t="s">
        <v>40</v>
      </c>
      <c r="F1046" s="11">
        <v>0</v>
      </c>
      <c r="G1046" s="11">
        <v>172997.44</v>
      </c>
      <c r="H1046" s="11">
        <v>31678.73</v>
      </c>
      <c r="I1046" s="11">
        <v>0</v>
      </c>
      <c r="J1046" s="11">
        <v>2162360.54</v>
      </c>
      <c r="K1046" s="12">
        <v>2595445.02</v>
      </c>
      <c r="L1046" s="13">
        <f t="shared" si="16"/>
        <v>4962481.7300000004</v>
      </c>
    </row>
    <row r="1047" spans="1:12" s="8" customFormat="1" x14ac:dyDescent="0.25">
      <c r="A1047" s="7" t="s">
        <v>1322</v>
      </c>
      <c r="B1047" s="10" t="s">
        <v>91</v>
      </c>
      <c r="C1047" s="10" t="s">
        <v>390</v>
      </c>
      <c r="D1047" s="10" t="s">
        <v>309</v>
      </c>
      <c r="E1047" s="11" t="s">
        <v>310</v>
      </c>
      <c r="F1047" s="11">
        <v>0</v>
      </c>
      <c r="G1047" s="11">
        <v>9185621.5700000003</v>
      </c>
      <c r="H1047" s="11">
        <v>1682041.22</v>
      </c>
      <c r="I1047" s="11">
        <v>0</v>
      </c>
      <c r="J1047" s="11">
        <v>114814565.70999999</v>
      </c>
      <c r="K1047" s="12">
        <v>137809994.13</v>
      </c>
      <c r="L1047" s="13">
        <f t="shared" si="16"/>
        <v>263492222.63</v>
      </c>
    </row>
    <row r="1048" spans="1:12" s="8" customFormat="1" x14ac:dyDescent="0.25">
      <c r="A1048" s="7" t="s">
        <v>1322</v>
      </c>
      <c r="B1048" s="10" t="s">
        <v>91</v>
      </c>
      <c r="C1048" s="10" t="s">
        <v>390</v>
      </c>
      <c r="D1048" s="10" t="s">
        <v>311</v>
      </c>
      <c r="E1048" s="11" t="s">
        <v>312</v>
      </c>
      <c r="F1048" s="11">
        <v>0</v>
      </c>
      <c r="G1048" s="11">
        <v>52989034.439999998</v>
      </c>
      <c r="H1048" s="11">
        <v>9703180.0999999996</v>
      </c>
      <c r="I1048" s="11">
        <v>0</v>
      </c>
      <c r="J1048" s="11">
        <v>662330026.70000005</v>
      </c>
      <c r="K1048" s="12">
        <v>794983602.65999997</v>
      </c>
      <c r="L1048" s="13">
        <f t="shared" si="16"/>
        <v>1520005843.9000001</v>
      </c>
    </row>
    <row r="1049" spans="1:12" s="8" customFormat="1" x14ac:dyDescent="0.25">
      <c r="A1049" s="7" t="s">
        <v>1323</v>
      </c>
      <c r="B1049" s="10" t="s">
        <v>91</v>
      </c>
      <c r="C1049" s="10" t="s">
        <v>391</v>
      </c>
      <c r="D1049" s="10" t="s">
        <v>33</v>
      </c>
      <c r="E1049" s="11" t="s">
        <v>34</v>
      </c>
      <c r="F1049" s="11">
        <v>0</v>
      </c>
      <c r="G1049" s="11">
        <v>7171.37</v>
      </c>
      <c r="H1049" s="11">
        <v>4952.6899999999996</v>
      </c>
      <c r="I1049" s="11">
        <v>0</v>
      </c>
      <c r="J1049" s="11">
        <v>313424.96999999997</v>
      </c>
      <c r="K1049" s="12">
        <v>390089.57</v>
      </c>
      <c r="L1049" s="13">
        <f t="shared" si="16"/>
        <v>715638.6</v>
      </c>
    </row>
    <row r="1050" spans="1:12" s="8" customFormat="1" x14ac:dyDescent="0.25">
      <c r="A1050" s="7" t="s">
        <v>1323</v>
      </c>
      <c r="B1050" s="10" t="s">
        <v>91</v>
      </c>
      <c r="C1050" s="10" t="s">
        <v>391</v>
      </c>
      <c r="D1050" s="10" t="s">
        <v>307</v>
      </c>
      <c r="E1050" s="11" t="s">
        <v>308</v>
      </c>
      <c r="F1050" s="11">
        <v>0</v>
      </c>
      <c r="G1050" s="11">
        <v>2962251.35</v>
      </c>
      <c r="H1050" s="11">
        <v>2045786.53</v>
      </c>
      <c r="I1050" s="11">
        <v>0</v>
      </c>
      <c r="J1050" s="11">
        <v>129465185.63</v>
      </c>
      <c r="K1050" s="12">
        <v>161132723.27000001</v>
      </c>
      <c r="L1050" s="13">
        <f t="shared" si="16"/>
        <v>295605946.77999997</v>
      </c>
    </row>
    <row r="1051" spans="1:12" s="8" customFormat="1" x14ac:dyDescent="0.25">
      <c r="A1051" s="7" t="s">
        <v>1323</v>
      </c>
      <c r="B1051" s="10" t="s">
        <v>91</v>
      </c>
      <c r="C1051" s="10" t="s">
        <v>391</v>
      </c>
      <c r="D1051" s="10" t="s">
        <v>311</v>
      </c>
      <c r="E1051" s="11" t="s">
        <v>312</v>
      </c>
      <c r="F1051" s="11">
        <v>0</v>
      </c>
      <c r="G1051" s="11">
        <v>2234061.2799999998</v>
      </c>
      <c r="H1051" s="11">
        <v>1542884.78</v>
      </c>
      <c r="I1051" s="11">
        <v>0</v>
      </c>
      <c r="J1051" s="11">
        <v>97639641.400000006</v>
      </c>
      <c r="K1051" s="12">
        <v>121522564.08</v>
      </c>
      <c r="L1051" s="13">
        <f t="shared" si="16"/>
        <v>222939151.54000002</v>
      </c>
    </row>
    <row r="1052" spans="1:12" s="8" customFormat="1" x14ac:dyDescent="0.25">
      <c r="A1052" s="7" t="s">
        <v>1324</v>
      </c>
      <c r="B1052" s="10" t="s">
        <v>91</v>
      </c>
      <c r="C1052" s="10" t="s">
        <v>392</v>
      </c>
      <c r="D1052" s="10" t="s">
        <v>368</v>
      </c>
      <c r="E1052" s="11" t="s">
        <v>369</v>
      </c>
      <c r="F1052" s="11">
        <v>19960518</v>
      </c>
      <c r="G1052" s="11">
        <v>4203898.4400000004</v>
      </c>
      <c r="H1052" s="11">
        <v>2675426.81</v>
      </c>
      <c r="I1052" s="11">
        <v>0</v>
      </c>
      <c r="J1052" s="11">
        <v>178949761.44</v>
      </c>
      <c r="K1052" s="12">
        <v>225438531.99000001</v>
      </c>
      <c r="L1052" s="13">
        <f t="shared" si="16"/>
        <v>431228136.68000001</v>
      </c>
    </row>
    <row r="1053" spans="1:12" s="8" customFormat="1" x14ac:dyDescent="0.25">
      <c r="A1053" s="7" t="s">
        <v>1324</v>
      </c>
      <c r="B1053" s="10" t="s">
        <v>91</v>
      </c>
      <c r="C1053" s="10" t="s">
        <v>392</v>
      </c>
      <c r="D1053" s="10" t="s">
        <v>305</v>
      </c>
      <c r="E1053" s="11" t="s">
        <v>306</v>
      </c>
      <c r="F1053" s="11">
        <v>0</v>
      </c>
      <c r="G1053" s="11">
        <v>5221.9799999999996</v>
      </c>
      <c r="H1053" s="11">
        <v>3323.35</v>
      </c>
      <c r="I1053" s="11">
        <v>0</v>
      </c>
      <c r="J1053" s="11">
        <v>222287.1</v>
      </c>
      <c r="K1053" s="12">
        <v>280034.33</v>
      </c>
      <c r="L1053" s="13">
        <f t="shared" si="16"/>
        <v>510866.76</v>
      </c>
    </row>
    <row r="1054" spans="1:12" s="8" customFormat="1" x14ac:dyDescent="0.25">
      <c r="A1054" s="7" t="s">
        <v>1324</v>
      </c>
      <c r="B1054" s="10" t="s">
        <v>91</v>
      </c>
      <c r="C1054" s="10" t="s">
        <v>392</v>
      </c>
      <c r="D1054" s="10" t="s">
        <v>27</v>
      </c>
      <c r="E1054" s="11" t="s">
        <v>28</v>
      </c>
      <c r="F1054" s="11">
        <v>0</v>
      </c>
      <c r="G1054" s="11">
        <v>1027.25</v>
      </c>
      <c r="H1054" s="11">
        <v>653.76</v>
      </c>
      <c r="I1054" s="11">
        <v>0</v>
      </c>
      <c r="J1054" s="11">
        <v>43727.64</v>
      </c>
      <c r="K1054" s="12">
        <v>55087.51</v>
      </c>
      <c r="L1054" s="13">
        <f t="shared" si="16"/>
        <v>100496.16</v>
      </c>
    </row>
    <row r="1055" spans="1:12" s="8" customFormat="1" x14ac:dyDescent="0.25">
      <c r="A1055" s="7" t="s">
        <v>1324</v>
      </c>
      <c r="B1055" s="10" t="s">
        <v>91</v>
      </c>
      <c r="C1055" s="10" t="s">
        <v>392</v>
      </c>
      <c r="D1055" s="10" t="s">
        <v>29</v>
      </c>
      <c r="E1055" s="11" t="s">
        <v>30</v>
      </c>
      <c r="F1055" s="11">
        <v>0</v>
      </c>
      <c r="G1055" s="11">
        <v>364.71</v>
      </c>
      <c r="H1055" s="11">
        <v>232.11</v>
      </c>
      <c r="I1055" s="11">
        <v>0</v>
      </c>
      <c r="J1055" s="11">
        <v>15524.82</v>
      </c>
      <c r="K1055" s="12">
        <v>19557.96</v>
      </c>
      <c r="L1055" s="13">
        <f t="shared" si="16"/>
        <v>35679.599999999999</v>
      </c>
    </row>
    <row r="1056" spans="1:12" s="8" customFormat="1" x14ac:dyDescent="0.25">
      <c r="A1056" s="7" t="s">
        <v>1324</v>
      </c>
      <c r="B1056" s="10" t="s">
        <v>91</v>
      </c>
      <c r="C1056" s="10" t="s">
        <v>392</v>
      </c>
      <c r="D1056" s="10" t="s">
        <v>33</v>
      </c>
      <c r="E1056" s="11" t="s">
        <v>34</v>
      </c>
      <c r="F1056" s="11">
        <v>0</v>
      </c>
      <c r="G1056" s="11">
        <v>124012.42</v>
      </c>
      <c r="H1056" s="11">
        <v>78923.44</v>
      </c>
      <c r="I1056" s="11">
        <v>0</v>
      </c>
      <c r="J1056" s="11">
        <v>5278907.68</v>
      </c>
      <c r="K1056" s="12">
        <v>6650297.7599999998</v>
      </c>
      <c r="L1056" s="13">
        <f t="shared" si="16"/>
        <v>12132141.300000001</v>
      </c>
    </row>
    <row r="1057" spans="1:12" s="8" customFormat="1" x14ac:dyDescent="0.25">
      <c r="A1057" s="7" t="s">
        <v>1324</v>
      </c>
      <c r="B1057" s="10" t="s">
        <v>91</v>
      </c>
      <c r="C1057" s="10" t="s">
        <v>392</v>
      </c>
      <c r="D1057" s="10" t="s">
        <v>37</v>
      </c>
      <c r="E1057" s="11" t="s">
        <v>38</v>
      </c>
      <c r="F1057" s="11">
        <v>0</v>
      </c>
      <c r="G1057" s="11">
        <v>64714.82</v>
      </c>
      <c r="H1057" s="11">
        <v>41185.519999999997</v>
      </c>
      <c r="I1057" s="11">
        <v>0</v>
      </c>
      <c r="J1057" s="11">
        <v>2754752.8</v>
      </c>
      <c r="K1057" s="12">
        <v>3470400.98</v>
      </c>
      <c r="L1057" s="13">
        <f t="shared" si="16"/>
        <v>6331054.1199999992</v>
      </c>
    </row>
    <row r="1058" spans="1:12" s="8" customFormat="1" x14ac:dyDescent="0.25">
      <c r="A1058" s="7" t="s">
        <v>1324</v>
      </c>
      <c r="B1058" s="10" t="s">
        <v>91</v>
      </c>
      <c r="C1058" s="10" t="s">
        <v>392</v>
      </c>
      <c r="D1058" s="10" t="s">
        <v>39</v>
      </c>
      <c r="E1058" s="11" t="s">
        <v>40</v>
      </c>
      <c r="F1058" s="11">
        <v>0</v>
      </c>
      <c r="G1058" s="11">
        <v>57976</v>
      </c>
      <c r="H1058" s="11">
        <v>36896.839999999997</v>
      </c>
      <c r="I1058" s="11">
        <v>0</v>
      </c>
      <c r="J1058" s="11">
        <v>2467897.88</v>
      </c>
      <c r="K1058" s="12">
        <v>3109024.96</v>
      </c>
      <c r="L1058" s="13">
        <f t="shared" si="16"/>
        <v>5671795.6799999997</v>
      </c>
    </row>
    <row r="1059" spans="1:12" s="8" customFormat="1" x14ac:dyDescent="0.25">
      <c r="A1059" s="7" t="s">
        <v>1324</v>
      </c>
      <c r="B1059" s="10" t="s">
        <v>91</v>
      </c>
      <c r="C1059" s="10" t="s">
        <v>392</v>
      </c>
      <c r="D1059" s="10" t="s">
        <v>45</v>
      </c>
      <c r="E1059" s="11" t="s">
        <v>46</v>
      </c>
      <c r="F1059" s="11">
        <v>0</v>
      </c>
      <c r="G1059" s="11">
        <v>1461763.12</v>
      </c>
      <c r="H1059" s="11">
        <v>930288.95</v>
      </c>
      <c r="I1059" s="11">
        <v>0</v>
      </c>
      <c r="J1059" s="11">
        <v>62223711.130000003</v>
      </c>
      <c r="K1059" s="12">
        <v>78388604.599999994</v>
      </c>
      <c r="L1059" s="13">
        <f t="shared" si="16"/>
        <v>143004367.80000001</v>
      </c>
    </row>
    <row r="1060" spans="1:12" s="8" customFormat="1" x14ac:dyDescent="0.25">
      <c r="A1060" s="7" t="s">
        <v>1324</v>
      </c>
      <c r="B1060" s="10" t="s">
        <v>91</v>
      </c>
      <c r="C1060" s="10" t="s">
        <v>392</v>
      </c>
      <c r="D1060" s="10" t="s">
        <v>307</v>
      </c>
      <c r="E1060" s="11" t="s">
        <v>308</v>
      </c>
      <c r="F1060" s="11">
        <v>0</v>
      </c>
      <c r="G1060" s="11">
        <v>8980695.0199999996</v>
      </c>
      <c r="H1060" s="11">
        <v>5715454.9800000004</v>
      </c>
      <c r="I1060" s="11">
        <v>0</v>
      </c>
      <c r="J1060" s="11">
        <v>382286407.72000003</v>
      </c>
      <c r="K1060" s="12">
        <v>481599337.49000001</v>
      </c>
      <c r="L1060" s="13">
        <f t="shared" si="16"/>
        <v>878581895.21000004</v>
      </c>
    </row>
    <row r="1061" spans="1:12" s="8" customFormat="1" x14ac:dyDescent="0.25">
      <c r="A1061" s="7" t="s">
        <v>1324</v>
      </c>
      <c r="B1061" s="10" t="s">
        <v>91</v>
      </c>
      <c r="C1061" s="10" t="s">
        <v>392</v>
      </c>
      <c r="D1061" s="10" t="s">
        <v>311</v>
      </c>
      <c r="E1061" s="11" t="s">
        <v>312</v>
      </c>
      <c r="F1061" s="11">
        <v>0</v>
      </c>
      <c r="G1061" s="11">
        <v>10117204.24</v>
      </c>
      <c r="H1061" s="11">
        <v>6438747.2400000002</v>
      </c>
      <c r="I1061" s="11">
        <v>0</v>
      </c>
      <c r="J1061" s="11">
        <v>430664848.79000002</v>
      </c>
      <c r="K1061" s="12">
        <v>542545854.76999998</v>
      </c>
      <c r="L1061" s="13">
        <f t="shared" si="16"/>
        <v>989766655.03999996</v>
      </c>
    </row>
    <row r="1062" spans="1:12" s="8" customFormat="1" x14ac:dyDescent="0.25">
      <c r="A1062" s="7" t="s">
        <v>1325</v>
      </c>
      <c r="B1062" s="10" t="s">
        <v>91</v>
      </c>
      <c r="C1062" s="10" t="s">
        <v>393</v>
      </c>
      <c r="D1062" s="10" t="s">
        <v>368</v>
      </c>
      <c r="E1062" s="11" t="s">
        <v>369</v>
      </c>
      <c r="F1062" s="11">
        <v>0</v>
      </c>
      <c r="G1062" s="11">
        <v>3373982.83</v>
      </c>
      <c r="H1062" s="11">
        <v>744469.2</v>
      </c>
      <c r="I1062" s="11">
        <v>0</v>
      </c>
      <c r="J1062" s="11">
        <v>45339504.899999999</v>
      </c>
      <c r="K1062" s="12">
        <v>64228753.909999996</v>
      </c>
      <c r="L1062" s="13">
        <f t="shared" si="16"/>
        <v>113686710.84</v>
      </c>
    </row>
    <row r="1063" spans="1:12" s="8" customFormat="1" x14ac:dyDescent="0.25">
      <c r="A1063" s="7" t="s">
        <v>1325</v>
      </c>
      <c r="B1063" s="10" t="s">
        <v>91</v>
      </c>
      <c r="C1063" s="10" t="s">
        <v>393</v>
      </c>
      <c r="D1063" s="10" t="s">
        <v>305</v>
      </c>
      <c r="E1063" s="11" t="s">
        <v>306</v>
      </c>
      <c r="F1063" s="11">
        <v>0</v>
      </c>
      <c r="G1063" s="11">
        <v>80564.740000000005</v>
      </c>
      <c r="H1063" s="11">
        <v>17776.61</v>
      </c>
      <c r="I1063" s="11">
        <v>0</v>
      </c>
      <c r="J1063" s="11">
        <v>1082627.19</v>
      </c>
      <c r="K1063" s="12">
        <v>1533669.06</v>
      </c>
      <c r="L1063" s="13">
        <f t="shared" si="16"/>
        <v>2714637.6</v>
      </c>
    </row>
    <row r="1064" spans="1:12" s="8" customFormat="1" x14ac:dyDescent="0.25">
      <c r="A1064" s="7" t="s">
        <v>1325</v>
      </c>
      <c r="B1064" s="10" t="s">
        <v>91</v>
      </c>
      <c r="C1064" s="10" t="s">
        <v>393</v>
      </c>
      <c r="D1064" s="10" t="s">
        <v>220</v>
      </c>
      <c r="E1064" s="11" t="s">
        <v>221</v>
      </c>
      <c r="F1064" s="11">
        <v>0</v>
      </c>
      <c r="G1064" s="11">
        <v>3362694.23</v>
      </c>
      <c r="H1064" s="11">
        <v>741978.37</v>
      </c>
      <c r="I1064" s="11">
        <v>0</v>
      </c>
      <c r="J1064" s="11">
        <v>45187808.960000001</v>
      </c>
      <c r="K1064" s="12">
        <v>64013858.729999997</v>
      </c>
      <c r="L1064" s="13">
        <f t="shared" si="16"/>
        <v>113306340.28999999</v>
      </c>
    </row>
    <row r="1065" spans="1:12" s="8" customFormat="1" x14ac:dyDescent="0.25">
      <c r="A1065" s="7" t="s">
        <v>1325</v>
      </c>
      <c r="B1065" s="10" t="s">
        <v>91</v>
      </c>
      <c r="C1065" s="10" t="s">
        <v>393</v>
      </c>
      <c r="D1065" s="10" t="s">
        <v>33</v>
      </c>
      <c r="E1065" s="11" t="s">
        <v>34</v>
      </c>
      <c r="F1065" s="11">
        <v>0</v>
      </c>
      <c r="G1065" s="11">
        <v>135360.81</v>
      </c>
      <c r="H1065" s="11">
        <v>29867.360000000001</v>
      </c>
      <c r="I1065" s="11">
        <v>0</v>
      </c>
      <c r="J1065" s="11">
        <v>1818975.49</v>
      </c>
      <c r="K1065" s="12">
        <v>2576793.23</v>
      </c>
      <c r="L1065" s="13">
        <f t="shared" si="16"/>
        <v>4560996.8899999997</v>
      </c>
    </row>
    <row r="1066" spans="1:12" s="8" customFormat="1" x14ac:dyDescent="0.25">
      <c r="A1066" s="7" t="s">
        <v>1325</v>
      </c>
      <c r="B1066" s="10" t="s">
        <v>91</v>
      </c>
      <c r="C1066" s="10" t="s">
        <v>393</v>
      </c>
      <c r="D1066" s="10" t="s">
        <v>37</v>
      </c>
      <c r="E1066" s="11" t="s">
        <v>38</v>
      </c>
      <c r="F1066" s="11">
        <v>0</v>
      </c>
      <c r="G1066" s="11">
        <v>2106496.61</v>
      </c>
      <c r="H1066" s="11">
        <v>464798.4</v>
      </c>
      <c r="I1066" s="11">
        <v>0</v>
      </c>
      <c r="J1066" s="11">
        <v>28307053.629999999</v>
      </c>
      <c r="K1066" s="12">
        <v>40100278.670000002</v>
      </c>
      <c r="L1066" s="13">
        <f t="shared" si="16"/>
        <v>70978627.310000002</v>
      </c>
    </row>
    <row r="1067" spans="1:12" s="8" customFormat="1" x14ac:dyDescent="0.25">
      <c r="A1067" s="7" t="s">
        <v>1325</v>
      </c>
      <c r="B1067" s="10" t="s">
        <v>91</v>
      </c>
      <c r="C1067" s="10" t="s">
        <v>393</v>
      </c>
      <c r="D1067" s="10" t="s">
        <v>307</v>
      </c>
      <c r="E1067" s="11" t="s">
        <v>308</v>
      </c>
      <c r="F1067" s="11">
        <v>0</v>
      </c>
      <c r="G1067" s="11">
        <v>13078413.41</v>
      </c>
      <c r="H1067" s="11">
        <v>2885751.47</v>
      </c>
      <c r="I1067" s="11">
        <v>0</v>
      </c>
      <c r="J1067" s="11">
        <v>175747423.05000001</v>
      </c>
      <c r="K1067" s="12">
        <v>248966944.13999999</v>
      </c>
      <c r="L1067" s="13">
        <f t="shared" si="16"/>
        <v>440678532.06999999</v>
      </c>
    </row>
    <row r="1068" spans="1:12" s="8" customFormat="1" x14ac:dyDescent="0.25">
      <c r="A1068" s="7" t="s">
        <v>1325</v>
      </c>
      <c r="B1068" s="10" t="s">
        <v>91</v>
      </c>
      <c r="C1068" s="10" t="s">
        <v>393</v>
      </c>
      <c r="D1068" s="10" t="s">
        <v>309</v>
      </c>
      <c r="E1068" s="11" t="s">
        <v>310</v>
      </c>
      <c r="F1068" s="11">
        <v>0</v>
      </c>
      <c r="G1068" s="11">
        <v>2644068.37</v>
      </c>
      <c r="H1068" s="11">
        <v>583413.59</v>
      </c>
      <c r="I1068" s="11">
        <v>0</v>
      </c>
      <c r="J1068" s="11">
        <v>35530930.780000001</v>
      </c>
      <c r="K1068" s="12">
        <v>50333752.310000002</v>
      </c>
      <c r="L1068" s="13">
        <f t="shared" si="16"/>
        <v>89092165.050000012</v>
      </c>
    </row>
    <row r="1069" spans="1:12" s="8" customFormat="1" x14ac:dyDescent="0.25">
      <c r="A1069" s="7" t="s">
        <v>1326</v>
      </c>
      <c r="B1069" s="10" t="s">
        <v>91</v>
      </c>
      <c r="C1069" s="10" t="s">
        <v>394</v>
      </c>
      <c r="D1069" s="10" t="s">
        <v>33</v>
      </c>
      <c r="E1069" s="11" t="s">
        <v>34</v>
      </c>
      <c r="F1069" s="11">
        <v>0</v>
      </c>
      <c r="G1069" s="11">
        <v>0</v>
      </c>
      <c r="H1069" s="11">
        <v>639.85</v>
      </c>
      <c r="I1069" s="11">
        <v>0</v>
      </c>
      <c r="J1069" s="11">
        <v>42910.47</v>
      </c>
      <c r="K1069" s="12">
        <v>59175.38</v>
      </c>
      <c r="L1069" s="13">
        <f t="shared" si="16"/>
        <v>102725.7</v>
      </c>
    </row>
    <row r="1070" spans="1:12" s="8" customFormat="1" x14ac:dyDescent="0.25">
      <c r="A1070" s="7" t="s">
        <v>1326</v>
      </c>
      <c r="B1070" s="10" t="s">
        <v>91</v>
      </c>
      <c r="C1070" s="10" t="s">
        <v>394</v>
      </c>
      <c r="D1070" s="10" t="s">
        <v>311</v>
      </c>
      <c r="E1070" s="11" t="s">
        <v>312</v>
      </c>
      <c r="F1070" s="11">
        <v>0</v>
      </c>
      <c r="G1070" s="11">
        <v>0</v>
      </c>
      <c r="H1070" s="11">
        <v>1682469.15</v>
      </c>
      <c r="I1070" s="11">
        <v>0</v>
      </c>
      <c r="J1070" s="11">
        <v>112832163.53</v>
      </c>
      <c r="K1070" s="12">
        <v>155600415.72</v>
      </c>
      <c r="L1070" s="13">
        <f t="shared" si="16"/>
        <v>270115048.39999998</v>
      </c>
    </row>
    <row r="1071" spans="1:12" s="8" customFormat="1" x14ac:dyDescent="0.25">
      <c r="A1071" s="7" t="s">
        <v>1327</v>
      </c>
      <c r="B1071" s="10" t="s">
        <v>91</v>
      </c>
      <c r="C1071" s="10" t="s">
        <v>395</v>
      </c>
      <c r="D1071" s="10" t="s">
        <v>27</v>
      </c>
      <c r="E1071" s="11" t="s">
        <v>28</v>
      </c>
      <c r="F1071" s="11">
        <v>0</v>
      </c>
      <c r="G1071" s="11">
        <v>540.65</v>
      </c>
      <c r="H1071" s="11">
        <v>83.1</v>
      </c>
      <c r="I1071" s="11">
        <v>0</v>
      </c>
      <c r="J1071" s="11">
        <v>5367.2</v>
      </c>
      <c r="K1071" s="12">
        <v>7196.15</v>
      </c>
      <c r="L1071" s="13">
        <f t="shared" si="16"/>
        <v>13187.099999999999</v>
      </c>
    </row>
    <row r="1072" spans="1:12" s="8" customFormat="1" x14ac:dyDescent="0.25">
      <c r="A1072" s="7" t="s">
        <v>1327</v>
      </c>
      <c r="B1072" s="10" t="s">
        <v>91</v>
      </c>
      <c r="C1072" s="10" t="s">
        <v>395</v>
      </c>
      <c r="D1072" s="10" t="s">
        <v>33</v>
      </c>
      <c r="E1072" s="11" t="s">
        <v>34</v>
      </c>
      <c r="F1072" s="11">
        <v>0</v>
      </c>
      <c r="G1072" s="11">
        <v>41243.85</v>
      </c>
      <c r="H1072" s="11">
        <v>6339.59</v>
      </c>
      <c r="I1072" s="11">
        <v>0</v>
      </c>
      <c r="J1072" s="11">
        <v>409441.29</v>
      </c>
      <c r="K1072" s="12">
        <v>548964.97</v>
      </c>
      <c r="L1072" s="13">
        <f t="shared" si="16"/>
        <v>1005989.7</v>
      </c>
    </row>
    <row r="1073" spans="1:12" s="8" customFormat="1" x14ac:dyDescent="0.25">
      <c r="A1073" s="7" t="s">
        <v>1327</v>
      </c>
      <c r="B1073" s="10" t="s">
        <v>91</v>
      </c>
      <c r="C1073" s="10" t="s">
        <v>395</v>
      </c>
      <c r="D1073" s="10" t="s">
        <v>311</v>
      </c>
      <c r="E1073" s="11" t="s">
        <v>312</v>
      </c>
      <c r="F1073" s="11">
        <v>0</v>
      </c>
      <c r="G1073" s="11">
        <v>54097474.5</v>
      </c>
      <c r="H1073" s="11">
        <v>8315322.3099999996</v>
      </c>
      <c r="I1073" s="11">
        <v>0</v>
      </c>
      <c r="J1073" s="11">
        <v>537043418.50999999</v>
      </c>
      <c r="K1073" s="12">
        <v>720049574.90999997</v>
      </c>
      <c r="L1073" s="13">
        <f t="shared" si="16"/>
        <v>1319505790.23</v>
      </c>
    </row>
    <row r="1074" spans="1:12" s="8" customFormat="1" x14ac:dyDescent="0.25">
      <c r="A1074" s="7" t="s">
        <v>1328</v>
      </c>
      <c r="B1074" s="10" t="s">
        <v>91</v>
      </c>
      <c r="C1074" s="10" t="s">
        <v>396</v>
      </c>
      <c r="D1074" s="10" t="s">
        <v>33</v>
      </c>
      <c r="E1074" s="11" t="s">
        <v>34</v>
      </c>
      <c r="F1074" s="11">
        <v>0</v>
      </c>
      <c r="G1074" s="11">
        <v>82234.460000000006</v>
      </c>
      <c r="H1074" s="11">
        <v>7931.68</v>
      </c>
      <c r="I1074" s="11">
        <v>0</v>
      </c>
      <c r="J1074" s="11">
        <v>520133.71</v>
      </c>
      <c r="K1074" s="12">
        <v>694695.63</v>
      </c>
      <c r="L1074" s="13">
        <f t="shared" si="16"/>
        <v>1304995.48</v>
      </c>
    </row>
    <row r="1075" spans="1:12" s="8" customFormat="1" x14ac:dyDescent="0.25">
      <c r="A1075" s="7" t="s">
        <v>1328</v>
      </c>
      <c r="B1075" s="10" t="s">
        <v>91</v>
      </c>
      <c r="C1075" s="10" t="s">
        <v>396</v>
      </c>
      <c r="D1075" s="10" t="s">
        <v>311</v>
      </c>
      <c r="E1075" s="11" t="s">
        <v>312</v>
      </c>
      <c r="F1075" s="11">
        <v>0</v>
      </c>
      <c r="G1075" s="11">
        <v>18558791.539999999</v>
      </c>
      <c r="H1075" s="11">
        <v>1790033.32</v>
      </c>
      <c r="I1075" s="11">
        <v>0</v>
      </c>
      <c r="J1075" s="11">
        <v>117384528.29000001</v>
      </c>
      <c r="K1075" s="12">
        <v>156779913.34999999</v>
      </c>
      <c r="L1075" s="13">
        <f t="shared" si="16"/>
        <v>294513266.5</v>
      </c>
    </row>
    <row r="1076" spans="1:12" s="8" customFormat="1" x14ac:dyDescent="0.25">
      <c r="A1076" s="7" t="s">
        <v>1329</v>
      </c>
      <c r="B1076" s="10" t="s">
        <v>91</v>
      </c>
      <c r="C1076" s="10" t="s">
        <v>397</v>
      </c>
      <c r="D1076" s="10" t="s">
        <v>33</v>
      </c>
      <c r="E1076" s="11" t="s">
        <v>34</v>
      </c>
      <c r="F1076" s="11">
        <v>0</v>
      </c>
      <c r="G1076" s="11">
        <v>290099.09000000003</v>
      </c>
      <c r="H1076" s="11">
        <v>25011.16</v>
      </c>
      <c r="I1076" s="11">
        <v>0</v>
      </c>
      <c r="J1076" s="11">
        <v>1426506.44</v>
      </c>
      <c r="K1076" s="12">
        <v>1894377.31</v>
      </c>
      <c r="L1076" s="13">
        <f t="shared" si="16"/>
        <v>3635994</v>
      </c>
    </row>
    <row r="1077" spans="1:12" s="8" customFormat="1" x14ac:dyDescent="0.25">
      <c r="A1077" s="7" t="s">
        <v>1329</v>
      </c>
      <c r="B1077" s="10" t="s">
        <v>91</v>
      </c>
      <c r="C1077" s="10" t="s">
        <v>397</v>
      </c>
      <c r="D1077" s="10" t="s">
        <v>72</v>
      </c>
      <c r="E1077" s="11" t="s">
        <v>73</v>
      </c>
      <c r="F1077" s="11">
        <v>0</v>
      </c>
      <c r="G1077" s="11">
        <v>5478143.3499999996</v>
      </c>
      <c r="H1077" s="11">
        <v>472303.1</v>
      </c>
      <c r="I1077" s="11">
        <v>0</v>
      </c>
      <c r="J1077" s="11">
        <v>26937715.309999999</v>
      </c>
      <c r="K1077" s="12">
        <v>35772847.25</v>
      </c>
      <c r="L1077" s="13">
        <f t="shared" si="16"/>
        <v>68661009.00999999</v>
      </c>
    </row>
    <row r="1078" spans="1:12" s="8" customFormat="1" x14ac:dyDescent="0.25">
      <c r="A1078" s="7" t="s">
        <v>1329</v>
      </c>
      <c r="B1078" s="10" t="s">
        <v>91</v>
      </c>
      <c r="C1078" s="10" t="s">
        <v>397</v>
      </c>
      <c r="D1078" s="10" t="s">
        <v>311</v>
      </c>
      <c r="E1078" s="11" t="s">
        <v>312</v>
      </c>
      <c r="F1078" s="11">
        <v>0</v>
      </c>
      <c r="G1078" s="11">
        <v>31485520.559999999</v>
      </c>
      <c r="H1078" s="11">
        <v>2714552.74</v>
      </c>
      <c r="I1078" s="11">
        <v>0</v>
      </c>
      <c r="J1078" s="11">
        <v>154823986.25</v>
      </c>
      <c r="K1078" s="12">
        <v>205603732.40000001</v>
      </c>
      <c r="L1078" s="13">
        <f t="shared" si="16"/>
        <v>394627791.95000005</v>
      </c>
    </row>
    <row r="1079" spans="1:12" s="8" customFormat="1" x14ac:dyDescent="0.25">
      <c r="A1079" s="7" t="s">
        <v>1330</v>
      </c>
      <c r="B1079" s="10" t="s">
        <v>91</v>
      </c>
      <c r="C1079" s="10" t="s">
        <v>398</v>
      </c>
      <c r="D1079" s="10" t="s">
        <v>368</v>
      </c>
      <c r="E1079" s="11" t="s">
        <v>369</v>
      </c>
      <c r="F1079" s="11">
        <v>0</v>
      </c>
      <c r="G1079" s="11">
        <v>451160.58</v>
      </c>
      <c r="H1079" s="11">
        <v>205061.54</v>
      </c>
      <c r="I1079" s="11">
        <v>0</v>
      </c>
      <c r="J1079" s="11">
        <v>14039064.82</v>
      </c>
      <c r="K1079" s="12">
        <v>19999738.059999999</v>
      </c>
      <c r="L1079" s="13">
        <f t="shared" si="16"/>
        <v>34695025</v>
      </c>
    </row>
    <row r="1080" spans="1:12" s="8" customFormat="1" x14ac:dyDescent="0.25">
      <c r="A1080" s="7" t="s">
        <v>1330</v>
      </c>
      <c r="B1080" s="10" t="s">
        <v>91</v>
      </c>
      <c r="C1080" s="10" t="s">
        <v>398</v>
      </c>
      <c r="D1080" s="10" t="s">
        <v>33</v>
      </c>
      <c r="E1080" s="11" t="s">
        <v>34</v>
      </c>
      <c r="F1080" s="11">
        <v>0</v>
      </c>
      <c r="G1080" s="11">
        <v>3014.8</v>
      </c>
      <c r="H1080" s="11">
        <v>1370.28</v>
      </c>
      <c r="I1080" s="11">
        <v>0</v>
      </c>
      <c r="J1080" s="11">
        <v>93813.42</v>
      </c>
      <c r="K1080" s="12">
        <v>133644.5</v>
      </c>
      <c r="L1080" s="13">
        <f t="shared" si="16"/>
        <v>231843</v>
      </c>
    </row>
    <row r="1081" spans="1:12" s="8" customFormat="1" x14ac:dyDescent="0.25">
      <c r="A1081" s="7" t="s">
        <v>1330</v>
      </c>
      <c r="B1081" s="10" t="s">
        <v>91</v>
      </c>
      <c r="C1081" s="10" t="s">
        <v>398</v>
      </c>
      <c r="D1081" s="10" t="s">
        <v>311</v>
      </c>
      <c r="E1081" s="11" t="s">
        <v>312</v>
      </c>
      <c r="F1081" s="11">
        <v>0</v>
      </c>
      <c r="G1081" s="11">
        <v>4727771.62</v>
      </c>
      <c r="H1081" s="11">
        <v>2148867.1800000002</v>
      </c>
      <c r="I1081" s="11">
        <v>0</v>
      </c>
      <c r="J1081" s="11">
        <v>147117226.75999999</v>
      </c>
      <c r="K1081" s="12">
        <v>209579914.16</v>
      </c>
      <c r="L1081" s="13">
        <f t="shared" si="16"/>
        <v>363573779.72000003</v>
      </c>
    </row>
    <row r="1082" spans="1:12" s="8" customFormat="1" x14ac:dyDescent="0.25">
      <c r="A1082" s="7" t="s">
        <v>1331</v>
      </c>
      <c r="B1082" s="10" t="s">
        <v>91</v>
      </c>
      <c r="C1082" s="10" t="s">
        <v>399</v>
      </c>
      <c r="D1082" s="10" t="s">
        <v>368</v>
      </c>
      <c r="E1082" s="11" t="s">
        <v>369</v>
      </c>
      <c r="F1082" s="11">
        <v>0</v>
      </c>
      <c r="G1082" s="11">
        <v>5907687.6799999997</v>
      </c>
      <c r="H1082" s="11">
        <v>1054551.3799999999</v>
      </c>
      <c r="I1082" s="11">
        <v>0</v>
      </c>
      <c r="J1082" s="11">
        <v>68461158.299999997</v>
      </c>
      <c r="K1082" s="12">
        <v>86340385.930000007</v>
      </c>
      <c r="L1082" s="13">
        <f t="shared" si="16"/>
        <v>161763783.29000002</v>
      </c>
    </row>
    <row r="1083" spans="1:12" s="8" customFormat="1" x14ac:dyDescent="0.25">
      <c r="A1083" s="7" t="s">
        <v>1331</v>
      </c>
      <c r="B1083" s="10" t="s">
        <v>91</v>
      </c>
      <c r="C1083" s="10" t="s">
        <v>399</v>
      </c>
      <c r="D1083" s="10" t="s">
        <v>305</v>
      </c>
      <c r="E1083" s="11" t="s">
        <v>306</v>
      </c>
      <c r="F1083" s="11">
        <v>0</v>
      </c>
      <c r="G1083" s="11">
        <v>37451.699999999997</v>
      </c>
      <c r="H1083" s="11">
        <v>6685.31</v>
      </c>
      <c r="I1083" s="11">
        <v>0</v>
      </c>
      <c r="J1083" s="11">
        <v>434008.45</v>
      </c>
      <c r="K1083" s="12">
        <v>547353.54</v>
      </c>
      <c r="L1083" s="13">
        <f t="shared" si="16"/>
        <v>1025499</v>
      </c>
    </row>
    <row r="1084" spans="1:12" s="8" customFormat="1" x14ac:dyDescent="0.25">
      <c r="A1084" s="7" t="s">
        <v>1331</v>
      </c>
      <c r="B1084" s="10" t="s">
        <v>91</v>
      </c>
      <c r="C1084" s="10" t="s">
        <v>399</v>
      </c>
      <c r="D1084" s="10" t="s">
        <v>27</v>
      </c>
      <c r="E1084" s="11" t="s">
        <v>28</v>
      </c>
      <c r="F1084" s="11">
        <v>0</v>
      </c>
      <c r="G1084" s="11">
        <v>2606.0700000000002</v>
      </c>
      <c r="H1084" s="11">
        <v>465.2</v>
      </c>
      <c r="I1084" s="11">
        <v>0</v>
      </c>
      <c r="J1084" s="11">
        <v>30200.42</v>
      </c>
      <c r="K1084" s="12">
        <v>38087.51</v>
      </c>
      <c r="L1084" s="13">
        <f t="shared" si="16"/>
        <v>71359.199999999997</v>
      </c>
    </row>
    <row r="1085" spans="1:12" s="8" customFormat="1" x14ac:dyDescent="0.25">
      <c r="A1085" s="7" t="s">
        <v>1331</v>
      </c>
      <c r="B1085" s="10" t="s">
        <v>91</v>
      </c>
      <c r="C1085" s="10" t="s">
        <v>399</v>
      </c>
      <c r="D1085" s="10" t="s">
        <v>220</v>
      </c>
      <c r="E1085" s="11" t="s">
        <v>221</v>
      </c>
      <c r="F1085" s="11">
        <v>0</v>
      </c>
      <c r="G1085" s="11">
        <v>5897231.1299999999</v>
      </c>
      <c r="H1085" s="11">
        <v>1052684.8400000001</v>
      </c>
      <c r="I1085" s="11">
        <v>0</v>
      </c>
      <c r="J1085" s="11">
        <v>68339982.829999998</v>
      </c>
      <c r="K1085" s="12">
        <v>86187564.430000007</v>
      </c>
      <c r="L1085" s="13">
        <f t="shared" si="16"/>
        <v>161477463.23000002</v>
      </c>
    </row>
    <row r="1086" spans="1:12" s="8" customFormat="1" x14ac:dyDescent="0.25">
      <c r="A1086" s="7" t="s">
        <v>1331</v>
      </c>
      <c r="B1086" s="10" t="s">
        <v>91</v>
      </c>
      <c r="C1086" s="10" t="s">
        <v>399</v>
      </c>
      <c r="D1086" s="10" t="s">
        <v>33</v>
      </c>
      <c r="E1086" s="11" t="s">
        <v>34</v>
      </c>
      <c r="F1086" s="11">
        <v>0</v>
      </c>
      <c r="G1086" s="11">
        <v>64812.22</v>
      </c>
      <c r="H1086" s="11">
        <v>11569.3</v>
      </c>
      <c r="I1086" s="11">
        <v>0</v>
      </c>
      <c r="J1086" s="11">
        <v>751075.49</v>
      </c>
      <c r="K1086" s="12">
        <v>947225.39</v>
      </c>
      <c r="L1086" s="13">
        <f t="shared" si="16"/>
        <v>1774682.4</v>
      </c>
    </row>
    <row r="1087" spans="1:12" s="8" customFormat="1" x14ac:dyDescent="0.25">
      <c r="A1087" s="7" t="s">
        <v>1331</v>
      </c>
      <c r="B1087" s="10" t="s">
        <v>91</v>
      </c>
      <c r="C1087" s="10" t="s">
        <v>399</v>
      </c>
      <c r="D1087" s="10" t="s">
        <v>37</v>
      </c>
      <c r="E1087" s="11" t="s">
        <v>38</v>
      </c>
      <c r="F1087" s="11">
        <v>0</v>
      </c>
      <c r="G1087" s="11">
        <v>13497.95</v>
      </c>
      <c r="H1087" s="11">
        <v>2409.4499999999998</v>
      </c>
      <c r="I1087" s="11">
        <v>0</v>
      </c>
      <c r="J1087" s="11">
        <v>156420.82</v>
      </c>
      <c r="K1087" s="12">
        <v>197271.48</v>
      </c>
      <c r="L1087" s="13">
        <f t="shared" si="16"/>
        <v>369599.7</v>
      </c>
    </row>
    <row r="1088" spans="1:12" s="8" customFormat="1" x14ac:dyDescent="0.25">
      <c r="A1088" s="7" t="s">
        <v>1331</v>
      </c>
      <c r="B1088" s="10" t="s">
        <v>91</v>
      </c>
      <c r="C1088" s="10" t="s">
        <v>399</v>
      </c>
      <c r="D1088" s="10" t="s">
        <v>45</v>
      </c>
      <c r="E1088" s="11" t="s">
        <v>46</v>
      </c>
      <c r="F1088" s="11">
        <v>0</v>
      </c>
      <c r="G1088" s="11">
        <v>8193940.0099999998</v>
      </c>
      <c r="H1088" s="11">
        <v>1462658.7</v>
      </c>
      <c r="I1088" s="11">
        <v>0</v>
      </c>
      <c r="J1088" s="11">
        <v>94955362.599999994</v>
      </c>
      <c r="K1088" s="12">
        <v>119753782.38</v>
      </c>
      <c r="L1088" s="13">
        <f t="shared" si="16"/>
        <v>224365743.69</v>
      </c>
    </row>
    <row r="1089" spans="1:12" s="8" customFormat="1" x14ac:dyDescent="0.25">
      <c r="A1089" s="7" t="s">
        <v>1331</v>
      </c>
      <c r="B1089" s="10" t="s">
        <v>91</v>
      </c>
      <c r="C1089" s="10" t="s">
        <v>399</v>
      </c>
      <c r="D1089" s="10" t="s">
        <v>307</v>
      </c>
      <c r="E1089" s="11" t="s">
        <v>308</v>
      </c>
      <c r="F1089" s="11">
        <v>0</v>
      </c>
      <c r="G1089" s="11">
        <v>6460683.0999999996</v>
      </c>
      <c r="H1089" s="11">
        <v>1153263.79</v>
      </c>
      <c r="I1089" s="11">
        <v>0</v>
      </c>
      <c r="J1089" s="11">
        <v>74869538.280000001</v>
      </c>
      <c r="K1089" s="12">
        <v>94422370.140000001</v>
      </c>
      <c r="L1089" s="13">
        <f t="shared" si="16"/>
        <v>176905855.31</v>
      </c>
    </row>
    <row r="1090" spans="1:12" s="8" customFormat="1" x14ac:dyDescent="0.25">
      <c r="A1090" s="7" t="s">
        <v>1331</v>
      </c>
      <c r="B1090" s="10" t="s">
        <v>91</v>
      </c>
      <c r="C1090" s="10" t="s">
        <v>399</v>
      </c>
      <c r="D1090" s="10" t="s">
        <v>309</v>
      </c>
      <c r="E1090" s="11" t="s">
        <v>310</v>
      </c>
      <c r="F1090" s="11">
        <v>0</v>
      </c>
      <c r="G1090" s="11">
        <v>3833722.6</v>
      </c>
      <c r="H1090" s="11">
        <v>684338.39</v>
      </c>
      <c r="I1090" s="11">
        <v>0</v>
      </c>
      <c r="J1090" s="11">
        <v>44427042.229999997</v>
      </c>
      <c r="K1090" s="12">
        <v>56029551.159999996</v>
      </c>
      <c r="L1090" s="13">
        <f t="shared" si="16"/>
        <v>104974654.38</v>
      </c>
    </row>
    <row r="1091" spans="1:12" s="8" customFormat="1" x14ac:dyDescent="0.25">
      <c r="A1091" s="7" t="s">
        <v>1331</v>
      </c>
      <c r="B1091" s="10" t="s">
        <v>91</v>
      </c>
      <c r="C1091" s="10" t="s">
        <v>399</v>
      </c>
      <c r="D1091" s="10" t="s">
        <v>311</v>
      </c>
      <c r="E1091" s="11" t="s">
        <v>312</v>
      </c>
      <c r="F1091" s="11">
        <v>0</v>
      </c>
      <c r="G1091" s="11">
        <v>24008.54</v>
      </c>
      <c r="H1091" s="11">
        <v>4285.6400000000003</v>
      </c>
      <c r="I1091" s="11">
        <v>0</v>
      </c>
      <c r="J1091" s="11">
        <v>278222.58</v>
      </c>
      <c r="K1091" s="12">
        <v>350882.83</v>
      </c>
      <c r="L1091" s="13">
        <f t="shared" si="16"/>
        <v>657399.59000000008</v>
      </c>
    </row>
    <row r="1092" spans="1:12" s="8" customFormat="1" x14ac:dyDescent="0.25">
      <c r="A1092" s="7" t="s">
        <v>1332</v>
      </c>
      <c r="B1092" s="10" t="s">
        <v>91</v>
      </c>
      <c r="C1092" s="10" t="s">
        <v>400</v>
      </c>
      <c r="D1092" s="10" t="s">
        <v>368</v>
      </c>
      <c r="E1092" s="11" t="s">
        <v>369</v>
      </c>
      <c r="F1092" s="11">
        <v>0</v>
      </c>
      <c r="G1092" s="11">
        <v>6410180.6200000001</v>
      </c>
      <c r="H1092" s="11">
        <v>1959924.48</v>
      </c>
      <c r="I1092" s="11">
        <v>0</v>
      </c>
      <c r="J1092" s="11">
        <v>128069002.72</v>
      </c>
      <c r="K1092" s="12">
        <v>194699921.63</v>
      </c>
      <c r="L1092" s="13">
        <f t="shared" si="16"/>
        <v>331139029.44999999</v>
      </c>
    </row>
    <row r="1093" spans="1:12" s="8" customFormat="1" x14ac:dyDescent="0.25">
      <c r="A1093" s="7" t="s">
        <v>1332</v>
      </c>
      <c r="B1093" s="10" t="s">
        <v>91</v>
      </c>
      <c r="C1093" s="10" t="s">
        <v>400</v>
      </c>
      <c r="D1093" s="10" t="s">
        <v>303</v>
      </c>
      <c r="E1093" s="11" t="s">
        <v>304</v>
      </c>
      <c r="F1093" s="11">
        <v>0</v>
      </c>
      <c r="G1093" s="11">
        <v>455554.41</v>
      </c>
      <c r="H1093" s="11">
        <v>139286.6</v>
      </c>
      <c r="I1093" s="11">
        <v>0</v>
      </c>
      <c r="J1093" s="11">
        <v>9101521.8300000001</v>
      </c>
      <c r="K1093" s="12">
        <v>13836803.210000001</v>
      </c>
      <c r="L1093" s="13">
        <f t="shared" si="16"/>
        <v>23533166.050000001</v>
      </c>
    </row>
    <row r="1094" spans="1:12" s="8" customFormat="1" x14ac:dyDescent="0.25">
      <c r="A1094" s="7" t="s">
        <v>1332</v>
      </c>
      <c r="B1094" s="10" t="s">
        <v>91</v>
      </c>
      <c r="C1094" s="10" t="s">
        <v>400</v>
      </c>
      <c r="D1094" s="10" t="s">
        <v>33</v>
      </c>
      <c r="E1094" s="11" t="s">
        <v>34</v>
      </c>
      <c r="F1094" s="11">
        <v>0</v>
      </c>
      <c r="G1094" s="11">
        <v>21940.26</v>
      </c>
      <c r="H1094" s="11">
        <v>6708.28</v>
      </c>
      <c r="I1094" s="11">
        <v>0</v>
      </c>
      <c r="J1094" s="11">
        <v>438344.62</v>
      </c>
      <c r="K1094" s="12">
        <v>666403.76</v>
      </c>
      <c r="L1094" s="13">
        <f t="shared" si="16"/>
        <v>1133396.92</v>
      </c>
    </row>
    <row r="1095" spans="1:12" s="8" customFormat="1" x14ac:dyDescent="0.25">
      <c r="A1095" s="7" t="s">
        <v>1332</v>
      </c>
      <c r="B1095" s="10" t="s">
        <v>91</v>
      </c>
      <c r="C1095" s="10" t="s">
        <v>400</v>
      </c>
      <c r="D1095" s="10" t="s">
        <v>307</v>
      </c>
      <c r="E1095" s="11" t="s">
        <v>308</v>
      </c>
      <c r="F1095" s="11">
        <v>0</v>
      </c>
      <c r="G1095" s="11">
        <v>5700775.71</v>
      </c>
      <c r="H1095" s="11">
        <v>1743022.64</v>
      </c>
      <c r="I1095" s="11">
        <v>0</v>
      </c>
      <c r="J1095" s="11">
        <v>113895801.83</v>
      </c>
      <c r="K1095" s="12">
        <v>173152778.75999999</v>
      </c>
      <c r="L1095" s="13">
        <f t="shared" si="16"/>
        <v>294492378.94</v>
      </c>
    </row>
    <row r="1096" spans="1:12" s="8" customFormat="1" x14ac:dyDescent="0.25">
      <c r="A1096" s="7" t="s">
        <v>1333</v>
      </c>
      <c r="B1096" s="10" t="s">
        <v>91</v>
      </c>
      <c r="C1096" s="10" t="s">
        <v>401</v>
      </c>
      <c r="D1096" s="10" t="s">
        <v>319</v>
      </c>
      <c r="E1096" s="11" t="s">
        <v>320</v>
      </c>
      <c r="F1096" s="11">
        <v>0</v>
      </c>
      <c r="G1096" s="11">
        <v>2511486.4500000002</v>
      </c>
      <c r="H1096" s="11">
        <v>494913.08</v>
      </c>
      <c r="I1096" s="11">
        <v>0</v>
      </c>
      <c r="J1096" s="11">
        <v>33896466.299999997</v>
      </c>
      <c r="K1096" s="12">
        <v>45825570.57</v>
      </c>
      <c r="L1096" s="13">
        <f t="shared" ref="L1096:L1159" si="17">SUM(F1096:K1096)</f>
        <v>82728436.400000006</v>
      </c>
    </row>
    <row r="1097" spans="1:12" s="8" customFormat="1" x14ac:dyDescent="0.25">
      <c r="A1097" s="7" t="s">
        <v>1333</v>
      </c>
      <c r="B1097" s="10" t="s">
        <v>91</v>
      </c>
      <c r="C1097" s="10" t="s">
        <v>401</v>
      </c>
      <c r="D1097" s="10" t="s">
        <v>305</v>
      </c>
      <c r="E1097" s="11" t="s">
        <v>306</v>
      </c>
      <c r="F1097" s="11">
        <v>0</v>
      </c>
      <c r="G1097" s="11">
        <v>61185.43</v>
      </c>
      <c r="H1097" s="11">
        <v>12057.19</v>
      </c>
      <c r="I1097" s="11">
        <v>0</v>
      </c>
      <c r="J1097" s="11">
        <v>825793.73</v>
      </c>
      <c r="K1097" s="12">
        <v>1116413.3899999999</v>
      </c>
      <c r="L1097" s="13">
        <f t="shared" si="17"/>
        <v>2015449.7399999998</v>
      </c>
    </row>
    <row r="1098" spans="1:12" s="8" customFormat="1" x14ac:dyDescent="0.25">
      <c r="A1098" s="7" t="s">
        <v>1333</v>
      </c>
      <c r="B1098" s="10" t="s">
        <v>91</v>
      </c>
      <c r="C1098" s="10" t="s">
        <v>401</v>
      </c>
      <c r="D1098" s="10" t="s">
        <v>27</v>
      </c>
      <c r="E1098" s="11" t="s">
        <v>28</v>
      </c>
      <c r="F1098" s="11">
        <v>0</v>
      </c>
      <c r="G1098" s="11">
        <v>1714.5</v>
      </c>
      <c r="H1098" s="11">
        <v>337.86</v>
      </c>
      <c r="I1098" s="11">
        <v>0</v>
      </c>
      <c r="J1098" s="11">
        <v>23139.85</v>
      </c>
      <c r="K1098" s="12">
        <v>31283.39</v>
      </c>
      <c r="L1098" s="13">
        <f t="shared" si="17"/>
        <v>56475.6</v>
      </c>
    </row>
    <row r="1099" spans="1:12" s="8" customFormat="1" x14ac:dyDescent="0.25">
      <c r="A1099" s="7" t="s">
        <v>1333</v>
      </c>
      <c r="B1099" s="10" t="s">
        <v>91</v>
      </c>
      <c r="C1099" s="10" t="s">
        <v>401</v>
      </c>
      <c r="D1099" s="10" t="s">
        <v>220</v>
      </c>
      <c r="E1099" s="11" t="s">
        <v>221</v>
      </c>
      <c r="F1099" s="11">
        <v>0</v>
      </c>
      <c r="G1099" s="11">
        <v>4148830.58</v>
      </c>
      <c r="H1099" s="11">
        <v>817567.83</v>
      </c>
      <c r="I1099" s="11">
        <v>0</v>
      </c>
      <c r="J1099" s="11">
        <v>55995004.770000003</v>
      </c>
      <c r="K1099" s="12">
        <v>75701196.079999998</v>
      </c>
      <c r="L1099" s="13">
        <f t="shared" si="17"/>
        <v>136662599.25999999</v>
      </c>
    </row>
    <row r="1100" spans="1:12" s="8" customFormat="1" x14ac:dyDescent="0.25">
      <c r="A1100" s="7" t="s">
        <v>1333</v>
      </c>
      <c r="B1100" s="10" t="s">
        <v>91</v>
      </c>
      <c r="C1100" s="10" t="s">
        <v>401</v>
      </c>
      <c r="D1100" s="10" t="s">
        <v>33</v>
      </c>
      <c r="E1100" s="11" t="s">
        <v>34</v>
      </c>
      <c r="F1100" s="11">
        <v>0</v>
      </c>
      <c r="G1100" s="11">
        <v>24935.02</v>
      </c>
      <c r="H1100" s="11">
        <v>4913.6899999999996</v>
      </c>
      <c r="I1100" s="11">
        <v>0</v>
      </c>
      <c r="J1100" s="11">
        <v>336537.33</v>
      </c>
      <c r="K1100" s="12">
        <v>454974.12</v>
      </c>
      <c r="L1100" s="13">
        <f t="shared" si="17"/>
        <v>821360.16</v>
      </c>
    </row>
    <row r="1101" spans="1:12" s="8" customFormat="1" x14ac:dyDescent="0.25">
      <c r="A1101" s="7" t="s">
        <v>1333</v>
      </c>
      <c r="B1101" s="10" t="s">
        <v>91</v>
      </c>
      <c r="C1101" s="10" t="s">
        <v>401</v>
      </c>
      <c r="D1101" s="10" t="s">
        <v>39</v>
      </c>
      <c r="E1101" s="11" t="s">
        <v>40</v>
      </c>
      <c r="F1101" s="11">
        <v>0</v>
      </c>
      <c r="G1101" s="11">
        <v>114580.51</v>
      </c>
      <c r="H1101" s="11">
        <v>22579.22</v>
      </c>
      <c r="I1101" s="11">
        <v>0</v>
      </c>
      <c r="J1101" s="11">
        <v>1546444.49</v>
      </c>
      <c r="K1101" s="12">
        <v>2090681.09</v>
      </c>
      <c r="L1101" s="13">
        <f t="shared" si="17"/>
        <v>3774285.31</v>
      </c>
    </row>
    <row r="1102" spans="1:12" s="8" customFormat="1" x14ac:dyDescent="0.25">
      <c r="A1102" s="7" t="s">
        <v>1333</v>
      </c>
      <c r="B1102" s="10" t="s">
        <v>91</v>
      </c>
      <c r="C1102" s="10" t="s">
        <v>401</v>
      </c>
      <c r="D1102" s="10" t="s">
        <v>309</v>
      </c>
      <c r="E1102" s="11" t="s">
        <v>310</v>
      </c>
      <c r="F1102" s="11">
        <v>0</v>
      </c>
      <c r="G1102" s="11">
        <v>3443593.02</v>
      </c>
      <c r="H1102" s="11">
        <v>678593.85</v>
      </c>
      <c r="I1102" s="11">
        <v>0</v>
      </c>
      <c r="J1102" s="11">
        <v>46476712.969999999</v>
      </c>
      <c r="K1102" s="12">
        <v>62833154.079999998</v>
      </c>
      <c r="L1102" s="13">
        <f t="shared" si="17"/>
        <v>113432053.91999999</v>
      </c>
    </row>
    <row r="1103" spans="1:12" s="8" customFormat="1" x14ac:dyDescent="0.25">
      <c r="A1103" s="7" t="s">
        <v>1333</v>
      </c>
      <c r="B1103" s="10" t="s">
        <v>91</v>
      </c>
      <c r="C1103" s="10" t="s">
        <v>401</v>
      </c>
      <c r="D1103" s="10" t="s">
        <v>311</v>
      </c>
      <c r="E1103" s="11" t="s">
        <v>312</v>
      </c>
      <c r="F1103" s="11">
        <v>0</v>
      </c>
      <c r="G1103" s="11">
        <v>32131583.489999998</v>
      </c>
      <c r="H1103" s="11">
        <v>6331844.2800000003</v>
      </c>
      <c r="I1103" s="11">
        <v>0</v>
      </c>
      <c r="J1103" s="11">
        <v>433666340.56</v>
      </c>
      <c r="K1103" s="12">
        <v>586285523.48000002</v>
      </c>
      <c r="L1103" s="13">
        <f t="shared" si="17"/>
        <v>1058415291.8099999</v>
      </c>
    </row>
    <row r="1104" spans="1:12" s="8" customFormat="1" x14ac:dyDescent="0.25">
      <c r="A1104" s="7" t="s">
        <v>1334</v>
      </c>
      <c r="B1104" s="10" t="s">
        <v>91</v>
      </c>
      <c r="C1104" s="10" t="s">
        <v>402</v>
      </c>
      <c r="D1104" s="10" t="s">
        <v>319</v>
      </c>
      <c r="E1104" s="11" t="s">
        <v>320</v>
      </c>
      <c r="F1104" s="11">
        <v>0</v>
      </c>
      <c r="G1104" s="11">
        <v>4702268.2300000004</v>
      </c>
      <c r="H1104" s="11">
        <v>808776.86</v>
      </c>
      <c r="I1104" s="11">
        <v>0</v>
      </c>
      <c r="J1104" s="11">
        <v>52907338.93</v>
      </c>
      <c r="K1104" s="12">
        <v>68455328.109999999</v>
      </c>
      <c r="L1104" s="13">
        <f t="shared" si="17"/>
        <v>126873712.13</v>
      </c>
    </row>
    <row r="1105" spans="1:12" s="8" customFormat="1" x14ac:dyDescent="0.25">
      <c r="A1105" s="7" t="s">
        <v>1334</v>
      </c>
      <c r="B1105" s="10" t="s">
        <v>91</v>
      </c>
      <c r="C1105" s="10" t="s">
        <v>402</v>
      </c>
      <c r="D1105" s="10" t="s">
        <v>33</v>
      </c>
      <c r="E1105" s="11" t="s">
        <v>34</v>
      </c>
      <c r="F1105" s="11">
        <v>0</v>
      </c>
      <c r="G1105" s="11">
        <v>15129.43</v>
      </c>
      <c r="H1105" s="11">
        <v>2602.2199999999998</v>
      </c>
      <c r="I1105" s="11">
        <v>0</v>
      </c>
      <c r="J1105" s="11">
        <v>170228.04</v>
      </c>
      <c r="K1105" s="12">
        <v>220253.31</v>
      </c>
      <c r="L1105" s="13">
        <f t="shared" si="17"/>
        <v>408213</v>
      </c>
    </row>
    <row r="1106" spans="1:12" s="8" customFormat="1" x14ac:dyDescent="0.25">
      <c r="A1106" s="7" t="s">
        <v>1334</v>
      </c>
      <c r="B1106" s="10" t="s">
        <v>91</v>
      </c>
      <c r="C1106" s="10" t="s">
        <v>402</v>
      </c>
      <c r="D1106" s="10" t="s">
        <v>72</v>
      </c>
      <c r="E1106" s="11" t="s">
        <v>73</v>
      </c>
      <c r="F1106" s="11">
        <v>0</v>
      </c>
      <c r="G1106" s="11">
        <v>5606151.8300000001</v>
      </c>
      <c r="H1106" s="11">
        <v>964242.28</v>
      </c>
      <c r="I1106" s="11">
        <v>0</v>
      </c>
      <c r="J1106" s="11">
        <v>63077340.490000002</v>
      </c>
      <c r="K1106" s="12">
        <v>81614009.079999998</v>
      </c>
      <c r="L1106" s="13">
        <f t="shared" si="17"/>
        <v>151261743.68000001</v>
      </c>
    </row>
    <row r="1107" spans="1:12" s="8" customFormat="1" x14ac:dyDescent="0.25">
      <c r="A1107" s="7" t="s">
        <v>1334</v>
      </c>
      <c r="B1107" s="10" t="s">
        <v>91</v>
      </c>
      <c r="C1107" s="10" t="s">
        <v>402</v>
      </c>
      <c r="D1107" s="10" t="s">
        <v>307</v>
      </c>
      <c r="E1107" s="11" t="s">
        <v>308</v>
      </c>
      <c r="F1107" s="11">
        <v>0</v>
      </c>
      <c r="G1107" s="11">
        <v>11742010.51</v>
      </c>
      <c r="H1107" s="11">
        <v>2019592.64</v>
      </c>
      <c r="I1107" s="11">
        <v>0</v>
      </c>
      <c r="J1107" s="11">
        <v>132114651.54000001</v>
      </c>
      <c r="K1107" s="12">
        <v>170939457.58000001</v>
      </c>
      <c r="L1107" s="13">
        <f t="shared" si="17"/>
        <v>316815712.26999998</v>
      </c>
    </row>
    <row r="1108" spans="1:12" s="8" customFormat="1" x14ac:dyDescent="0.25">
      <c r="A1108" s="7" t="s">
        <v>1335</v>
      </c>
      <c r="B1108" s="10" t="s">
        <v>91</v>
      </c>
      <c r="C1108" s="10" t="s">
        <v>403</v>
      </c>
      <c r="D1108" s="10" t="s">
        <v>303</v>
      </c>
      <c r="E1108" s="11" t="s">
        <v>304</v>
      </c>
      <c r="F1108" s="11">
        <v>0</v>
      </c>
      <c r="G1108" s="11">
        <v>5223535.22</v>
      </c>
      <c r="H1108" s="11">
        <v>939590.62</v>
      </c>
      <c r="I1108" s="11">
        <v>0</v>
      </c>
      <c r="J1108" s="11">
        <v>62017677.380000003</v>
      </c>
      <c r="K1108" s="12">
        <v>86401806.519999996</v>
      </c>
      <c r="L1108" s="13">
        <f t="shared" si="17"/>
        <v>154582609.74000001</v>
      </c>
    </row>
    <row r="1109" spans="1:12" s="8" customFormat="1" x14ac:dyDescent="0.25">
      <c r="A1109" s="7" t="s">
        <v>1335</v>
      </c>
      <c r="B1109" s="10" t="s">
        <v>91</v>
      </c>
      <c r="C1109" s="10" t="s">
        <v>403</v>
      </c>
      <c r="D1109" s="10" t="s">
        <v>17</v>
      </c>
      <c r="E1109" s="11" t="s">
        <v>18</v>
      </c>
      <c r="F1109" s="11">
        <v>0</v>
      </c>
      <c r="G1109" s="11">
        <v>0</v>
      </c>
      <c r="H1109" s="11">
        <v>0</v>
      </c>
      <c r="I1109" s="11">
        <v>0</v>
      </c>
      <c r="J1109" s="11">
        <v>0</v>
      </c>
      <c r="K1109" s="12">
        <v>-35679.599999999999</v>
      </c>
      <c r="L1109" s="13">
        <f t="shared" si="17"/>
        <v>-35679.599999999999</v>
      </c>
    </row>
    <row r="1110" spans="1:12" s="8" customFormat="1" x14ac:dyDescent="0.25">
      <c r="A1110" s="7" t="s">
        <v>1335</v>
      </c>
      <c r="B1110" s="10" t="s">
        <v>91</v>
      </c>
      <c r="C1110" s="10" t="s">
        <v>403</v>
      </c>
      <c r="D1110" s="10" t="s">
        <v>33</v>
      </c>
      <c r="E1110" s="11" t="s">
        <v>34</v>
      </c>
      <c r="F1110" s="11">
        <v>0</v>
      </c>
      <c r="G1110" s="11">
        <v>119275.49</v>
      </c>
      <c r="H1110" s="11">
        <v>21454.84</v>
      </c>
      <c r="I1110" s="11">
        <v>0</v>
      </c>
      <c r="J1110" s="11">
        <v>1416126.87</v>
      </c>
      <c r="K1110" s="12">
        <v>1972920.06</v>
      </c>
      <c r="L1110" s="13">
        <f t="shared" si="17"/>
        <v>3529777.2600000002</v>
      </c>
    </row>
    <row r="1111" spans="1:12" s="8" customFormat="1" x14ac:dyDescent="0.25">
      <c r="A1111" s="7" t="s">
        <v>1335</v>
      </c>
      <c r="B1111" s="10" t="s">
        <v>91</v>
      </c>
      <c r="C1111" s="10" t="s">
        <v>403</v>
      </c>
      <c r="D1111" s="10" t="s">
        <v>37</v>
      </c>
      <c r="E1111" s="11" t="s">
        <v>38</v>
      </c>
      <c r="F1111" s="11">
        <v>0</v>
      </c>
      <c r="G1111" s="11">
        <v>1521120.52</v>
      </c>
      <c r="H1111" s="11">
        <v>273613.65999999997</v>
      </c>
      <c r="I1111" s="11">
        <v>0</v>
      </c>
      <c r="J1111" s="11">
        <v>18059868.969999999</v>
      </c>
      <c r="K1111" s="12">
        <v>25160653.699999999</v>
      </c>
      <c r="L1111" s="13">
        <f t="shared" si="17"/>
        <v>45015256.849999994</v>
      </c>
    </row>
    <row r="1112" spans="1:12" s="8" customFormat="1" x14ac:dyDescent="0.25">
      <c r="A1112" s="7" t="s">
        <v>1335</v>
      </c>
      <c r="B1112" s="10" t="s">
        <v>91</v>
      </c>
      <c r="C1112" s="10" t="s">
        <v>403</v>
      </c>
      <c r="D1112" s="10" t="s">
        <v>39</v>
      </c>
      <c r="E1112" s="11" t="s">
        <v>40</v>
      </c>
      <c r="F1112" s="11">
        <v>0</v>
      </c>
      <c r="G1112" s="11">
        <v>221956.34</v>
      </c>
      <c r="H1112" s="11">
        <v>39924.699999999997</v>
      </c>
      <c r="I1112" s="11">
        <v>0</v>
      </c>
      <c r="J1112" s="11">
        <v>2635229.98</v>
      </c>
      <c r="K1112" s="12">
        <v>3671350.49</v>
      </c>
      <c r="L1112" s="13">
        <f t="shared" si="17"/>
        <v>6568461.5099999998</v>
      </c>
    </row>
    <row r="1113" spans="1:12" s="8" customFormat="1" x14ac:dyDescent="0.25">
      <c r="A1113" s="7" t="s">
        <v>1335</v>
      </c>
      <c r="B1113" s="10" t="s">
        <v>91</v>
      </c>
      <c r="C1113" s="10" t="s">
        <v>403</v>
      </c>
      <c r="D1113" s="10" t="s">
        <v>307</v>
      </c>
      <c r="E1113" s="11" t="s">
        <v>308</v>
      </c>
      <c r="F1113" s="11">
        <v>0</v>
      </c>
      <c r="G1113" s="11">
        <v>1349390.68</v>
      </c>
      <c r="H1113" s="11">
        <v>242723.52</v>
      </c>
      <c r="I1113" s="11">
        <v>0</v>
      </c>
      <c r="J1113" s="11">
        <v>16020965.24</v>
      </c>
      <c r="K1113" s="12">
        <v>22320093.190000001</v>
      </c>
      <c r="L1113" s="13">
        <f t="shared" si="17"/>
        <v>39933172.630000003</v>
      </c>
    </row>
    <row r="1114" spans="1:12" s="8" customFormat="1" x14ac:dyDescent="0.25">
      <c r="A1114" s="7" t="s">
        <v>1335</v>
      </c>
      <c r="B1114" s="10" t="s">
        <v>91</v>
      </c>
      <c r="C1114" s="10" t="s">
        <v>403</v>
      </c>
      <c r="D1114" s="10" t="s">
        <v>311</v>
      </c>
      <c r="E1114" s="11" t="s">
        <v>312</v>
      </c>
      <c r="F1114" s="11">
        <v>0</v>
      </c>
      <c r="G1114" s="11">
        <v>60023775.75</v>
      </c>
      <c r="H1114" s="11">
        <v>10796859.66</v>
      </c>
      <c r="I1114" s="11">
        <v>0</v>
      </c>
      <c r="J1114" s="11">
        <v>712646704.55999994</v>
      </c>
      <c r="K1114" s="12">
        <v>992845351.28999996</v>
      </c>
      <c r="L1114" s="13">
        <f t="shared" si="17"/>
        <v>1776312691.2599998</v>
      </c>
    </row>
    <row r="1115" spans="1:12" s="8" customFormat="1" x14ac:dyDescent="0.25">
      <c r="A1115" s="7" t="s">
        <v>1336</v>
      </c>
      <c r="B1115" s="10" t="s">
        <v>91</v>
      </c>
      <c r="C1115" s="10" t="s">
        <v>404</v>
      </c>
      <c r="D1115" s="10" t="s">
        <v>305</v>
      </c>
      <c r="E1115" s="11" t="s">
        <v>306</v>
      </c>
      <c r="F1115" s="11">
        <v>0</v>
      </c>
      <c r="G1115" s="11">
        <v>2260.12</v>
      </c>
      <c r="H1115" s="11">
        <v>394.01</v>
      </c>
      <c r="I1115" s="11">
        <v>0</v>
      </c>
      <c r="J1115" s="11">
        <v>24740.12</v>
      </c>
      <c r="K1115" s="12">
        <v>35559.25</v>
      </c>
      <c r="L1115" s="13">
        <f t="shared" si="17"/>
        <v>62953.5</v>
      </c>
    </row>
    <row r="1116" spans="1:12" s="8" customFormat="1" x14ac:dyDescent="0.25">
      <c r="A1116" s="7" t="s">
        <v>1336</v>
      </c>
      <c r="B1116" s="10" t="s">
        <v>91</v>
      </c>
      <c r="C1116" s="10" t="s">
        <v>404</v>
      </c>
      <c r="D1116" s="10" t="s">
        <v>33</v>
      </c>
      <c r="E1116" s="11" t="s">
        <v>34</v>
      </c>
      <c r="F1116" s="11">
        <v>0</v>
      </c>
      <c r="G1116" s="11">
        <v>221692.06</v>
      </c>
      <c r="H1116" s="11">
        <v>38647.64</v>
      </c>
      <c r="I1116" s="11">
        <v>0</v>
      </c>
      <c r="J1116" s="11">
        <v>2426723.88</v>
      </c>
      <c r="K1116" s="12">
        <v>3487958.13</v>
      </c>
      <c r="L1116" s="13">
        <f t="shared" si="17"/>
        <v>6175021.71</v>
      </c>
    </row>
    <row r="1117" spans="1:12" s="8" customFormat="1" x14ac:dyDescent="0.25">
      <c r="A1117" s="7" t="s">
        <v>1336</v>
      </c>
      <c r="B1117" s="10" t="s">
        <v>91</v>
      </c>
      <c r="C1117" s="10" t="s">
        <v>404</v>
      </c>
      <c r="D1117" s="10" t="s">
        <v>37</v>
      </c>
      <c r="E1117" s="11" t="s">
        <v>38</v>
      </c>
      <c r="F1117" s="11">
        <v>0</v>
      </c>
      <c r="G1117" s="11">
        <v>3155844.93</v>
      </c>
      <c r="H1117" s="11">
        <v>550159.41</v>
      </c>
      <c r="I1117" s="11">
        <v>0</v>
      </c>
      <c r="J1117" s="11">
        <v>34545054.850000001</v>
      </c>
      <c r="K1117" s="12">
        <v>49652004.57</v>
      </c>
      <c r="L1117" s="13">
        <f t="shared" si="17"/>
        <v>87903063.760000005</v>
      </c>
    </row>
    <row r="1118" spans="1:12" s="8" customFormat="1" x14ac:dyDescent="0.25">
      <c r="A1118" s="7" t="s">
        <v>1336</v>
      </c>
      <c r="B1118" s="10" t="s">
        <v>91</v>
      </c>
      <c r="C1118" s="10" t="s">
        <v>404</v>
      </c>
      <c r="D1118" s="10" t="s">
        <v>307</v>
      </c>
      <c r="E1118" s="11" t="s">
        <v>308</v>
      </c>
      <c r="F1118" s="11">
        <v>0</v>
      </c>
      <c r="G1118" s="11">
        <v>8676509.1199999992</v>
      </c>
      <c r="H1118" s="11">
        <v>1512578.49</v>
      </c>
      <c r="I1118" s="11">
        <v>0</v>
      </c>
      <c r="J1118" s="11">
        <v>94976302.829999998</v>
      </c>
      <c r="K1118" s="12">
        <v>136510532.19</v>
      </c>
      <c r="L1118" s="13">
        <f t="shared" si="17"/>
        <v>241675922.63</v>
      </c>
    </row>
    <row r="1119" spans="1:12" s="8" customFormat="1" x14ac:dyDescent="0.25">
      <c r="A1119" s="7" t="s">
        <v>1336</v>
      </c>
      <c r="B1119" s="10" t="s">
        <v>91</v>
      </c>
      <c r="C1119" s="10" t="s">
        <v>404</v>
      </c>
      <c r="D1119" s="10" t="s">
        <v>309</v>
      </c>
      <c r="E1119" s="11" t="s">
        <v>310</v>
      </c>
      <c r="F1119" s="11">
        <v>0</v>
      </c>
      <c r="G1119" s="11">
        <v>16950669.77</v>
      </c>
      <c r="H1119" s="11">
        <v>2955015.45</v>
      </c>
      <c r="I1119" s="11">
        <v>0</v>
      </c>
      <c r="J1119" s="11">
        <v>185548349.31999999</v>
      </c>
      <c r="K1119" s="12">
        <v>266690776.13</v>
      </c>
      <c r="L1119" s="13">
        <f t="shared" si="17"/>
        <v>472144810.66999996</v>
      </c>
    </row>
    <row r="1120" spans="1:12" s="8" customFormat="1" x14ac:dyDescent="0.25">
      <c r="A1120" s="7" t="s">
        <v>1337</v>
      </c>
      <c r="B1120" s="10" t="s">
        <v>91</v>
      </c>
      <c r="C1120" s="10" t="s">
        <v>405</v>
      </c>
      <c r="D1120" s="10" t="s">
        <v>305</v>
      </c>
      <c r="E1120" s="11" t="s">
        <v>306</v>
      </c>
      <c r="F1120" s="11">
        <v>0</v>
      </c>
      <c r="G1120" s="11">
        <v>82245.820000000007</v>
      </c>
      <c r="H1120" s="11">
        <v>16518.45</v>
      </c>
      <c r="I1120" s="11">
        <v>0</v>
      </c>
      <c r="J1120" s="11">
        <v>1063800.53</v>
      </c>
      <c r="K1120" s="12">
        <v>1052515.78</v>
      </c>
      <c r="L1120" s="13">
        <f t="shared" si="17"/>
        <v>2215080.58</v>
      </c>
    </row>
    <row r="1121" spans="1:12" s="8" customFormat="1" x14ac:dyDescent="0.25">
      <c r="A1121" s="7" t="s">
        <v>1337</v>
      </c>
      <c r="B1121" s="10" t="s">
        <v>91</v>
      </c>
      <c r="C1121" s="10" t="s">
        <v>405</v>
      </c>
      <c r="D1121" s="10" t="s">
        <v>220</v>
      </c>
      <c r="E1121" s="11" t="s">
        <v>221</v>
      </c>
      <c r="F1121" s="11">
        <v>0</v>
      </c>
      <c r="G1121" s="11">
        <v>18255987.68</v>
      </c>
      <c r="H1121" s="11">
        <v>3666577.11</v>
      </c>
      <c r="I1121" s="11">
        <v>0</v>
      </c>
      <c r="J1121" s="11">
        <v>236130290.68000001</v>
      </c>
      <c r="K1121" s="12">
        <v>233625428.59</v>
      </c>
      <c r="L1121" s="13">
        <f t="shared" si="17"/>
        <v>491678284.06</v>
      </c>
    </row>
    <row r="1122" spans="1:12" s="8" customFormat="1" x14ac:dyDescent="0.25">
      <c r="A1122" s="7" t="s">
        <v>1337</v>
      </c>
      <c r="B1122" s="10" t="s">
        <v>91</v>
      </c>
      <c r="C1122" s="10" t="s">
        <v>405</v>
      </c>
      <c r="D1122" s="10" t="s">
        <v>33</v>
      </c>
      <c r="E1122" s="11" t="s">
        <v>34</v>
      </c>
      <c r="F1122" s="11">
        <v>0</v>
      </c>
      <c r="G1122" s="11">
        <v>341590.59</v>
      </c>
      <c r="H1122" s="11">
        <v>68605.89</v>
      </c>
      <c r="I1122" s="11">
        <v>0</v>
      </c>
      <c r="J1122" s="11">
        <v>4418270.1500000004</v>
      </c>
      <c r="K1122" s="12">
        <v>4371401.29</v>
      </c>
      <c r="L1122" s="13">
        <f t="shared" si="17"/>
        <v>9199867.9200000018</v>
      </c>
    </row>
    <row r="1123" spans="1:12" s="8" customFormat="1" x14ac:dyDescent="0.25">
      <c r="A1123" s="7" t="s">
        <v>1337</v>
      </c>
      <c r="B1123" s="10" t="s">
        <v>91</v>
      </c>
      <c r="C1123" s="10" t="s">
        <v>405</v>
      </c>
      <c r="D1123" s="10" t="s">
        <v>37</v>
      </c>
      <c r="E1123" s="11" t="s">
        <v>38</v>
      </c>
      <c r="F1123" s="11">
        <v>0</v>
      </c>
      <c r="G1123" s="11">
        <v>8535632.5299999993</v>
      </c>
      <c r="H1123" s="11">
        <v>1714317.26</v>
      </c>
      <c r="I1123" s="11">
        <v>0</v>
      </c>
      <c r="J1123" s="11">
        <v>110403305.77</v>
      </c>
      <c r="K1123" s="12">
        <v>109232151.27</v>
      </c>
      <c r="L1123" s="13">
        <f t="shared" si="17"/>
        <v>229885406.82999998</v>
      </c>
    </row>
    <row r="1124" spans="1:12" s="8" customFormat="1" x14ac:dyDescent="0.25">
      <c r="A1124" s="7" t="s">
        <v>1337</v>
      </c>
      <c r="B1124" s="10" t="s">
        <v>91</v>
      </c>
      <c r="C1124" s="10" t="s">
        <v>405</v>
      </c>
      <c r="D1124" s="10" t="s">
        <v>72</v>
      </c>
      <c r="E1124" s="11" t="s">
        <v>73</v>
      </c>
      <c r="F1124" s="11">
        <v>0</v>
      </c>
      <c r="G1124" s="11">
        <v>7126007.29</v>
      </c>
      <c r="H1124" s="11">
        <v>1431204.69</v>
      </c>
      <c r="I1124" s="11">
        <v>0</v>
      </c>
      <c r="J1124" s="11">
        <v>92170645.760000005</v>
      </c>
      <c r="K1124" s="12">
        <v>91192902.689999998</v>
      </c>
      <c r="L1124" s="13">
        <f t="shared" si="17"/>
        <v>191920760.43000001</v>
      </c>
    </row>
    <row r="1125" spans="1:12" s="8" customFormat="1" x14ac:dyDescent="0.25">
      <c r="A1125" s="7" t="s">
        <v>1337</v>
      </c>
      <c r="B1125" s="10" t="s">
        <v>91</v>
      </c>
      <c r="C1125" s="10" t="s">
        <v>405</v>
      </c>
      <c r="D1125" s="10" t="s">
        <v>307</v>
      </c>
      <c r="E1125" s="11" t="s">
        <v>308</v>
      </c>
      <c r="F1125" s="11">
        <v>0</v>
      </c>
      <c r="G1125" s="11">
        <v>10581865.09</v>
      </c>
      <c r="H1125" s="11">
        <v>2125287.6</v>
      </c>
      <c r="I1125" s="11">
        <v>0</v>
      </c>
      <c r="J1125" s="11">
        <v>136870101.11000001</v>
      </c>
      <c r="K1125" s="12">
        <v>135418187.74000001</v>
      </c>
      <c r="L1125" s="13">
        <f t="shared" si="17"/>
        <v>284995441.54000002</v>
      </c>
    </row>
    <row r="1126" spans="1:12" s="8" customFormat="1" x14ac:dyDescent="0.25">
      <c r="A1126" s="7" t="s">
        <v>1338</v>
      </c>
      <c r="B1126" s="10" t="s">
        <v>91</v>
      </c>
      <c r="C1126" s="10" t="s">
        <v>406</v>
      </c>
      <c r="D1126" s="10" t="s">
        <v>368</v>
      </c>
      <c r="E1126" s="11" t="s">
        <v>369</v>
      </c>
      <c r="F1126" s="11">
        <v>0</v>
      </c>
      <c r="G1126" s="11">
        <v>7099918.29</v>
      </c>
      <c r="H1126" s="11">
        <v>1197105.0900000001</v>
      </c>
      <c r="I1126" s="11">
        <v>0</v>
      </c>
      <c r="J1126" s="11">
        <v>78349332.510000005</v>
      </c>
      <c r="K1126" s="12">
        <v>89273661.969999999</v>
      </c>
      <c r="L1126" s="13">
        <f t="shared" si="17"/>
        <v>175920017.86000001</v>
      </c>
    </row>
    <row r="1127" spans="1:12" s="8" customFormat="1" x14ac:dyDescent="0.25">
      <c r="A1127" s="7" t="s">
        <v>1338</v>
      </c>
      <c r="B1127" s="10" t="s">
        <v>91</v>
      </c>
      <c r="C1127" s="10" t="s">
        <v>406</v>
      </c>
      <c r="D1127" s="10" t="s">
        <v>303</v>
      </c>
      <c r="E1127" s="11" t="s">
        <v>304</v>
      </c>
      <c r="F1127" s="11">
        <v>0</v>
      </c>
      <c r="G1127" s="11">
        <v>3578700.1</v>
      </c>
      <c r="H1127" s="11">
        <v>603398.51</v>
      </c>
      <c r="I1127" s="11">
        <v>0</v>
      </c>
      <c r="J1127" s="11">
        <v>39491829.740000002</v>
      </c>
      <c r="K1127" s="12">
        <v>44998216.909999996</v>
      </c>
      <c r="L1127" s="13">
        <f t="shared" si="17"/>
        <v>88672145.25999999</v>
      </c>
    </row>
    <row r="1128" spans="1:12" s="8" customFormat="1" x14ac:dyDescent="0.25">
      <c r="A1128" s="7" t="s">
        <v>1338</v>
      </c>
      <c r="B1128" s="10" t="s">
        <v>91</v>
      </c>
      <c r="C1128" s="10" t="s">
        <v>406</v>
      </c>
      <c r="D1128" s="10" t="s">
        <v>305</v>
      </c>
      <c r="E1128" s="11" t="s">
        <v>306</v>
      </c>
      <c r="F1128" s="11">
        <v>0</v>
      </c>
      <c r="G1128" s="11">
        <v>10343</v>
      </c>
      <c r="H1128" s="11">
        <v>1743.91</v>
      </c>
      <c r="I1128" s="11">
        <v>0</v>
      </c>
      <c r="J1128" s="11">
        <v>114137.49</v>
      </c>
      <c r="K1128" s="12">
        <v>130051.8</v>
      </c>
      <c r="L1128" s="13">
        <f t="shared" si="17"/>
        <v>256276.2</v>
      </c>
    </row>
    <row r="1129" spans="1:12" s="8" customFormat="1" x14ac:dyDescent="0.25">
      <c r="A1129" s="7" t="s">
        <v>1338</v>
      </c>
      <c r="B1129" s="10" t="s">
        <v>91</v>
      </c>
      <c r="C1129" s="10" t="s">
        <v>406</v>
      </c>
      <c r="D1129" s="10" t="s">
        <v>27</v>
      </c>
      <c r="E1129" s="11" t="s">
        <v>28</v>
      </c>
      <c r="F1129" s="11">
        <v>0</v>
      </c>
      <c r="G1129" s="11">
        <v>122.22</v>
      </c>
      <c r="H1129" s="11">
        <v>20.61</v>
      </c>
      <c r="I1129" s="11">
        <v>0</v>
      </c>
      <c r="J1129" s="11">
        <v>1348.78</v>
      </c>
      <c r="K1129" s="12">
        <v>1536.84</v>
      </c>
      <c r="L1129" s="13">
        <f t="shared" si="17"/>
        <v>3028.45</v>
      </c>
    </row>
    <row r="1130" spans="1:12" s="8" customFormat="1" x14ac:dyDescent="0.25">
      <c r="A1130" s="7" t="s">
        <v>1338</v>
      </c>
      <c r="B1130" s="10" t="s">
        <v>91</v>
      </c>
      <c r="C1130" s="10" t="s">
        <v>406</v>
      </c>
      <c r="D1130" s="10" t="s">
        <v>220</v>
      </c>
      <c r="E1130" s="11" t="s">
        <v>221</v>
      </c>
      <c r="F1130" s="11">
        <v>0</v>
      </c>
      <c r="G1130" s="11">
        <v>19461.169999999998</v>
      </c>
      <c r="H1130" s="11">
        <v>3281.31</v>
      </c>
      <c r="I1130" s="11">
        <v>0</v>
      </c>
      <c r="J1130" s="11">
        <v>214758.76</v>
      </c>
      <c r="K1130" s="12">
        <v>244702.8</v>
      </c>
      <c r="L1130" s="13">
        <f t="shared" si="17"/>
        <v>482204.04000000004</v>
      </c>
    </row>
    <row r="1131" spans="1:12" s="8" customFormat="1" x14ac:dyDescent="0.25">
      <c r="A1131" s="7" t="s">
        <v>1338</v>
      </c>
      <c r="B1131" s="10" t="s">
        <v>91</v>
      </c>
      <c r="C1131" s="10" t="s">
        <v>406</v>
      </c>
      <c r="D1131" s="10" t="s">
        <v>33</v>
      </c>
      <c r="E1131" s="11" t="s">
        <v>34</v>
      </c>
      <c r="F1131" s="11">
        <v>0</v>
      </c>
      <c r="G1131" s="11">
        <v>60936.24</v>
      </c>
      <c r="H1131" s="11">
        <v>10274.36</v>
      </c>
      <c r="I1131" s="11">
        <v>0</v>
      </c>
      <c r="J1131" s="11">
        <v>672446.31</v>
      </c>
      <c r="K1131" s="12">
        <v>766206.19</v>
      </c>
      <c r="L1131" s="13">
        <f t="shared" si="17"/>
        <v>1509863.1</v>
      </c>
    </row>
    <row r="1132" spans="1:12" s="8" customFormat="1" x14ac:dyDescent="0.25">
      <c r="A1132" s="7" t="s">
        <v>1338</v>
      </c>
      <c r="B1132" s="10" t="s">
        <v>91</v>
      </c>
      <c r="C1132" s="10" t="s">
        <v>406</v>
      </c>
      <c r="D1132" s="10" t="s">
        <v>45</v>
      </c>
      <c r="E1132" s="11" t="s">
        <v>46</v>
      </c>
      <c r="F1132" s="11">
        <v>0</v>
      </c>
      <c r="G1132" s="11">
        <v>9033325.5</v>
      </c>
      <c r="H1132" s="11">
        <v>1523093.57</v>
      </c>
      <c r="I1132" s="11">
        <v>0</v>
      </c>
      <c r="J1132" s="11">
        <v>99684953.200000003</v>
      </c>
      <c r="K1132" s="12">
        <v>113584130.58</v>
      </c>
      <c r="L1132" s="13">
        <f t="shared" si="17"/>
        <v>223825502.85000002</v>
      </c>
    </row>
    <row r="1133" spans="1:12" s="8" customFormat="1" x14ac:dyDescent="0.25">
      <c r="A1133" s="7" t="s">
        <v>1338</v>
      </c>
      <c r="B1133" s="10" t="s">
        <v>91</v>
      </c>
      <c r="C1133" s="10" t="s">
        <v>406</v>
      </c>
      <c r="D1133" s="10" t="s">
        <v>307</v>
      </c>
      <c r="E1133" s="11" t="s">
        <v>308</v>
      </c>
      <c r="F1133" s="11">
        <v>0</v>
      </c>
      <c r="G1133" s="11">
        <v>5606074.4800000004</v>
      </c>
      <c r="H1133" s="11">
        <v>945230.64</v>
      </c>
      <c r="I1133" s="11">
        <v>0</v>
      </c>
      <c r="J1133" s="11">
        <v>61864401.210000001</v>
      </c>
      <c r="K1133" s="12">
        <v>70490219.430000007</v>
      </c>
      <c r="L1133" s="13">
        <f t="shared" si="17"/>
        <v>138905925.75999999</v>
      </c>
    </row>
    <row r="1134" spans="1:12" s="8" customFormat="1" x14ac:dyDescent="0.25">
      <c r="A1134" s="7" t="s">
        <v>1339</v>
      </c>
      <c r="B1134" s="10" t="s">
        <v>91</v>
      </c>
      <c r="C1134" s="10" t="s">
        <v>407</v>
      </c>
      <c r="D1134" s="10" t="s">
        <v>305</v>
      </c>
      <c r="E1134" s="11" t="s">
        <v>306</v>
      </c>
      <c r="F1134" s="11">
        <v>0</v>
      </c>
      <c r="G1134" s="11">
        <v>3535.09</v>
      </c>
      <c r="H1134" s="11">
        <v>1295.9100000000001</v>
      </c>
      <c r="I1134" s="11">
        <v>0</v>
      </c>
      <c r="J1134" s="11">
        <v>81658.36</v>
      </c>
      <c r="K1134" s="12">
        <v>98616.639999999999</v>
      </c>
      <c r="L1134" s="13">
        <f t="shared" si="17"/>
        <v>185106</v>
      </c>
    </row>
    <row r="1135" spans="1:12" s="8" customFormat="1" x14ac:dyDescent="0.25">
      <c r="A1135" s="7" t="s">
        <v>1339</v>
      </c>
      <c r="B1135" s="10" t="s">
        <v>91</v>
      </c>
      <c r="C1135" s="10" t="s">
        <v>407</v>
      </c>
      <c r="D1135" s="10" t="s">
        <v>33</v>
      </c>
      <c r="E1135" s="11" t="s">
        <v>34</v>
      </c>
      <c r="F1135" s="11">
        <v>0</v>
      </c>
      <c r="G1135" s="11">
        <v>85619.38</v>
      </c>
      <c r="H1135" s="11">
        <v>31386.799999999999</v>
      </c>
      <c r="I1135" s="11">
        <v>0</v>
      </c>
      <c r="J1135" s="11">
        <v>1977756.35</v>
      </c>
      <c r="K1135" s="12">
        <v>2388483.9700000002</v>
      </c>
      <c r="L1135" s="13">
        <f t="shared" si="17"/>
        <v>4483246.5</v>
      </c>
    </row>
    <row r="1136" spans="1:12" s="8" customFormat="1" x14ac:dyDescent="0.25">
      <c r="A1136" s="7" t="s">
        <v>1339</v>
      </c>
      <c r="B1136" s="10" t="s">
        <v>91</v>
      </c>
      <c r="C1136" s="10" t="s">
        <v>407</v>
      </c>
      <c r="D1136" s="10" t="s">
        <v>37</v>
      </c>
      <c r="E1136" s="11" t="s">
        <v>38</v>
      </c>
      <c r="F1136" s="11">
        <v>0</v>
      </c>
      <c r="G1136" s="11">
        <v>1582317.51</v>
      </c>
      <c r="H1136" s="11">
        <v>580054.28</v>
      </c>
      <c r="I1136" s="11">
        <v>0</v>
      </c>
      <c r="J1136" s="11">
        <v>36550587.969999999</v>
      </c>
      <c r="K1136" s="12">
        <v>44141177.170000002</v>
      </c>
      <c r="L1136" s="13">
        <f t="shared" si="17"/>
        <v>82854136.930000007</v>
      </c>
    </row>
    <row r="1137" spans="1:12" s="8" customFormat="1" x14ac:dyDescent="0.25">
      <c r="A1137" s="7" t="s">
        <v>1339</v>
      </c>
      <c r="B1137" s="10" t="s">
        <v>91</v>
      </c>
      <c r="C1137" s="10" t="s">
        <v>407</v>
      </c>
      <c r="D1137" s="10" t="s">
        <v>72</v>
      </c>
      <c r="E1137" s="11" t="s">
        <v>73</v>
      </c>
      <c r="F1137" s="11">
        <v>0</v>
      </c>
      <c r="G1137" s="11">
        <v>209915.19</v>
      </c>
      <c r="H1137" s="11">
        <v>76951.81</v>
      </c>
      <c r="I1137" s="11">
        <v>0</v>
      </c>
      <c r="J1137" s="11">
        <v>4848915.17</v>
      </c>
      <c r="K1137" s="12">
        <v>5855906.4299999997</v>
      </c>
      <c r="L1137" s="13">
        <f t="shared" si="17"/>
        <v>10991688.6</v>
      </c>
    </row>
    <row r="1138" spans="1:12" s="8" customFormat="1" x14ac:dyDescent="0.25">
      <c r="A1138" s="7" t="s">
        <v>1339</v>
      </c>
      <c r="B1138" s="10" t="s">
        <v>91</v>
      </c>
      <c r="C1138" s="10" t="s">
        <v>407</v>
      </c>
      <c r="D1138" s="10" t="s">
        <v>45</v>
      </c>
      <c r="E1138" s="11" t="s">
        <v>46</v>
      </c>
      <c r="F1138" s="11">
        <v>0</v>
      </c>
      <c r="G1138" s="11">
        <v>3125866.36</v>
      </c>
      <c r="H1138" s="11">
        <v>1145896.55</v>
      </c>
      <c r="I1138" s="11">
        <v>0</v>
      </c>
      <c r="J1138" s="11">
        <v>72205643.109999999</v>
      </c>
      <c r="K1138" s="12">
        <v>87200843.030000001</v>
      </c>
      <c r="L1138" s="13">
        <f t="shared" si="17"/>
        <v>163678249.05000001</v>
      </c>
    </row>
    <row r="1139" spans="1:12" s="8" customFormat="1" x14ac:dyDescent="0.25">
      <c r="A1139" s="7" t="s">
        <v>1339</v>
      </c>
      <c r="B1139" s="10" t="s">
        <v>91</v>
      </c>
      <c r="C1139" s="10" t="s">
        <v>407</v>
      </c>
      <c r="D1139" s="10" t="s">
        <v>307</v>
      </c>
      <c r="E1139" s="11" t="s">
        <v>308</v>
      </c>
      <c r="F1139" s="11">
        <v>0</v>
      </c>
      <c r="G1139" s="11">
        <v>2734805.22</v>
      </c>
      <c r="H1139" s="11">
        <v>1002539.3</v>
      </c>
      <c r="I1139" s="11">
        <v>0</v>
      </c>
      <c r="J1139" s="11">
        <v>63172364.630000003</v>
      </c>
      <c r="K1139" s="12">
        <v>76291591.840000004</v>
      </c>
      <c r="L1139" s="13">
        <f t="shared" si="17"/>
        <v>143201300.99000001</v>
      </c>
    </row>
    <row r="1140" spans="1:12" s="8" customFormat="1" x14ac:dyDescent="0.25">
      <c r="A1140" s="7" t="s">
        <v>1339</v>
      </c>
      <c r="B1140" s="10" t="s">
        <v>91</v>
      </c>
      <c r="C1140" s="10" t="s">
        <v>407</v>
      </c>
      <c r="D1140" s="10" t="s">
        <v>309</v>
      </c>
      <c r="E1140" s="11" t="s">
        <v>310</v>
      </c>
      <c r="F1140" s="11">
        <v>0</v>
      </c>
      <c r="G1140" s="11">
        <v>1645721.72</v>
      </c>
      <c r="H1140" s="11">
        <v>603297.34</v>
      </c>
      <c r="I1140" s="11">
        <v>0</v>
      </c>
      <c r="J1140" s="11">
        <v>38015187.399999999</v>
      </c>
      <c r="K1140" s="12">
        <v>45909935.100000001</v>
      </c>
      <c r="L1140" s="13">
        <f t="shared" si="17"/>
        <v>86174141.560000002</v>
      </c>
    </row>
    <row r="1141" spans="1:12" s="8" customFormat="1" x14ac:dyDescent="0.25">
      <c r="A1141" s="7" t="s">
        <v>1339</v>
      </c>
      <c r="B1141" s="10" t="s">
        <v>91</v>
      </c>
      <c r="C1141" s="10" t="s">
        <v>407</v>
      </c>
      <c r="D1141" s="10" t="s">
        <v>311</v>
      </c>
      <c r="E1141" s="11" t="s">
        <v>312</v>
      </c>
      <c r="F1141" s="11">
        <v>0</v>
      </c>
      <c r="G1141" s="11">
        <v>6525600.5300000003</v>
      </c>
      <c r="H1141" s="11">
        <v>2392189.0099999998</v>
      </c>
      <c r="I1141" s="11">
        <v>0</v>
      </c>
      <c r="J1141" s="11">
        <v>150737469.00999999</v>
      </c>
      <c r="K1141" s="12">
        <v>182041649.52000001</v>
      </c>
      <c r="L1141" s="13">
        <f t="shared" si="17"/>
        <v>341696908.06999999</v>
      </c>
    </row>
    <row r="1142" spans="1:12" s="8" customFormat="1" x14ac:dyDescent="0.25">
      <c r="A1142" s="7" t="s">
        <v>1340</v>
      </c>
      <c r="B1142" s="10" t="s">
        <v>91</v>
      </c>
      <c r="C1142" s="10" t="s">
        <v>408</v>
      </c>
      <c r="D1142" s="10" t="s">
        <v>305</v>
      </c>
      <c r="E1142" s="11" t="s">
        <v>306</v>
      </c>
      <c r="F1142" s="11">
        <v>0</v>
      </c>
      <c r="G1142" s="11">
        <v>343995.78</v>
      </c>
      <c r="H1142" s="11">
        <v>150271.78</v>
      </c>
      <c r="I1142" s="11">
        <v>0</v>
      </c>
      <c r="J1142" s="11">
        <v>6637393.6799999997</v>
      </c>
      <c r="K1142" s="12">
        <v>6133646.8200000003</v>
      </c>
      <c r="L1142" s="13">
        <f t="shared" si="17"/>
        <v>13265308.060000001</v>
      </c>
    </row>
    <row r="1143" spans="1:12" s="8" customFormat="1" x14ac:dyDescent="0.25">
      <c r="A1143" s="7" t="s">
        <v>1340</v>
      </c>
      <c r="B1143" s="10" t="s">
        <v>91</v>
      </c>
      <c r="C1143" s="10" t="s">
        <v>408</v>
      </c>
      <c r="D1143" s="10" t="s">
        <v>220</v>
      </c>
      <c r="E1143" s="11" t="s">
        <v>221</v>
      </c>
      <c r="F1143" s="11">
        <v>0</v>
      </c>
      <c r="G1143" s="11">
        <v>20398210.57</v>
      </c>
      <c r="H1143" s="11">
        <v>8910793.3399999999</v>
      </c>
      <c r="I1143" s="11">
        <v>0</v>
      </c>
      <c r="J1143" s="11">
        <v>393583175.10000002</v>
      </c>
      <c r="K1143" s="12">
        <v>363712068.95999998</v>
      </c>
      <c r="L1143" s="13">
        <f t="shared" si="17"/>
        <v>786604247.97000003</v>
      </c>
    </row>
    <row r="1144" spans="1:12" s="8" customFormat="1" x14ac:dyDescent="0.25">
      <c r="A1144" s="7" t="s">
        <v>1340</v>
      </c>
      <c r="B1144" s="10" t="s">
        <v>91</v>
      </c>
      <c r="C1144" s="10" t="s">
        <v>408</v>
      </c>
      <c r="D1144" s="10" t="s">
        <v>33</v>
      </c>
      <c r="E1144" s="11" t="s">
        <v>34</v>
      </c>
      <c r="F1144" s="11">
        <v>0</v>
      </c>
      <c r="G1144" s="11">
        <v>317785.99</v>
      </c>
      <c r="H1144" s="11">
        <v>138822.24</v>
      </c>
      <c r="I1144" s="11">
        <v>0</v>
      </c>
      <c r="J1144" s="11">
        <v>6131676</v>
      </c>
      <c r="K1144" s="12">
        <v>5666310.71</v>
      </c>
      <c r="L1144" s="13">
        <f t="shared" si="17"/>
        <v>12254594.940000001</v>
      </c>
    </row>
    <row r="1145" spans="1:12" s="8" customFormat="1" x14ac:dyDescent="0.25">
      <c r="A1145" s="7" t="s">
        <v>1340</v>
      </c>
      <c r="B1145" s="10" t="s">
        <v>91</v>
      </c>
      <c r="C1145" s="10" t="s">
        <v>408</v>
      </c>
      <c r="D1145" s="10" t="s">
        <v>37</v>
      </c>
      <c r="E1145" s="11" t="s">
        <v>38</v>
      </c>
      <c r="F1145" s="11">
        <v>0</v>
      </c>
      <c r="G1145" s="11">
        <v>10276891.77</v>
      </c>
      <c r="H1145" s="11">
        <v>4489377.0599999996</v>
      </c>
      <c r="I1145" s="11">
        <v>0</v>
      </c>
      <c r="J1145" s="11">
        <v>198292476.63999999</v>
      </c>
      <c r="K1145" s="12">
        <v>183243013.19</v>
      </c>
      <c r="L1145" s="13">
        <f t="shared" si="17"/>
        <v>396301758.65999997</v>
      </c>
    </row>
    <row r="1146" spans="1:12" s="8" customFormat="1" x14ac:dyDescent="0.25">
      <c r="A1146" s="7" t="s">
        <v>1340</v>
      </c>
      <c r="B1146" s="10" t="s">
        <v>91</v>
      </c>
      <c r="C1146" s="10" t="s">
        <v>408</v>
      </c>
      <c r="D1146" s="10" t="s">
        <v>72</v>
      </c>
      <c r="E1146" s="11" t="s">
        <v>73</v>
      </c>
      <c r="F1146" s="11">
        <v>0</v>
      </c>
      <c r="G1146" s="11">
        <v>7128039.8899999997</v>
      </c>
      <c r="H1146" s="11">
        <v>3113826.58</v>
      </c>
      <c r="I1146" s="11">
        <v>0</v>
      </c>
      <c r="J1146" s="11">
        <v>137535425.58000001</v>
      </c>
      <c r="K1146" s="12">
        <v>127097135.66</v>
      </c>
      <c r="L1146" s="13">
        <f t="shared" si="17"/>
        <v>274874427.71000004</v>
      </c>
    </row>
    <row r="1147" spans="1:12" s="8" customFormat="1" x14ac:dyDescent="0.25">
      <c r="A1147" s="7" t="s">
        <v>1341</v>
      </c>
      <c r="B1147" s="10" t="s">
        <v>91</v>
      </c>
      <c r="C1147" s="10" t="s">
        <v>409</v>
      </c>
      <c r="D1147" s="10" t="s">
        <v>368</v>
      </c>
      <c r="E1147" s="11" t="s">
        <v>369</v>
      </c>
      <c r="F1147" s="11">
        <v>0</v>
      </c>
      <c r="G1147" s="11">
        <v>11685113.960000001</v>
      </c>
      <c r="H1147" s="11">
        <v>1988858.72</v>
      </c>
      <c r="I1147" s="11">
        <v>0</v>
      </c>
      <c r="J1147" s="11">
        <v>133219322.8</v>
      </c>
      <c r="K1147" s="12">
        <v>138052760.52000001</v>
      </c>
      <c r="L1147" s="13">
        <f t="shared" si="17"/>
        <v>284946056</v>
      </c>
    </row>
    <row r="1148" spans="1:12" s="8" customFormat="1" x14ac:dyDescent="0.25">
      <c r="A1148" s="7" t="s">
        <v>1341</v>
      </c>
      <c r="B1148" s="10" t="s">
        <v>91</v>
      </c>
      <c r="C1148" s="10" t="s">
        <v>409</v>
      </c>
      <c r="D1148" s="10" t="s">
        <v>305</v>
      </c>
      <c r="E1148" s="11" t="s">
        <v>306</v>
      </c>
      <c r="F1148" s="11">
        <v>0</v>
      </c>
      <c r="G1148" s="11">
        <v>190501.89</v>
      </c>
      <c r="H1148" s="11">
        <v>32424.27</v>
      </c>
      <c r="I1148" s="11">
        <v>0</v>
      </c>
      <c r="J1148" s="11">
        <v>2171868.62</v>
      </c>
      <c r="K1148" s="12">
        <v>2250667.94</v>
      </c>
      <c r="L1148" s="13">
        <f t="shared" si="17"/>
        <v>4645462.7200000007</v>
      </c>
    </row>
    <row r="1149" spans="1:12" s="8" customFormat="1" x14ac:dyDescent="0.25">
      <c r="A1149" s="7" t="s">
        <v>1341</v>
      </c>
      <c r="B1149" s="10" t="s">
        <v>91</v>
      </c>
      <c r="C1149" s="10" t="s">
        <v>409</v>
      </c>
      <c r="D1149" s="10" t="s">
        <v>27</v>
      </c>
      <c r="E1149" s="11" t="s">
        <v>28</v>
      </c>
      <c r="F1149" s="11">
        <v>0</v>
      </c>
      <c r="G1149" s="11">
        <v>310.91000000000003</v>
      </c>
      <c r="H1149" s="11">
        <v>52.92</v>
      </c>
      <c r="I1149" s="11">
        <v>0</v>
      </c>
      <c r="J1149" s="11">
        <v>3544.68</v>
      </c>
      <c r="K1149" s="12">
        <v>3673.29</v>
      </c>
      <c r="L1149" s="13">
        <f t="shared" si="17"/>
        <v>7581.7999999999993</v>
      </c>
    </row>
    <row r="1150" spans="1:12" s="8" customFormat="1" x14ac:dyDescent="0.25">
      <c r="A1150" s="7" t="s">
        <v>1341</v>
      </c>
      <c r="B1150" s="10" t="s">
        <v>91</v>
      </c>
      <c r="C1150" s="10" t="s">
        <v>409</v>
      </c>
      <c r="D1150" s="10" t="s">
        <v>220</v>
      </c>
      <c r="E1150" s="11" t="s">
        <v>221</v>
      </c>
      <c r="F1150" s="11">
        <v>0</v>
      </c>
      <c r="G1150" s="11">
        <v>9394766.0700000003</v>
      </c>
      <c r="H1150" s="11">
        <v>1599031.26</v>
      </c>
      <c r="I1150" s="11">
        <v>0</v>
      </c>
      <c r="J1150" s="11">
        <v>107107588.36</v>
      </c>
      <c r="K1150" s="12">
        <v>110993645.19</v>
      </c>
      <c r="L1150" s="13">
        <f t="shared" si="17"/>
        <v>229095030.88</v>
      </c>
    </row>
    <row r="1151" spans="1:12" s="8" customFormat="1" x14ac:dyDescent="0.25">
      <c r="A1151" s="7" t="s">
        <v>1341</v>
      </c>
      <c r="B1151" s="10" t="s">
        <v>91</v>
      </c>
      <c r="C1151" s="10" t="s">
        <v>409</v>
      </c>
      <c r="D1151" s="10" t="s">
        <v>33</v>
      </c>
      <c r="E1151" s="11" t="s">
        <v>34</v>
      </c>
      <c r="F1151" s="11">
        <v>0</v>
      </c>
      <c r="G1151" s="11">
        <v>37292.36</v>
      </c>
      <c r="H1151" s="11">
        <v>6347.33</v>
      </c>
      <c r="I1151" s="11">
        <v>0</v>
      </c>
      <c r="J1151" s="11">
        <v>425161.74</v>
      </c>
      <c r="K1151" s="12">
        <v>440587.37</v>
      </c>
      <c r="L1151" s="13">
        <f t="shared" si="17"/>
        <v>909388.80000000005</v>
      </c>
    </row>
    <row r="1152" spans="1:12" s="8" customFormat="1" x14ac:dyDescent="0.25">
      <c r="A1152" s="7" t="s">
        <v>1341</v>
      </c>
      <c r="B1152" s="10" t="s">
        <v>91</v>
      </c>
      <c r="C1152" s="10" t="s">
        <v>409</v>
      </c>
      <c r="D1152" s="10" t="s">
        <v>72</v>
      </c>
      <c r="E1152" s="11" t="s">
        <v>73</v>
      </c>
      <c r="F1152" s="11">
        <v>0</v>
      </c>
      <c r="G1152" s="11">
        <v>2176328.66</v>
      </c>
      <c r="H1152" s="11">
        <v>370420.89</v>
      </c>
      <c r="I1152" s="11">
        <v>0</v>
      </c>
      <c r="J1152" s="11">
        <v>24811827.460000001</v>
      </c>
      <c r="K1152" s="12">
        <v>25712045.379999999</v>
      </c>
      <c r="L1152" s="13">
        <f t="shared" si="17"/>
        <v>53070622.390000001</v>
      </c>
    </row>
    <row r="1153" spans="1:12" s="8" customFormat="1" x14ac:dyDescent="0.25">
      <c r="A1153" s="7" t="s">
        <v>1341</v>
      </c>
      <c r="B1153" s="10" t="s">
        <v>91</v>
      </c>
      <c r="C1153" s="10" t="s">
        <v>409</v>
      </c>
      <c r="D1153" s="10" t="s">
        <v>307</v>
      </c>
      <c r="E1153" s="11" t="s">
        <v>308</v>
      </c>
      <c r="F1153" s="11">
        <v>0</v>
      </c>
      <c r="G1153" s="11">
        <v>4194677.79</v>
      </c>
      <c r="H1153" s="11">
        <v>713952.95</v>
      </c>
      <c r="I1153" s="11">
        <v>0</v>
      </c>
      <c r="J1153" s="11">
        <v>47822566.189999998</v>
      </c>
      <c r="K1153" s="12">
        <v>49557655.299999997</v>
      </c>
      <c r="L1153" s="13">
        <f t="shared" si="17"/>
        <v>102288852.22999999</v>
      </c>
    </row>
    <row r="1154" spans="1:12" s="8" customFormat="1" x14ac:dyDescent="0.25">
      <c r="A1154" s="7" t="s">
        <v>1341</v>
      </c>
      <c r="B1154" s="10" t="s">
        <v>91</v>
      </c>
      <c r="C1154" s="10" t="s">
        <v>409</v>
      </c>
      <c r="D1154" s="10" t="s">
        <v>311</v>
      </c>
      <c r="E1154" s="11" t="s">
        <v>312</v>
      </c>
      <c r="F1154" s="11">
        <v>0</v>
      </c>
      <c r="G1154" s="11">
        <v>8183713.3600000003</v>
      </c>
      <c r="H1154" s="11">
        <v>1392904.66</v>
      </c>
      <c r="I1154" s="11">
        <v>0</v>
      </c>
      <c r="J1154" s="11">
        <v>93300652.150000006</v>
      </c>
      <c r="K1154" s="12">
        <v>96685768.379999995</v>
      </c>
      <c r="L1154" s="13">
        <f t="shared" si="17"/>
        <v>199563038.55000001</v>
      </c>
    </row>
    <row r="1155" spans="1:12" s="8" customFormat="1" x14ac:dyDescent="0.25">
      <c r="A1155" s="7" t="s">
        <v>1342</v>
      </c>
      <c r="B1155" s="10" t="s">
        <v>91</v>
      </c>
      <c r="C1155" s="10" t="s">
        <v>410</v>
      </c>
      <c r="D1155" s="10" t="s">
        <v>305</v>
      </c>
      <c r="E1155" s="11" t="s">
        <v>306</v>
      </c>
      <c r="F1155" s="11">
        <v>0</v>
      </c>
      <c r="G1155" s="11">
        <v>14597.16</v>
      </c>
      <c r="H1155" s="11">
        <v>9044.73</v>
      </c>
      <c r="I1155" s="11">
        <v>0</v>
      </c>
      <c r="J1155" s="11">
        <v>580146.65</v>
      </c>
      <c r="K1155" s="12">
        <v>901325.8</v>
      </c>
      <c r="L1155" s="13">
        <f t="shared" si="17"/>
        <v>1505114.34</v>
      </c>
    </row>
    <row r="1156" spans="1:12" s="8" customFormat="1" x14ac:dyDescent="0.25">
      <c r="A1156" s="7" t="s">
        <v>1342</v>
      </c>
      <c r="B1156" s="10" t="s">
        <v>91</v>
      </c>
      <c r="C1156" s="10" t="s">
        <v>410</v>
      </c>
      <c r="D1156" s="10" t="s">
        <v>220</v>
      </c>
      <c r="E1156" s="11" t="s">
        <v>221</v>
      </c>
      <c r="F1156" s="11">
        <v>0</v>
      </c>
      <c r="G1156" s="11">
        <v>591178.92000000004</v>
      </c>
      <c r="H1156" s="11">
        <v>366307.81</v>
      </c>
      <c r="I1156" s="11">
        <v>0</v>
      </c>
      <c r="J1156" s="11">
        <v>23495699.260000002</v>
      </c>
      <c r="K1156" s="12">
        <v>36503322.049999997</v>
      </c>
      <c r="L1156" s="13">
        <f t="shared" si="17"/>
        <v>60956508.039999999</v>
      </c>
    </row>
    <row r="1157" spans="1:12" s="8" customFormat="1" x14ac:dyDescent="0.25">
      <c r="A1157" s="7" t="s">
        <v>1342</v>
      </c>
      <c r="B1157" s="10" t="s">
        <v>91</v>
      </c>
      <c r="C1157" s="10" t="s">
        <v>410</v>
      </c>
      <c r="D1157" s="10" t="s">
        <v>33</v>
      </c>
      <c r="E1157" s="11" t="s">
        <v>34</v>
      </c>
      <c r="F1157" s="11">
        <v>0</v>
      </c>
      <c r="G1157" s="11">
        <v>12685.42</v>
      </c>
      <c r="H1157" s="11">
        <v>7860.17</v>
      </c>
      <c r="I1157" s="11">
        <v>0</v>
      </c>
      <c r="J1157" s="11">
        <v>504166.8</v>
      </c>
      <c r="K1157" s="12">
        <v>783282.21</v>
      </c>
      <c r="L1157" s="13">
        <f t="shared" si="17"/>
        <v>1307994.6000000001</v>
      </c>
    </row>
    <row r="1158" spans="1:12" s="8" customFormat="1" x14ac:dyDescent="0.25">
      <c r="A1158" s="7" t="s">
        <v>1342</v>
      </c>
      <c r="B1158" s="10" t="s">
        <v>91</v>
      </c>
      <c r="C1158" s="10" t="s">
        <v>410</v>
      </c>
      <c r="D1158" s="10" t="s">
        <v>307</v>
      </c>
      <c r="E1158" s="11" t="s">
        <v>308</v>
      </c>
      <c r="F1158" s="11">
        <v>0</v>
      </c>
      <c r="G1158" s="11">
        <v>1625042.28</v>
      </c>
      <c r="H1158" s="11">
        <v>1006912.89</v>
      </c>
      <c r="I1158" s="11">
        <v>0</v>
      </c>
      <c r="J1158" s="11">
        <v>64585362.340000004</v>
      </c>
      <c r="K1158" s="12">
        <v>100340928.56</v>
      </c>
      <c r="L1158" s="13">
        <f t="shared" si="17"/>
        <v>167558246.06999999</v>
      </c>
    </row>
    <row r="1159" spans="1:12" s="8" customFormat="1" x14ac:dyDescent="0.25">
      <c r="A1159" s="7" t="s">
        <v>1342</v>
      </c>
      <c r="B1159" s="10" t="s">
        <v>91</v>
      </c>
      <c r="C1159" s="10" t="s">
        <v>410</v>
      </c>
      <c r="D1159" s="10" t="s">
        <v>311</v>
      </c>
      <c r="E1159" s="11" t="s">
        <v>312</v>
      </c>
      <c r="F1159" s="11">
        <v>0</v>
      </c>
      <c r="G1159" s="11">
        <v>1766040.22</v>
      </c>
      <c r="H1159" s="11">
        <v>1094278.3999999999</v>
      </c>
      <c r="I1159" s="11">
        <v>0</v>
      </c>
      <c r="J1159" s="11">
        <v>70189156.950000003</v>
      </c>
      <c r="K1159" s="12">
        <v>109047080.15000001</v>
      </c>
      <c r="L1159" s="13">
        <f t="shared" si="17"/>
        <v>182096555.72000003</v>
      </c>
    </row>
    <row r="1160" spans="1:12" s="8" customFormat="1" x14ac:dyDescent="0.25">
      <c r="A1160" s="7" t="s">
        <v>1343</v>
      </c>
      <c r="B1160" s="10" t="s">
        <v>91</v>
      </c>
      <c r="C1160" s="10" t="s">
        <v>411</v>
      </c>
      <c r="D1160" s="10" t="s">
        <v>368</v>
      </c>
      <c r="E1160" s="11" t="s">
        <v>369</v>
      </c>
      <c r="F1160" s="11">
        <v>0</v>
      </c>
      <c r="G1160" s="11">
        <v>3451167.97</v>
      </c>
      <c r="H1160" s="11">
        <v>577422.80000000005</v>
      </c>
      <c r="I1160" s="11">
        <v>0</v>
      </c>
      <c r="J1160" s="11">
        <v>39431623.740000002</v>
      </c>
      <c r="K1160" s="12">
        <v>49961221.369999997</v>
      </c>
      <c r="L1160" s="13">
        <f t="shared" ref="L1160:L1223" si="18">SUM(F1160:K1160)</f>
        <v>93421435.879999995</v>
      </c>
    </row>
    <row r="1161" spans="1:12" s="8" customFormat="1" x14ac:dyDescent="0.25">
      <c r="A1161" s="7" t="s">
        <v>1343</v>
      </c>
      <c r="B1161" s="10" t="s">
        <v>91</v>
      </c>
      <c r="C1161" s="10" t="s">
        <v>411</v>
      </c>
      <c r="D1161" s="10" t="s">
        <v>33</v>
      </c>
      <c r="E1161" s="11" t="s">
        <v>34</v>
      </c>
      <c r="F1161" s="11">
        <v>0</v>
      </c>
      <c r="G1161" s="11">
        <v>23260.51</v>
      </c>
      <c r="H1161" s="11">
        <v>3891.77</v>
      </c>
      <c r="I1161" s="11">
        <v>0</v>
      </c>
      <c r="J1161" s="11">
        <v>265765.01</v>
      </c>
      <c r="K1161" s="12">
        <v>336733.39</v>
      </c>
      <c r="L1161" s="13">
        <f t="shared" si="18"/>
        <v>629650.68000000005</v>
      </c>
    </row>
    <row r="1162" spans="1:12" s="8" customFormat="1" x14ac:dyDescent="0.25">
      <c r="A1162" s="7" t="s">
        <v>1343</v>
      </c>
      <c r="B1162" s="10" t="s">
        <v>91</v>
      </c>
      <c r="C1162" s="10" t="s">
        <v>411</v>
      </c>
      <c r="D1162" s="10" t="s">
        <v>37</v>
      </c>
      <c r="E1162" s="11" t="s">
        <v>38</v>
      </c>
      <c r="F1162" s="11">
        <v>0</v>
      </c>
      <c r="G1162" s="11">
        <v>489884.19</v>
      </c>
      <c r="H1162" s="11">
        <v>81963.64</v>
      </c>
      <c r="I1162" s="11">
        <v>0</v>
      </c>
      <c r="J1162" s="11">
        <v>5597214.9299999997</v>
      </c>
      <c r="K1162" s="12">
        <v>7091863.5199999996</v>
      </c>
      <c r="L1162" s="13">
        <f t="shared" si="18"/>
        <v>13260926.279999999</v>
      </c>
    </row>
    <row r="1163" spans="1:12" s="8" customFormat="1" x14ac:dyDescent="0.25">
      <c r="A1163" s="7" t="s">
        <v>1343</v>
      </c>
      <c r="B1163" s="10" t="s">
        <v>91</v>
      </c>
      <c r="C1163" s="10" t="s">
        <v>411</v>
      </c>
      <c r="D1163" s="10" t="s">
        <v>307</v>
      </c>
      <c r="E1163" s="11" t="s">
        <v>308</v>
      </c>
      <c r="F1163" s="11">
        <v>0</v>
      </c>
      <c r="G1163" s="11">
        <v>2754573.66</v>
      </c>
      <c r="H1163" s="11">
        <v>460874.02</v>
      </c>
      <c r="I1163" s="11">
        <v>0</v>
      </c>
      <c r="J1163" s="11">
        <v>31472624.170000002</v>
      </c>
      <c r="K1163" s="12">
        <v>39876895.609999999</v>
      </c>
      <c r="L1163" s="13">
        <f t="shared" si="18"/>
        <v>74564967.460000008</v>
      </c>
    </row>
    <row r="1164" spans="1:12" s="8" customFormat="1" x14ac:dyDescent="0.25">
      <c r="A1164" s="7" t="s">
        <v>1343</v>
      </c>
      <c r="B1164" s="10" t="s">
        <v>91</v>
      </c>
      <c r="C1164" s="10" t="s">
        <v>411</v>
      </c>
      <c r="D1164" s="10" t="s">
        <v>311</v>
      </c>
      <c r="E1164" s="11" t="s">
        <v>312</v>
      </c>
      <c r="F1164" s="11">
        <v>0</v>
      </c>
      <c r="G1164" s="11">
        <v>18715605.670000002</v>
      </c>
      <c r="H1164" s="11">
        <v>3131350.77</v>
      </c>
      <c r="I1164" s="11">
        <v>0</v>
      </c>
      <c r="J1164" s="11">
        <v>213836802.15000001</v>
      </c>
      <c r="K1164" s="12">
        <v>270938571.54000002</v>
      </c>
      <c r="L1164" s="13">
        <f t="shared" si="18"/>
        <v>506622330.13</v>
      </c>
    </row>
    <row r="1165" spans="1:12" s="8" customFormat="1" x14ac:dyDescent="0.25">
      <c r="A1165" s="7" t="s">
        <v>1344</v>
      </c>
      <c r="B1165" s="10" t="s">
        <v>91</v>
      </c>
      <c r="C1165" s="10" t="s">
        <v>412</v>
      </c>
      <c r="D1165" s="10" t="s">
        <v>303</v>
      </c>
      <c r="E1165" s="11" t="s">
        <v>304</v>
      </c>
      <c r="F1165" s="11">
        <v>0</v>
      </c>
      <c r="G1165" s="11">
        <v>14081111.51</v>
      </c>
      <c r="H1165" s="11">
        <v>1888786.42</v>
      </c>
      <c r="I1165" s="11">
        <v>0</v>
      </c>
      <c r="J1165" s="11">
        <v>126781246.92</v>
      </c>
      <c r="K1165" s="12">
        <v>153589777.38999999</v>
      </c>
      <c r="L1165" s="13">
        <f t="shared" si="18"/>
        <v>296340922.24000001</v>
      </c>
    </row>
    <row r="1166" spans="1:12" s="8" customFormat="1" x14ac:dyDescent="0.25">
      <c r="A1166" s="7" t="s">
        <v>1344</v>
      </c>
      <c r="B1166" s="10" t="s">
        <v>91</v>
      </c>
      <c r="C1166" s="10" t="s">
        <v>412</v>
      </c>
      <c r="D1166" s="10" t="s">
        <v>33</v>
      </c>
      <c r="E1166" s="11" t="s">
        <v>34</v>
      </c>
      <c r="F1166" s="11">
        <v>0</v>
      </c>
      <c r="G1166" s="11">
        <v>57258.7</v>
      </c>
      <c r="H1166" s="11">
        <v>7680.46</v>
      </c>
      <c r="I1166" s="11">
        <v>0</v>
      </c>
      <c r="J1166" s="11">
        <v>515536.65</v>
      </c>
      <c r="K1166" s="12">
        <v>624549.44999999995</v>
      </c>
      <c r="L1166" s="13">
        <f t="shared" si="18"/>
        <v>1205025.26</v>
      </c>
    </row>
    <row r="1167" spans="1:12" s="8" customFormat="1" x14ac:dyDescent="0.25">
      <c r="A1167" s="7" t="s">
        <v>1344</v>
      </c>
      <c r="B1167" s="10" t="s">
        <v>91</v>
      </c>
      <c r="C1167" s="10" t="s">
        <v>412</v>
      </c>
      <c r="D1167" s="10" t="s">
        <v>37</v>
      </c>
      <c r="E1167" s="11" t="s">
        <v>38</v>
      </c>
      <c r="F1167" s="11">
        <v>0</v>
      </c>
      <c r="G1167" s="11">
        <v>1124484.52</v>
      </c>
      <c r="H1167" s="11">
        <v>150834.04999999999</v>
      </c>
      <c r="I1167" s="11">
        <v>0</v>
      </c>
      <c r="J1167" s="11">
        <v>10124452.85</v>
      </c>
      <c r="K1167" s="12">
        <v>12265319.18</v>
      </c>
      <c r="L1167" s="13">
        <f t="shared" si="18"/>
        <v>23665090.600000001</v>
      </c>
    </row>
    <row r="1168" spans="1:12" s="8" customFormat="1" x14ac:dyDescent="0.25">
      <c r="A1168" s="7" t="s">
        <v>1344</v>
      </c>
      <c r="B1168" s="10" t="s">
        <v>91</v>
      </c>
      <c r="C1168" s="10" t="s">
        <v>412</v>
      </c>
      <c r="D1168" s="10" t="s">
        <v>311</v>
      </c>
      <c r="E1168" s="11" t="s">
        <v>312</v>
      </c>
      <c r="F1168" s="11">
        <v>0</v>
      </c>
      <c r="G1168" s="11">
        <v>36320814.270000003</v>
      </c>
      <c r="H1168" s="11">
        <v>4871935.07</v>
      </c>
      <c r="I1168" s="11">
        <v>0</v>
      </c>
      <c r="J1168" s="11">
        <v>327019505.57999998</v>
      </c>
      <c r="K1168" s="12">
        <v>396169420.06</v>
      </c>
      <c r="L1168" s="13">
        <f t="shared" si="18"/>
        <v>764381674.98000002</v>
      </c>
    </row>
    <row r="1169" spans="1:12" s="8" customFormat="1" x14ac:dyDescent="0.25">
      <c r="A1169" s="7" t="s">
        <v>1345</v>
      </c>
      <c r="B1169" s="10" t="s">
        <v>91</v>
      </c>
      <c r="C1169" s="10" t="s">
        <v>413</v>
      </c>
      <c r="D1169" s="10" t="s">
        <v>368</v>
      </c>
      <c r="E1169" s="11" t="s">
        <v>369</v>
      </c>
      <c r="F1169" s="11">
        <v>27056176</v>
      </c>
      <c r="G1169" s="11">
        <v>13837587.43</v>
      </c>
      <c r="H1169" s="11">
        <v>3810553.37</v>
      </c>
      <c r="I1169" s="11">
        <v>0</v>
      </c>
      <c r="J1169" s="11">
        <v>250913596.78999999</v>
      </c>
      <c r="K1169" s="12">
        <v>327921427.88999999</v>
      </c>
      <c r="L1169" s="13">
        <f t="shared" si="18"/>
        <v>623539341.48000002</v>
      </c>
    </row>
    <row r="1170" spans="1:12" s="8" customFormat="1" x14ac:dyDescent="0.25">
      <c r="A1170" s="7" t="s">
        <v>1345</v>
      </c>
      <c r="B1170" s="10" t="s">
        <v>91</v>
      </c>
      <c r="C1170" s="10" t="s">
        <v>413</v>
      </c>
      <c r="D1170" s="10" t="s">
        <v>319</v>
      </c>
      <c r="E1170" s="11" t="s">
        <v>320</v>
      </c>
      <c r="F1170" s="11">
        <v>0</v>
      </c>
      <c r="G1170" s="11">
        <v>2931953.47</v>
      </c>
      <c r="H1170" s="11">
        <v>807392.57</v>
      </c>
      <c r="I1170" s="11">
        <v>0</v>
      </c>
      <c r="J1170" s="11">
        <v>53164397</v>
      </c>
      <c r="K1170" s="12">
        <v>69481069.170000002</v>
      </c>
      <c r="L1170" s="13">
        <f t="shared" si="18"/>
        <v>126384812.21000001</v>
      </c>
    </row>
    <row r="1171" spans="1:12" s="8" customFormat="1" x14ac:dyDescent="0.25">
      <c r="A1171" s="7" t="s">
        <v>1345</v>
      </c>
      <c r="B1171" s="10" t="s">
        <v>91</v>
      </c>
      <c r="C1171" s="10" t="s">
        <v>413</v>
      </c>
      <c r="D1171" s="10" t="s">
        <v>305</v>
      </c>
      <c r="E1171" s="11" t="s">
        <v>306</v>
      </c>
      <c r="F1171" s="11">
        <v>0</v>
      </c>
      <c r="G1171" s="11">
        <v>56449.79</v>
      </c>
      <c r="H1171" s="11">
        <v>15544.97</v>
      </c>
      <c r="I1171" s="11">
        <v>0</v>
      </c>
      <c r="J1171" s="11">
        <v>1023590.16</v>
      </c>
      <c r="K1171" s="12">
        <v>1337739.96</v>
      </c>
      <c r="L1171" s="13">
        <f t="shared" si="18"/>
        <v>2433324.88</v>
      </c>
    </row>
    <row r="1172" spans="1:12" s="8" customFormat="1" x14ac:dyDescent="0.25">
      <c r="A1172" s="7" t="s">
        <v>1345</v>
      </c>
      <c r="B1172" s="10" t="s">
        <v>91</v>
      </c>
      <c r="C1172" s="10" t="s">
        <v>413</v>
      </c>
      <c r="D1172" s="10" t="s">
        <v>19</v>
      </c>
      <c r="E1172" s="11" t="s">
        <v>20</v>
      </c>
      <c r="F1172" s="11">
        <v>0</v>
      </c>
      <c r="G1172" s="11">
        <v>161680.72</v>
      </c>
      <c r="H1172" s="11">
        <v>44523.15</v>
      </c>
      <c r="I1172" s="11">
        <v>0</v>
      </c>
      <c r="J1172" s="11">
        <v>2931717.03</v>
      </c>
      <c r="K1172" s="12">
        <v>3831489.6</v>
      </c>
      <c r="L1172" s="13">
        <f t="shared" si="18"/>
        <v>6969410.5</v>
      </c>
    </row>
    <row r="1173" spans="1:12" s="8" customFormat="1" x14ac:dyDescent="0.25">
      <c r="A1173" s="7" t="s">
        <v>1345</v>
      </c>
      <c r="B1173" s="10" t="s">
        <v>91</v>
      </c>
      <c r="C1173" s="10" t="s">
        <v>413</v>
      </c>
      <c r="D1173" s="10" t="s">
        <v>25</v>
      </c>
      <c r="E1173" s="11" t="s">
        <v>26</v>
      </c>
      <c r="F1173" s="11">
        <v>0</v>
      </c>
      <c r="G1173" s="11">
        <v>660436.1</v>
      </c>
      <c r="H1173" s="11">
        <v>181868.92</v>
      </c>
      <c r="I1173" s="11">
        <v>0</v>
      </c>
      <c r="J1173" s="11">
        <v>11975526.689999999</v>
      </c>
      <c r="K1173" s="12">
        <v>15650932.68</v>
      </c>
      <c r="L1173" s="13">
        <f t="shared" si="18"/>
        <v>28468764.390000001</v>
      </c>
    </row>
    <row r="1174" spans="1:12" s="8" customFormat="1" x14ac:dyDescent="0.25">
      <c r="A1174" s="7" t="s">
        <v>1345</v>
      </c>
      <c r="B1174" s="10" t="s">
        <v>91</v>
      </c>
      <c r="C1174" s="10" t="s">
        <v>413</v>
      </c>
      <c r="D1174" s="10" t="s">
        <v>27</v>
      </c>
      <c r="E1174" s="11" t="s">
        <v>28</v>
      </c>
      <c r="F1174" s="11">
        <v>0</v>
      </c>
      <c r="G1174" s="11">
        <v>1327.61</v>
      </c>
      <c r="H1174" s="11">
        <v>365.59</v>
      </c>
      <c r="I1174" s="11">
        <v>0</v>
      </c>
      <c r="J1174" s="11">
        <v>24073.23</v>
      </c>
      <c r="K1174" s="12">
        <v>31461.55</v>
      </c>
      <c r="L1174" s="13">
        <f t="shared" si="18"/>
        <v>57227.979999999996</v>
      </c>
    </row>
    <row r="1175" spans="1:12" s="8" customFormat="1" x14ac:dyDescent="0.25">
      <c r="A1175" s="7" t="s">
        <v>1345</v>
      </c>
      <c r="B1175" s="10" t="s">
        <v>91</v>
      </c>
      <c r="C1175" s="10" t="s">
        <v>413</v>
      </c>
      <c r="D1175" s="10" t="s">
        <v>220</v>
      </c>
      <c r="E1175" s="11" t="s">
        <v>221</v>
      </c>
      <c r="F1175" s="11">
        <v>0</v>
      </c>
      <c r="G1175" s="11">
        <v>6383956.3600000003</v>
      </c>
      <c r="H1175" s="11">
        <v>1757994.78</v>
      </c>
      <c r="I1175" s="11">
        <v>0</v>
      </c>
      <c r="J1175" s="11">
        <v>115758723.27</v>
      </c>
      <c r="K1175" s="12">
        <v>151286204.93000001</v>
      </c>
      <c r="L1175" s="13">
        <f t="shared" si="18"/>
        <v>275186879.34000003</v>
      </c>
    </row>
    <row r="1176" spans="1:12" s="8" customFormat="1" x14ac:dyDescent="0.25">
      <c r="A1176" s="7" t="s">
        <v>1345</v>
      </c>
      <c r="B1176" s="10" t="s">
        <v>91</v>
      </c>
      <c r="C1176" s="10" t="s">
        <v>413</v>
      </c>
      <c r="D1176" s="10" t="s">
        <v>33</v>
      </c>
      <c r="E1176" s="11" t="s">
        <v>34</v>
      </c>
      <c r="F1176" s="11">
        <v>0</v>
      </c>
      <c r="G1176" s="11">
        <v>125747.33</v>
      </c>
      <c r="H1176" s="11">
        <v>34627.919999999998</v>
      </c>
      <c r="I1176" s="11">
        <v>0</v>
      </c>
      <c r="J1176" s="11">
        <v>2280145.62</v>
      </c>
      <c r="K1176" s="12">
        <v>2979944.56</v>
      </c>
      <c r="L1176" s="13">
        <f t="shared" si="18"/>
        <v>5420465.4299999997</v>
      </c>
    </row>
    <row r="1177" spans="1:12" s="8" customFormat="1" x14ac:dyDescent="0.25">
      <c r="A1177" s="7" t="s">
        <v>1345</v>
      </c>
      <c r="B1177" s="10" t="s">
        <v>91</v>
      </c>
      <c r="C1177" s="10" t="s">
        <v>413</v>
      </c>
      <c r="D1177" s="10" t="s">
        <v>37</v>
      </c>
      <c r="E1177" s="11" t="s">
        <v>38</v>
      </c>
      <c r="F1177" s="11">
        <v>0</v>
      </c>
      <c r="G1177" s="11">
        <v>832378.71</v>
      </c>
      <c r="H1177" s="11">
        <v>229217.95</v>
      </c>
      <c r="I1177" s="11">
        <v>0</v>
      </c>
      <c r="J1177" s="11">
        <v>15093320.050000001</v>
      </c>
      <c r="K1177" s="12">
        <v>19725607.239999998</v>
      </c>
      <c r="L1177" s="13">
        <f t="shared" si="18"/>
        <v>35880523.950000003</v>
      </c>
    </row>
    <row r="1178" spans="1:12" s="8" customFormat="1" x14ac:dyDescent="0.25">
      <c r="A1178" s="7" t="s">
        <v>1345</v>
      </c>
      <c r="B1178" s="10" t="s">
        <v>91</v>
      </c>
      <c r="C1178" s="10" t="s">
        <v>413</v>
      </c>
      <c r="D1178" s="10" t="s">
        <v>39</v>
      </c>
      <c r="E1178" s="11" t="s">
        <v>40</v>
      </c>
      <c r="F1178" s="11">
        <v>0</v>
      </c>
      <c r="G1178" s="11">
        <v>648366.14</v>
      </c>
      <c r="H1178" s="11">
        <v>178545.13</v>
      </c>
      <c r="I1178" s="11">
        <v>0</v>
      </c>
      <c r="J1178" s="11">
        <v>11756665.07</v>
      </c>
      <c r="K1178" s="12">
        <v>15364900.300000001</v>
      </c>
      <c r="L1178" s="13">
        <f t="shared" si="18"/>
        <v>27948476.640000001</v>
      </c>
    </row>
    <row r="1179" spans="1:12" s="8" customFormat="1" x14ac:dyDescent="0.25">
      <c r="A1179" s="7" t="s">
        <v>1345</v>
      </c>
      <c r="B1179" s="10" t="s">
        <v>91</v>
      </c>
      <c r="C1179" s="10" t="s">
        <v>413</v>
      </c>
      <c r="D1179" s="10" t="s">
        <v>72</v>
      </c>
      <c r="E1179" s="11" t="s">
        <v>73</v>
      </c>
      <c r="F1179" s="11">
        <v>0</v>
      </c>
      <c r="G1179" s="11">
        <v>258852.32</v>
      </c>
      <c r="H1179" s="11">
        <v>71281.98</v>
      </c>
      <c r="I1179" s="11">
        <v>0</v>
      </c>
      <c r="J1179" s="11">
        <v>4693706.01</v>
      </c>
      <c r="K1179" s="12">
        <v>6134250.1900000004</v>
      </c>
      <c r="L1179" s="13">
        <f t="shared" si="18"/>
        <v>11158090.5</v>
      </c>
    </row>
    <row r="1180" spans="1:12" s="8" customFormat="1" x14ac:dyDescent="0.25">
      <c r="A1180" s="7" t="s">
        <v>1345</v>
      </c>
      <c r="B1180" s="10" t="s">
        <v>91</v>
      </c>
      <c r="C1180" s="10" t="s">
        <v>413</v>
      </c>
      <c r="D1180" s="10" t="s">
        <v>45</v>
      </c>
      <c r="E1180" s="11" t="s">
        <v>46</v>
      </c>
      <c r="F1180" s="11">
        <v>0</v>
      </c>
      <c r="G1180" s="11">
        <v>2840721.56</v>
      </c>
      <c r="H1180" s="11">
        <v>782269.4</v>
      </c>
      <c r="I1180" s="11">
        <v>0</v>
      </c>
      <c r="J1180" s="11">
        <v>51510111.07</v>
      </c>
      <c r="K1180" s="12">
        <v>67319066.75</v>
      </c>
      <c r="L1180" s="13">
        <f t="shared" si="18"/>
        <v>122452168.78</v>
      </c>
    </row>
    <row r="1181" spans="1:12" s="8" customFormat="1" x14ac:dyDescent="0.25">
      <c r="A1181" s="7" t="s">
        <v>1345</v>
      </c>
      <c r="B1181" s="10" t="s">
        <v>91</v>
      </c>
      <c r="C1181" s="10" t="s">
        <v>413</v>
      </c>
      <c r="D1181" s="10" t="s">
        <v>311</v>
      </c>
      <c r="E1181" s="11" t="s">
        <v>312</v>
      </c>
      <c r="F1181" s="11">
        <v>0</v>
      </c>
      <c r="G1181" s="11">
        <v>30928400.460000001</v>
      </c>
      <c r="H1181" s="11">
        <v>8516970.2699999996</v>
      </c>
      <c r="I1181" s="11">
        <v>0</v>
      </c>
      <c r="J1181" s="11">
        <v>560817140.00999999</v>
      </c>
      <c r="K1181" s="12">
        <v>732937392.33000004</v>
      </c>
      <c r="L1181" s="13">
        <f t="shared" si="18"/>
        <v>1333199903.0700002</v>
      </c>
    </row>
    <row r="1182" spans="1:12" s="8" customFormat="1" x14ac:dyDescent="0.25">
      <c r="A1182" s="7" t="s">
        <v>1346</v>
      </c>
      <c r="B1182" s="10" t="s">
        <v>91</v>
      </c>
      <c r="C1182" s="10" t="s">
        <v>414</v>
      </c>
      <c r="D1182" s="10" t="s">
        <v>368</v>
      </c>
      <c r="E1182" s="11" t="s">
        <v>369</v>
      </c>
      <c r="F1182" s="11">
        <v>0</v>
      </c>
      <c r="G1182" s="11">
        <v>6925486.04</v>
      </c>
      <c r="H1182" s="11">
        <v>801727.03</v>
      </c>
      <c r="I1182" s="11">
        <v>0</v>
      </c>
      <c r="J1182" s="11">
        <v>52217188.509999998</v>
      </c>
      <c r="K1182" s="12">
        <v>62769214.420000002</v>
      </c>
      <c r="L1182" s="13">
        <f t="shared" si="18"/>
        <v>122713616</v>
      </c>
    </row>
    <row r="1183" spans="1:12" s="8" customFormat="1" x14ac:dyDescent="0.25">
      <c r="A1183" s="7" t="s">
        <v>1346</v>
      </c>
      <c r="B1183" s="10" t="s">
        <v>91</v>
      </c>
      <c r="C1183" s="10" t="s">
        <v>414</v>
      </c>
      <c r="D1183" s="10" t="s">
        <v>319</v>
      </c>
      <c r="E1183" s="11" t="s">
        <v>320</v>
      </c>
      <c r="F1183" s="11">
        <v>0</v>
      </c>
      <c r="G1183" s="11">
        <v>288177.40000000002</v>
      </c>
      <c r="H1183" s="11">
        <v>33360.78</v>
      </c>
      <c r="I1183" s="11">
        <v>0</v>
      </c>
      <c r="J1183" s="11">
        <v>2172816.9900000002</v>
      </c>
      <c r="K1183" s="12">
        <v>2611898.87</v>
      </c>
      <c r="L1183" s="13">
        <f t="shared" si="18"/>
        <v>5106254.040000001</v>
      </c>
    </row>
    <row r="1184" spans="1:12" s="8" customFormat="1" x14ac:dyDescent="0.25">
      <c r="A1184" s="7" t="s">
        <v>1346</v>
      </c>
      <c r="B1184" s="10" t="s">
        <v>91</v>
      </c>
      <c r="C1184" s="10" t="s">
        <v>414</v>
      </c>
      <c r="D1184" s="10" t="s">
        <v>33</v>
      </c>
      <c r="E1184" s="11" t="s">
        <v>34</v>
      </c>
      <c r="F1184" s="11">
        <v>0</v>
      </c>
      <c r="G1184" s="11">
        <v>252122.01</v>
      </c>
      <c r="H1184" s="11">
        <v>29186.84</v>
      </c>
      <c r="I1184" s="11">
        <v>0</v>
      </c>
      <c r="J1184" s="11">
        <v>1900964.45</v>
      </c>
      <c r="K1184" s="12">
        <v>2285110.5</v>
      </c>
      <c r="L1184" s="13">
        <f t="shared" si="18"/>
        <v>4467383.8</v>
      </c>
    </row>
    <row r="1185" spans="1:12" s="8" customFormat="1" x14ac:dyDescent="0.25">
      <c r="A1185" s="7" t="s">
        <v>1346</v>
      </c>
      <c r="B1185" s="10" t="s">
        <v>91</v>
      </c>
      <c r="C1185" s="10" t="s">
        <v>414</v>
      </c>
      <c r="D1185" s="10" t="s">
        <v>307</v>
      </c>
      <c r="E1185" s="11" t="s">
        <v>308</v>
      </c>
      <c r="F1185" s="11">
        <v>0</v>
      </c>
      <c r="G1185" s="11">
        <v>5317846.22</v>
      </c>
      <c r="H1185" s="11">
        <v>615619.03</v>
      </c>
      <c r="I1185" s="11">
        <v>0</v>
      </c>
      <c r="J1185" s="11">
        <v>40095810.859999999</v>
      </c>
      <c r="K1185" s="12">
        <v>48198354.25</v>
      </c>
      <c r="L1185" s="13">
        <f t="shared" si="18"/>
        <v>94227630.359999999</v>
      </c>
    </row>
    <row r="1186" spans="1:12" s="8" customFormat="1" x14ac:dyDescent="0.25">
      <c r="A1186" s="7" t="s">
        <v>1346</v>
      </c>
      <c r="B1186" s="10" t="s">
        <v>91</v>
      </c>
      <c r="C1186" s="10" t="s">
        <v>414</v>
      </c>
      <c r="D1186" s="10" t="s">
        <v>309</v>
      </c>
      <c r="E1186" s="11" t="s">
        <v>310</v>
      </c>
      <c r="F1186" s="11">
        <v>0</v>
      </c>
      <c r="G1186" s="11">
        <v>3967940.5</v>
      </c>
      <c r="H1186" s="11">
        <v>459347.56</v>
      </c>
      <c r="I1186" s="11">
        <v>0</v>
      </c>
      <c r="J1186" s="11">
        <v>29917712</v>
      </c>
      <c r="K1186" s="12">
        <v>35963469.759999998</v>
      </c>
      <c r="L1186" s="13">
        <f t="shared" si="18"/>
        <v>70308469.819999993</v>
      </c>
    </row>
    <row r="1187" spans="1:12" s="8" customFormat="1" x14ac:dyDescent="0.25">
      <c r="A1187" s="7" t="s">
        <v>1346</v>
      </c>
      <c r="B1187" s="10" t="s">
        <v>91</v>
      </c>
      <c r="C1187" s="10" t="s">
        <v>414</v>
      </c>
      <c r="D1187" s="10" t="s">
        <v>311</v>
      </c>
      <c r="E1187" s="11" t="s">
        <v>312</v>
      </c>
      <c r="F1187" s="11">
        <v>0</v>
      </c>
      <c r="G1187" s="11">
        <v>19813061.829999998</v>
      </c>
      <c r="H1187" s="11">
        <v>2293653.7599999998</v>
      </c>
      <c r="I1187" s="11">
        <v>0</v>
      </c>
      <c r="J1187" s="11">
        <v>149387693.19</v>
      </c>
      <c r="K1187" s="12">
        <v>179575890.90000001</v>
      </c>
      <c r="L1187" s="13">
        <f t="shared" si="18"/>
        <v>351070299.68000001</v>
      </c>
    </row>
    <row r="1188" spans="1:12" s="8" customFormat="1" x14ac:dyDescent="0.25">
      <c r="A1188" s="7" t="s">
        <v>1347</v>
      </c>
      <c r="B1188" s="10" t="s">
        <v>91</v>
      </c>
      <c r="C1188" s="10" t="s">
        <v>415</v>
      </c>
      <c r="D1188" s="10" t="s">
        <v>33</v>
      </c>
      <c r="E1188" s="11" t="s">
        <v>34</v>
      </c>
      <c r="F1188" s="11">
        <v>0</v>
      </c>
      <c r="G1188" s="11">
        <v>33365.4</v>
      </c>
      <c r="H1188" s="11">
        <v>19085.78</v>
      </c>
      <c r="I1188" s="11">
        <v>0</v>
      </c>
      <c r="J1188" s="11">
        <v>1301568.22</v>
      </c>
      <c r="K1188" s="12">
        <v>1610220.82</v>
      </c>
      <c r="L1188" s="13">
        <f t="shared" si="18"/>
        <v>2964240.2199999997</v>
      </c>
    </row>
    <row r="1189" spans="1:12" s="8" customFormat="1" x14ac:dyDescent="0.25">
      <c r="A1189" s="7" t="s">
        <v>1347</v>
      </c>
      <c r="B1189" s="10" t="s">
        <v>91</v>
      </c>
      <c r="C1189" s="10" t="s">
        <v>415</v>
      </c>
      <c r="D1189" s="10" t="s">
        <v>37</v>
      </c>
      <c r="E1189" s="11" t="s">
        <v>38</v>
      </c>
      <c r="F1189" s="11">
        <v>0</v>
      </c>
      <c r="G1189" s="11">
        <v>1062609.1299999999</v>
      </c>
      <c r="H1189" s="11">
        <v>607836.76</v>
      </c>
      <c r="I1189" s="11">
        <v>0</v>
      </c>
      <c r="J1189" s="11">
        <v>41451864.439999998</v>
      </c>
      <c r="K1189" s="12">
        <v>51281718.390000001</v>
      </c>
      <c r="L1189" s="13">
        <f t="shared" si="18"/>
        <v>94404028.719999999</v>
      </c>
    </row>
    <row r="1190" spans="1:12" s="8" customFormat="1" x14ac:dyDescent="0.25">
      <c r="A1190" s="7" t="s">
        <v>1347</v>
      </c>
      <c r="B1190" s="10" t="s">
        <v>91</v>
      </c>
      <c r="C1190" s="10" t="s">
        <v>415</v>
      </c>
      <c r="D1190" s="10" t="s">
        <v>39</v>
      </c>
      <c r="E1190" s="11" t="s">
        <v>40</v>
      </c>
      <c r="F1190" s="11">
        <v>0</v>
      </c>
      <c r="G1190" s="11">
        <v>401.61</v>
      </c>
      <c r="H1190" s="11">
        <v>229.73</v>
      </c>
      <c r="I1190" s="11">
        <v>0</v>
      </c>
      <c r="J1190" s="11">
        <v>15666.56</v>
      </c>
      <c r="K1190" s="12">
        <v>19381.7</v>
      </c>
      <c r="L1190" s="13">
        <f t="shared" si="18"/>
        <v>35679.599999999999</v>
      </c>
    </row>
    <row r="1191" spans="1:12" s="8" customFormat="1" x14ac:dyDescent="0.25">
      <c r="A1191" s="7" t="s">
        <v>1347</v>
      </c>
      <c r="B1191" s="10" t="s">
        <v>91</v>
      </c>
      <c r="C1191" s="10" t="s">
        <v>415</v>
      </c>
      <c r="D1191" s="10" t="s">
        <v>45</v>
      </c>
      <c r="E1191" s="11" t="s">
        <v>46</v>
      </c>
      <c r="F1191" s="11">
        <v>0</v>
      </c>
      <c r="G1191" s="11">
        <v>1442215.17</v>
      </c>
      <c r="H1191" s="11">
        <v>824980.11</v>
      </c>
      <c r="I1191" s="11">
        <v>0</v>
      </c>
      <c r="J1191" s="11">
        <v>56260111.060000002</v>
      </c>
      <c r="K1191" s="12">
        <v>69601577.909999996</v>
      </c>
      <c r="L1191" s="13">
        <f t="shared" si="18"/>
        <v>128128884.25</v>
      </c>
    </row>
    <row r="1192" spans="1:12" s="8" customFormat="1" x14ac:dyDescent="0.25">
      <c r="A1192" s="7" t="s">
        <v>1347</v>
      </c>
      <c r="B1192" s="10" t="s">
        <v>91</v>
      </c>
      <c r="C1192" s="10" t="s">
        <v>415</v>
      </c>
      <c r="D1192" s="10" t="s">
        <v>307</v>
      </c>
      <c r="E1192" s="11" t="s">
        <v>308</v>
      </c>
      <c r="F1192" s="11">
        <v>0</v>
      </c>
      <c r="G1192" s="11">
        <v>2125888.7999999998</v>
      </c>
      <c r="H1192" s="11">
        <v>1216057.08</v>
      </c>
      <c r="I1192" s="11">
        <v>0</v>
      </c>
      <c r="J1192" s="11">
        <v>82929886.049999997</v>
      </c>
      <c r="K1192" s="12">
        <v>102595796.84</v>
      </c>
      <c r="L1192" s="13">
        <f t="shared" si="18"/>
        <v>188867628.76999998</v>
      </c>
    </row>
    <row r="1193" spans="1:12" s="8" customFormat="1" x14ac:dyDescent="0.25">
      <c r="A1193" s="7" t="s">
        <v>1347</v>
      </c>
      <c r="B1193" s="10" t="s">
        <v>91</v>
      </c>
      <c r="C1193" s="10" t="s">
        <v>415</v>
      </c>
      <c r="D1193" s="10" t="s">
        <v>311</v>
      </c>
      <c r="E1193" s="11" t="s">
        <v>312</v>
      </c>
      <c r="F1193" s="11">
        <v>0</v>
      </c>
      <c r="G1193" s="11">
        <v>6467110.8899999997</v>
      </c>
      <c r="H1193" s="11">
        <v>3699335.54</v>
      </c>
      <c r="I1193" s="11">
        <v>0</v>
      </c>
      <c r="J1193" s="11">
        <v>252278843.66999999</v>
      </c>
      <c r="K1193" s="12">
        <v>312103998.05000001</v>
      </c>
      <c r="L1193" s="13">
        <f t="shared" si="18"/>
        <v>574549288.14999998</v>
      </c>
    </row>
    <row r="1194" spans="1:12" s="8" customFormat="1" x14ac:dyDescent="0.25">
      <c r="A1194" s="7" t="s">
        <v>1348</v>
      </c>
      <c r="B1194" s="10" t="s">
        <v>91</v>
      </c>
      <c r="C1194" s="10" t="s">
        <v>416</v>
      </c>
      <c r="D1194" s="10" t="s">
        <v>33</v>
      </c>
      <c r="E1194" s="11" t="s">
        <v>34</v>
      </c>
      <c r="F1194" s="11">
        <v>0</v>
      </c>
      <c r="G1194" s="11">
        <v>15980.64</v>
      </c>
      <c r="H1194" s="11">
        <v>3196.5</v>
      </c>
      <c r="I1194" s="11">
        <v>0</v>
      </c>
      <c r="J1194" s="11">
        <v>205438.44</v>
      </c>
      <c r="K1194" s="12">
        <v>272363.21999999997</v>
      </c>
      <c r="L1194" s="13">
        <f t="shared" si="18"/>
        <v>496978.8</v>
      </c>
    </row>
    <row r="1195" spans="1:12" s="8" customFormat="1" x14ac:dyDescent="0.25">
      <c r="A1195" s="7" t="s">
        <v>1348</v>
      </c>
      <c r="B1195" s="10" t="s">
        <v>91</v>
      </c>
      <c r="C1195" s="10" t="s">
        <v>416</v>
      </c>
      <c r="D1195" s="10" t="s">
        <v>37</v>
      </c>
      <c r="E1195" s="11" t="s">
        <v>38</v>
      </c>
      <c r="F1195" s="11">
        <v>0</v>
      </c>
      <c r="G1195" s="11">
        <v>108592.96000000001</v>
      </c>
      <c r="H1195" s="11">
        <v>21721.16</v>
      </c>
      <c r="I1195" s="11">
        <v>0</v>
      </c>
      <c r="J1195" s="11">
        <v>1396012.75</v>
      </c>
      <c r="K1195" s="12">
        <v>1850785.73</v>
      </c>
      <c r="L1195" s="13">
        <f t="shared" si="18"/>
        <v>3377112.6</v>
      </c>
    </row>
    <row r="1196" spans="1:12" s="8" customFormat="1" x14ac:dyDescent="0.25">
      <c r="A1196" s="7" t="s">
        <v>1348</v>
      </c>
      <c r="B1196" s="10" t="s">
        <v>91</v>
      </c>
      <c r="C1196" s="10" t="s">
        <v>416</v>
      </c>
      <c r="D1196" s="10" t="s">
        <v>39</v>
      </c>
      <c r="E1196" s="11" t="s">
        <v>40</v>
      </c>
      <c r="F1196" s="11">
        <v>0</v>
      </c>
      <c r="G1196" s="11">
        <v>269125.34999999998</v>
      </c>
      <c r="H1196" s="11">
        <v>53831.43</v>
      </c>
      <c r="I1196" s="11">
        <v>0</v>
      </c>
      <c r="J1196" s="11">
        <v>3459730.8</v>
      </c>
      <c r="K1196" s="12">
        <v>4586792.21</v>
      </c>
      <c r="L1196" s="13">
        <f t="shared" si="18"/>
        <v>8369479.7899999991</v>
      </c>
    </row>
    <row r="1197" spans="1:12" s="8" customFormat="1" x14ac:dyDescent="0.25">
      <c r="A1197" s="7" t="s">
        <v>1348</v>
      </c>
      <c r="B1197" s="10" t="s">
        <v>91</v>
      </c>
      <c r="C1197" s="10" t="s">
        <v>416</v>
      </c>
      <c r="D1197" s="10" t="s">
        <v>45</v>
      </c>
      <c r="E1197" s="11" t="s">
        <v>46</v>
      </c>
      <c r="F1197" s="11">
        <v>0</v>
      </c>
      <c r="G1197" s="11">
        <v>5398525.2699999996</v>
      </c>
      <c r="H1197" s="11">
        <v>1079832.71</v>
      </c>
      <c r="I1197" s="11">
        <v>0</v>
      </c>
      <c r="J1197" s="11">
        <v>69400539.209999993</v>
      </c>
      <c r="K1197" s="12">
        <v>92008850.359999999</v>
      </c>
      <c r="L1197" s="13">
        <f t="shared" si="18"/>
        <v>167887747.55000001</v>
      </c>
    </row>
    <row r="1198" spans="1:12" s="8" customFormat="1" x14ac:dyDescent="0.25">
      <c r="A1198" s="7" t="s">
        <v>1348</v>
      </c>
      <c r="B1198" s="10" t="s">
        <v>91</v>
      </c>
      <c r="C1198" s="10" t="s">
        <v>416</v>
      </c>
      <c r="D1198" s="10" t="s">
        <v>311</v>
      </c>
      <c r="E1198" s="11" t="s">
        <v>312</v>
      </c>
      <c r="F1198" s="11">
        <v>0</v>
      </c>
      <c r="G1198" s="11">
        <v>13060101.779999999</v>
      </c>
      <c r="H1198" s="11">
        <v>2612329.2000000002</v>
      </c>
      <c r="I1198" s="11">
        <v>0</v>
      </c>
      <c r="J1198" s="11">
        <v>167893648.80000001</v>
      </c>
      <c r="K1198" s="12">
        <v>222587630.97</v>
      </c>
      <c r="L1198" s="13">
        <f t="shared" si="18"/>
        <v>406153710.75</v>
      </c>
    </row>
    <row r="1199" spans="1:12" s="8" customFormat="1" x14ac:dyDescent="0.25">
      <c r="A1199" s="7" t="s">
        <v>1349</v>
      </c>
      <c r="B1199" s="10" t="s">
        <v>417</v>
      </c>
      <c r="C1199" s="10" t="s">
        <v>418</v>
      </c>
      <c r="D1199" s="10" t="s">
        <v>419</v>
      </c>
      <c r="E1199" s="11" t="s">
        <v>420</v>
      </c>
      <c r="F1199" s="11">
        <v>0</v>
      </c>
      <c r="G1199" s="11">
        <v>1139192.81</v>
      </c>
      <c r="H1199" s="11">
        <v>232660.35</v>
      </c>
      <c r="I1199" s="11">
        <v>0</v>
      </c>
      <c r="J1199" s="11">
        <v>2960123.64</v>
      </c>
      <c r="K1199" s="12">
        <v>1560844.04</v>
      </c>
      <c r="L1199" s="13">
        <f t="shared" si="18"/>
        <v>5892820.8400000008</v>
      </c>
    </row>
    <row r="1200" spans="1:12" s="8" customFormat="1" x14ac:dyDescent="0.25">
      <c r="A1200" s="7" t="s">
        <v>1349</v>
      </c>
      <c r="B1200" s="10" t="s">
        <v>417</v>
      </c>
      <c r="C1200" s="10" t="s">
        <v>418</v>
      </c>
      <c r="D1200" s="10" t="s">
        <v>421</v>
      </c>
      <c r="E1200" s="11" t="s">
        <v>422</v>
      </c>
      <c r="F1200" s="11">
        <v>0</v>
      </c>
      <c r="G1200" s="11">
        <v>55429285.240000002</v>
      </c>
      <c r="H1200" s="11">
        <v>11320468.99</v>
      </c>
      <c r="I1200" s="11">
        <v>0</v>
      </c>
      <c r="J1200" s="11">
        <v>144029646.53</v>
      </c>
      <c r="K1200" s="12">
        <v>75945413.739999995</v>
      </c>
      <c r="L1200" s="13">
        <f t="shared" si="18"/>
        <v>286724814.5</v>
      </c>
    </row>
    <row r="1201" spans="1:12" s="8" customFormat="1" x14ac:dyDescent="0.25">
      <c r="A1201" s="7" t="s">
        <v>1349</v>
      </c>
      <c r="B1201" s="10" t="s">
        <v>417</v>
      </c>
      <c r="C1201" s="10" t="s">
        <v>418</v>
      </c>
      <c r="D1201" s="10" t="s">
        <v>17</v>
      </c>
      <c r="E1201" s="11" t="s">
        <v>18</v>
      </c>
      <c r="F1201" s="11">
        <v>0</v>
      </c>
      <c r="G1201" s="11">
        <v>96749.51</v>
      </c>
      <c r="H1201" s="11">
        <v>19759.41</v>
      </c>
      <c r="I1201" s="11">
        <v>0</v>
      </c>
      <c r="J1201" s="11">
        <v>251397.76000000001</v>
      </c>
      <c r="K1201" s="12">
        <v>132559.56</v>
      </c>
      <c r="L1201" s="13">
        <f t="shared" si="18"/>
        <v>500466.24</v>
      </c>
    </row>
    <row r="1202" spans="1:12" s="8" customFormat="1" x14ac:dyDescent="0.25">
      <c r="A1202" s="7" t="s">
        <v>1349</v>
      </c>
      <c r="B1202" s="10" t="s">
        <v>417</v>
      </c>
      <c r="C1202" s="10" t="s">
        <v>418</v>
      </c>
      <c r="D1202" s="10" t="s">
        <v>305</v>
      </c>
      <c r="E1202" s="11" t="s">
        <v>306</v>
      </c>
      <c r="F1202" s="11">
        <v>0</v>
      </c>
      <c r="G1202" s="11">
        <v>2394214.7200000002</v>
      </c>
      <c r="H1202" s="11">
        <v>488976.78</v>
      </c>
      <c r="I1202" s="11">
        <v>0</v>
      </c>
      <c r="J1202" s="11">
        <v>6221222.2000000002</v>
      </c>
      <c r="K1202" s="12">
        <v>3280389.18</v>
      </c>
      <c r="L1202" s="13">
        <f t="shared" si="18"/>
        <v>12384802.879999999</v>
      </c>
    </row>
    <row r="1203" spans="1:12" s="8" customFormat="1" x14ac:dyDescent="0.25">
      <c r="A1203" s="7" t="s">
        <v>1349</v>
      </c>
      <c r="B1203" s="10" t="s">
        <v>417</v>
      </c>
      <c r="C1203" s="10" t="s">
        <v>418</v>
      </c>
      <c r="D1203" s="10" t="s">
        <v>19</v>
      </c>
      <c r="E1203" s="11" t="s">
        <v>20</v>
      </c>
      <c r="F1203" s="11">
        <v>0</v>
      </c>
      <c r="G1203" s="11">
        <v>10917.79</v>
      </c>
      <c r="H1203" s="11">
        <v>2229.77</v>
      </c>
      <c r="I1203" s="11">
        <v>0</v>
      </c>
      <c r="J1203" s="11">
        <v>28369.22</v>
      </c>
      <c r="K1203" s="12">
        <v>14958.82</v>
      </c>
      <c r="L1203" s="13">
        <f t="shared" si="18"/>
        <v>56475.6</v>
      </c>
    </row>
    <row r="1204" spans="1:12" s="8" customFormat="1" x14ac:dyDescent="0.25">
      <c r="A1204" s="7" t="s">
        <v>1349</v>
      </c>
      <c r="B1204" s="10" t="s">
        <v>417</v>
      </c>
      <c r="C1204" s="10" t="s">
        <v>418</v>
      </c>
      <c r="D1204" s="10" t="s">
        <v>21</v>
      </c>
      <c r="E1204" s="11" t="s">
        <v>22</v>
      </c>
      <c r="F1204" s="11">
        <v>0</v>
      </c>
      <c r="G1204" s="11">
        <v>1592646.44</v>
      </c>
      <c r="H1204" s="11">
        <v>325270.38</v>
      </c>
      <c r="I1204" s="11">
        <v>0</v>
      </c>
      <c r="J1204" s="11">
        <v>4138395.49</v>
      </c>
      <c r="K1204" s="12">
        <v>2182135.17</v>
      </c>
      <c r="L1204" s="13">
        <f t="shared" si="18"/>
        <v>8238447.4800000004</v>
      </c>
    </row>
    <row r="1205" spans="1:12" s="8" customFormat="1" x14ac:dyDescent="0.25">
      <c r="A1205" s="7" t="s">
        <v>1349</v>
      </c>
      <c r="B1205" s="10" t="s">
        <v>417</v>
      </c>
      <c r="C1205" s="10" t="s">
        <v>418</v>
      </c>
      <c r="D1205" s="10" t="s">
        <v>363</v>
      </c>
      <c r="E1205" s="11" t="s">
        <v>364</v>
      </c>
      <c r="F1205" s="11">
        <v>0</v>
      </c>
      <c r="G1205" s="11">
        <v>13948.87</v>
      </c>
      <c r="H1205" s="11">
        <v>2848.82</v>
      </c>
      <c r="I1205" s="11">
        <v>0</v>
      </c>
      <c r="J1205" s="11">
        <v>36245.31</v>
      </c>
      <c r="K1205" s="12">
        <v>19111.8</v>
      </c>
      <c r="L1205" s="13">
        <f t="shared" si="18"/>
        <v>72154.8</v>
      </c>
    </row>
    <row r="1206" spans="1:12" s="8" customFormat="1" x14ac:dyDescent="0.25">
      <c r="A1206" s="7" t="s">
        <v>1349</v>
      </c>
      <c r="B1206" s="10" t="s">
        <v>417</v>
      </c>
      <c r="C1206" s="10" t="s">
        <v>418</v>
      </c>
      <c r="D1206" s="10" t="s">
        <v>25</v>
      </c>
      <c r="E1206" s="11" t="s">
        <v>26</v>
      </c>
      <c r="F1206" s="11">
        <v>0</v>
      </c>
      <c r="G1206" s="11">
        <v>1967049.92</v>
      </c>
      <c r="H1206" s="11">
        <v>401735.79</v>
      </c>
      <c r="I1206" s="11">
        <v>0</v>
      </c>
      <c r="J1206" s="11">
        <v>5111260.3</v>
      </c>
      <c r="K1206" s="12">
        <v>2695117.2</v>
      </c>
      <c r="L1206" s="13">
        <f t="shared" si="18"/>
        <v>10175163.210000001</v>
      </c>
    </row>
    <row r="1207" spans="1:12" s="8" customFormat="1" x14ac:dyDescent="0.25">
      <c r="A1207" s="7" t="s">
        <v>1349</v>
      </c>
      <c r="B1207" s="10" t="s">
        <v>417</v>
      </c>
      <c r="C1207" s="10" t="s">
        <v>418</v>
      </c>
      <c r="D1207" s="10" t="s">
        <v>27</v>
      </c>
      <c r="E1207" s="11" t="s">
        <v>28</v>
      </c>
      <c r="F1207" s="11">
        <v>0</v>
      </c>
      <c r="G1207" s="11">
        <v>4541225.5599999996</v>
      </c>
      <c r="H1207" s="11">
        <v>927466.46</v>
      </c>
      <c r="I1207" s="11">
        <v>0</v>
      </c>
      <c r="J1207" s="11">
        <v>11800100.060000001</v>
      </c>
      <c r="K1207" s="12">
        <v>6222076.5199999996</v>
      </c>
      <c r="L1207" s="13">
        <f t="shared" si="18"/>
        <v>23490868.599999998</v>
      </c>
    </row>
    <row r="1208" spans="1:12" s="8" customFormat="1" x14ac:dyDescent="0.25">
      <c r="A1208" s="7" t="s">
        <v>1349</v>
      </c>
      <c r="B1208" s="10" t="s">
        <v>417</v>
      </c>
      <c r="C1208" s="10" t="s">
        <v>418</v>
      </c>
      <c r="D1208" s="10" t="s">
        <v>31</v>
      </c>
      <c r="E1208" s="11" t="s">
        <v>32</v>
      </c>
      <c r="F1208" s="11">
        <v>0</v>
      </c>
      <c r="G1208" s="11">
        <v>37376.639999999999</v>
      </c>
      <c r="H1208" s="11">
        <v>7633.53</v>
      </c>
      <c r="I1208" s="11">
        <v>0</v>
      </c>
      <c r="J1208" s="11">
        <v>97120.94</v>
      </c>
      <c r="K1208" s="12">
        <v>51210.91</v>
      </c>
      <c r="L1208" s="13">
        <f t="shared" si="18"/>
        <v>193342.02</v>
      </c>
    </row>
    <row r="1209" spans="1:12" s="8" customFormat="1" x14ac:dyDescent="0.25">
      <c r="A1209" s="7" t="s">
        <v>1349</v>
      </c>
      <c r="B1209" s="10" t="s">
        <v>417</v>
      </c>
      <c r="C1209" s="10" t="s">
        <v>418</v>
      </c>
      <c r="D1209" s="10" t="s">
        <v>220</v>
      </c>
      <c r="E1209" s="11" t="s">
        <v>221</v>
      </c>
      <c r="F1209" s="11">
        <v>0</v>
      </c>
      <c r="G1209" s="11">
        <v>22152378.309999999</v>
      </c>
      <c r="H1209" s="11">
        <v>4524238.5999999996</v>
      </c>
      <c r="I1209" s="11">
        <v>0</v>
      </c>
      <c r="J1209" s="11">
        <v>57561615.759999998</v>
      </c>
      <c r="K1209" s="12">
        <v>30351672.93</v>
      </c>
      <c r="L1209" s="13">
        <f t="shared" si="18"/>
        <v>114589905.59999999</v>
      </c>
    </row>
    <row r="1210" spans="1:12" s="8" customFormat="1" x14ac:dyDescent="0.25">
      <c r="A1210" s="7" t="s">
        <v>1349</v>
      </c>
      <c r="B1210" s="10" t="s">
        <v>417</v>
      </c>
      <c r="C1210" s="10" t="s">
        <v>418</v>
      </c>
      <c r="D1210" s="10" t="s">
        <v>33</v>
      </c>
      <c r="E1210" s="11" t="s">
        <v>34</v>
      </c>
      <c r="F1210" s="11">
        <v>0</v>
      </c>
      <c r="G1210" s="11">
        <v>10398625.289999999</v>
      </c>
      <c r="H1210" s="11">
        <v>2123738.65</v>
      </c>
      <c r="I1210" s="11">
        <v>0</v>
      </c>
      <c r="J1210" s="11">
        <v>27020199.140000001</v>
      </c>
      <c r="K1210" s="12">
        <v>14247484.82</v>
      </c>
      <c r="L1210" s="13">
        <f t="shared" si="18"/>
        <v>53790047.899999999</v>
      </c>
    </row>
    <row r="1211" spans="1:12" s="8" customFormat="1" x14ac:dyDescent="0.25">
      <c r="A1211" s="7" t="s">
        <v>1349</v>
      </c>
      <c r="B1211" s="10" t="s">
        <v>417</v>
      </c>
      <c r="C1211" s="10" t="s">
        <v>418</v>
      </c>
      <c r="D1211" s="10" t="s">
        <v>37</v>
      </c>
      <c r="E1211" s="11" t="s">
        <v>38</v>
      </c>
      <c r="F1211" s="11">
        <v>0</v>
      </c>
      <c r="G1211" s="11">
        <v>112240492.79000001</v>
      </c>
      <c r="H1211" s="11">
        <v>22923171.629999999</v>
      </c>
      <c r="I1211" s="11">
        <v>0</v>
      </c>
      <c r="J1211" s="11">
        <v>291650134.69</v>
      </c>
      <c r="K1211" s="12">
        <v>153784242.88999999</v>
      </c>
      <c r="L1211" s="13">
        <f t="shared" si="18"/>
        <v>580598042</v>
      </c>
    </row>
    <row r="1212" spans="1:12" s="8" customFormat="1" x14ac:dyDescent="0.25">
      <c r="A1212" s="7" t="s">
        <v>1349</v>
      </c>
      <c r="B1212" s="10" t="s">
        <v>417</v>
      </c>
      <c r="C1212" s="10" t="s">
        <v>418</v>
      </c>
      <c r="D1212" s="10" t="s">
        <v>39</v>
      </c>
      <c r="E1212" s="11" t="s">
        <v>40</v>
      </c>
      <c r="F1212" s="11">
        <v>0</v>
      </c>
      <c r="G1212" s="11">
        <v>29004642.550000001</v>
      </c>
      <c r="H1212" s="11">
        <v>5923694.5800000001</v>
      </c>
      <c r="I1212" s="11">
        <v>0</v>
      </c>
      <c r="J1212" s="11">
        <v>75366810.090000004</v>
      </c>
      <c r="K1212" s="12">
        <v>39740176.5</v>
      </c>
      <c r="L1212" s="13">
        <f t="shared" si="18"/>
        <v>150035323.72</v>
      </c>
    </row>
    <row r="1213" spans="1:12" s="8" customFormat="1" x14ac:dyDescent="0.25">
      <c r="A1213" s="7" t="s">
        <v>1349</v>
      </c>
      <c r="B1213" s="10" t="s">
        <v>417</v>
      </c>
      <c r="C1213" s="10" t="s">
        <v>418</v>
      </c>
      <c r="D1213" s="10" t="s">
        <v>72</v>
      </c>
      <c r="E1213" s="11" t="s">
        <v>73</v>
      </c>
      <c r="F1213" s="11">
        <v>0</v>
      </c>
      <c r="G1213" s="11">
        <v>44442340.009999998</v>
      </c>
      <c r="H1213" s="11">
        <v>9076576.2200000007</v>
      </c>
      <c r="I1213" s="11">
        <v>0</v>
      </c>
      <c r="J1213" s="11">
        <v>115480733.62</v>
      </c>
      <c r="K1213" s="12">
        <v>60891853.200000003</v>
      </c>
      <c r="L1213" s="13">
        <f t="shared" si="18"/>
        <v>229891503.05000001</v>
      </c>
    </row>
    <row r="1214" spans="1:12" s="8" customFormat="1" x14ac:dyDescent="0.25">
      <c r="A1214" s="7" t="s">
        <v>1349</v>
      </c>
      <c r="B1214" s="10" t="s">
        <v>417</v>
      </c>
      <c r="C1214" s="10" t="s">
        <v>418</v>
      </c>
      <c r="D1214" s="10" t="s">
        <v>45</v>
      </c>
      <c r="E1214" s="11" t="s">
        <v>46</v>
      </c>
      <c r="F1214" s="11">
        <v>0</v>
      </c>
      <c r="G1214" s="11">
        <v>369757.92</v>
      </c>
      <c r="H1214" s="11">
        <v>75516.639999999999</v>
      </c>
      <c r="I1214" s="11">
        <v>0</v>
      </c>
      <c r="J1214" s="11">
        <v>960793.62</v>
      </c>
      <c r="K1214" s="12">
        <v>506617.01</v>
      </c>
      <c r="L1214" s="13">
        <f t="shared" si="18"/>
        <v>1912685.19</v>
      </c>
    </row>
    <row r="1215" spans="1:12" s="8" customFormat="1" x14ac:dyDescent="0.25">
      <c r="A1215" s="7" t="s">
        <v>1349</v>
      </c>
      <c r="B1215" s="10" t="s">
        <v>417</v>
      </c>
      <c r="C1215" s="10" t="s">
        <v>418</v>
      </c>
      <c r="D1215" s="10" t="s">
        <v>309</v>
      </c>
      <c r="E1215" s="11" t="s">
        <v>310</v>
      </c>
      <c r="F1215" s="11">
        <v>0</v>
      </c>
      <c r="G1215" s="11">
        <v>196692611.63</v>
      </c>
      <c r="H1215" s="11">
        <v>40171050.399999999</v>
      </c>
      <c r="I1215" s="11">
        <v>0</v>
      </c>
      <c r="J1215" s="11">
        <v>511093859.63</v>
      </c>
      <c r="K1215" s="12">
        <v>269494757.24000001</v>
      </c>
      <c r="L1215" s="13">
        <f t="shared" si="18"/>
        <v>1017452278.9</v>
      </c>
    </row>
    <row r="1216" spans="1:12" s="8" customFormat="1" x14ac:dyDescent="0.25">
      <c r="A1216" s="7" t="s">
        <v>1350</v>
      </c>
      <c r="B1216" s="10" t="s">
        <v>417</v>
      </c>
      <c r="C1216" s="10" t="s">
        <v>423</v>
      </c>
      <c r="D1216" s="10" t="s">
        <v>421</v>
      </c>
      <c r="E1216" s="11" t="s">
        <v>422</v>
      </c>
      <c r="F1216" s="11">
        <v>0</v>
      </c>
      <c r="G1216" s="11">
        <v>0</v>
      </c>
      <c r="H1216" s="11">
        <v>174046.14</v>
      </c>
      <c r="I1216" s="11">
        <v>0</v>
      </c>
      <c r="J1216" s="11">
        <v>11652359.77</v>
      </c>
      <c r="K1216" s="12">
        <v>24315115.609999999</v>
      </c>
      <c r="L1216" s="13">
        <f t="shared" si="18"/>
        <v>36141521.519999996</v>
      </c>
    </row>
    <row r="1217" spans="1:12" s="8" customFormat="1" x14ac:dyDescent="0.25">
      <c r="A1217" s="7" t="s">
        <v>1350</v>
      </c>
      <c r="B1217" s="10" t="s">
        <v>417</v>
      </c>
      <c r="C1217" s="10" t="s">
        <v>423</v>
      </c>
      <c r="D1217" s="10" t="s">
        <v>33</v>
      </c>
      <c r="E1217" s="11" t="s">
        <v>34</v>
      </c>
      <c r="F1217" s="11">
        <v>0</v>
      </c>
      <c r="G1217" s="11">
        <v>0</v>
      </c>
      <c r="H1217" s="11">
        <v>3306.1</v>
      </c>
      <c r="I1217" s="11">
        <v>0</v>
      </c>
      <c r="J1217" s="11">
        <v>221343.09</v>
      </c>
      <c r="K1217" s="12">
        <v>461879.21</v>
      </c>
      <c r="L1217" s="13">
        <f t="shared" si="18"/>
        <v>686528.4</v>
      </c>
    </row>
    <row r="1218" spans="1:12" s="8" customFormat="1" x14ac:dyDescent="0.25">
      <c r="A1218" s="7" t="s">
        <v>1350</v>
      </c>
      <c r="B1218" s="10" t="s">
        <v>417</v>
      </c>
      <c r="C1218" s="10" t="s">
        <v>423</v>
      </c>
      <c r="D1218" s="10" t="s">
        <v>37</v>
      </c>
      <c r="E1218" s="11" t="s">
        <v>38</v>
      </c>
      <c r="F1218" s="11">
        <v>0</v>
      </c>
      <c r="G1218" s="11">
        <v>0</v>
      </c>
      <c r="H1218" s="11">
        <v>277548.76</v>
      </c>
      <c r="I1218" s="11">
        <v>0</v>
      </c>
      <c r="J1218" s="11">
        <v>18581842.140000001</v>
      </c>
      <c r="K1218" s="12">
        <v>38774947.630000003</v>
      </c>
      <c r="L1218" s="13">
        <f t="shared" si="18"/>
        <v>57634338.530000001</v>
      </c>
    </row>
    <row r="1219" spans="1:12" s="8" customFormat="1" x14ac:dyDescent="0.25">
      <c r="A1219" s="7" t="s">
        <v>1351</v>
      </c>
      <c r="B1219" s="10" t="s">
        <v>417</v>
      </c>
      <c r="C1219" s="10" t="s">
        <v>424</v>
      </c>
      <c r="D1219" s="10" t="s">
        <v>421</v>
      </c>
      <c r="E1219" s="11" t="s">
        <v>422</v>
      </c>
      <c r="F1219" s="11">
        <v>0</v>
      </c>
      <c r="G1219" s="11">
        <v>17338819.34</v>
      </c>
      <c r="H1219" s="11">
        <v>2037845.91</v>
      </c>
      <c r="I1219" s="11">
        <v>0</v>
      </c>
      <c r="J1219" s="11">
        <v>67901399.659999996</v>
      </c>
      <c r="K1219" s="12">
        <v>88017060.819999993</v>
      </c>
      <c r="L1219" s="13">
        <f t="shared" si="18"/>
        <v>175295125.72999999</v>
      </c>
    </row>
    <row r="1220" spans="1:12" s="8" customFormat="1" x14ac:dyDescent="0.25">
      <c r="A1220" s="7" t="s">
        <v>1351</v>
      </c>
      <c r="B1220" s="10" t="s">
        <v>417</v>
      </c>
      <c r="C1220" s="10" t="s">
        <v>424</v>
      </c>
      <c r="D1220" s="10" t="s">
        <v>27</v>
      </c>
      <c r="E1220" s="11" t="s">
        <v>28</v>
      </c>
      <c r="F1220" s="11">
        <v>0</v>
      </c>
      <c r="G1220" s="11">
        <v>7234.71</v>
      </c>
      <c r="H1220" s="11">
        <v>850.3</v>
      </c>
      <c r="I1220" s="11">
        <v>0</v>
      </c>
      <c r="J1220" s="11">
        <v>28332.2</v>
      </c>
      <c r="K1220" s="12">
        <v>36725.550000000003</v>
      </c>
      <c r="L1220" s="13">
        <f t="shared" si="18"/>
        <v>73142.760000000009</v>
      </c>
    </row>
    <row r="1221" spans="1:12" s="8" customFormat="1" x14ac:dyDescent="0.25">
      <c r="A1221" s="7" t="s">
        <v>1351</v>
      </c>
      <c r="B1221" s="10" t="s">
        <v>417</v>
      </c>
      <c r="C1221" s="10" t="s">
        <v>424</v>
      </c>
      <c r="D1221" s="10" t="s">
        <v>33</v>
      </c>
      <c r="E1221" s="11" t="s">
        <v>34</v>
      </c>
      <c r="F1221" s="11">
        <v>0</v>
      </c>
      <c r="G1221" s="11">
        <v>599851.9</v>
      </c>
      <c r="H1221" s="11">
        <v>70501.100000000006</v>
      </c>
      <c r="I1221" s="11">
        <v>0</v>
      </c>
      <c r="J1221" s="11">
        <v>2349109.42</v>
      </c>
      <c r="K1221" s="12">
        <v>3045028.63</v>
      </c>
      <c r="L1221" s="13">
        <f t="shared" si="18"/>
        <v>6064491.0499999998</v>
      </c>
    </row>
    <row r="1222" spans="1:12" s="8" customFormat="1" x14ac:dyDescent="0.25">
      <c r="A1222" s="7" t="s">
        <v>1351</v>
      </c>
      <c r="B1222" s="10" t="s">
        <v>417</v>
      </c>
      <c r="C1222" s="10" t="s">
        <v>424</v>
      </c>
      <c r="D1222" s="10" t="s">
        <v>37</v>
      </c>
      <c r="E1222" s="11" t="s">
        <v>38</v>
      </c>
      <c r="F1222" s="11">
        <v>0</v>
      </c>
      <c r="G1222" s="11">
        <v>16703328.67</v>
      </c>
      <c r="H1222" s="11">
        <v>1963156.16</v>
      </c>
      <c r="I1222" s="11">
        <v>0</v>
      </c>
      <c r="J1222" s="11">
        <v>65412723.5</v>
      </c>
      <c r="K1222" s="12">
        <v>84791119.060000002</v>
      </c>
      <c r="L1222" s="13">
        <f t="shared" si="18"/>
        <v>168870327.38999999</v>
      </c>
    </row>
    <row r="1223" spans="1:12" s="8" customFormat="1" x14ac:dyDescent="0.25">
      <c r="A1223" s="7" t="s">
        <v>1351</v>
      </c>
      <c r="B1223" s="10" t="s">
        <v>417</v>
      </c>
      <c r="C1223" s="10" t="s">
        <v>424</v>
      </c>
      <c r="D1223" s="10" t="s">
        <v>39</v>
      </c>
      <c r="E1223" s="11" t="s">
        <v>40</v>
      </c>
      <c r="F1223" s="11">
        <v>0</v>
      </c>
      <c r="G1223" s="11">
        <v>539208.61</v>
      </c>
      <c r="H1223" s="11">
        <v>63373.64</v>
      </c>
      <c r="I1223" s="11">
        <v>0</v>
      </c>
      <c r="J1223" s="11">
        <v>2111621.2400000002</v>
      </c>
      <c r="K1223" s="12">
        <v>2737185.04</v>
      </c>
      <c r="L1223" s="13">
        <f t="shared" si="18"/>
        <v>5451388.5300000003</v>
      </c>
    </row>
    <row r="1224" spans="1:12" s="8" customFormat="1" x14ac:dyDescent="0.25">
      <c r="A1224" s="7" t="s">
        <v>1351</v>
      </c>
      <c r="B1224" s="10" t="s">
        <v>417</v>
      </c>
      <c r="C1224" s="10" t="s">
        <v>424</v>
      </c>
      <c r="D1224" s="10" t="s">
        <v>309</v>
      </c>
      <c r="E1224" s="11" t="s">
        <v>310</v>
      </c>
      <c r="F1224" s="11">
        <v>0</v>
      </c>
      <c r="G1224" s="11">
        <v>50757725.770000003</v>
      </c>
      <c r="H1224" s="11">
        <v>5965597.8899999997</v>
      </c>
      <c r="I1224" s="11">
        <v>0</v>
      </c>
      <c r="J1224" s="11">
        <v>198774815.97999999</v>
      </c>
      <c r="K1224" s="12">
        <v>257661479.09999999</v>
      </c>
      <c r="L1224" s="13">
        <f t="shared" ref="L1224:L1287" si="19">SUM(F1224:K1224)</f>
        <v>513159618.74000001</v>
      </c>
    </row>
    <row r="1225" spans="1:12" s="8" customFormat="1" x14ac:dyDescent="0.25">
      <c r="A1225" s="7" t="s">
        <v>1352</v>
      </c>
      <c r="B1225" s="10" t="s">
        <v>417</v>
      </c>
      <c r="C1225" s="10" t="s">
        <v>425</v>
      </c>
      <c r="D1225" s="10" t="s">
        <v>419</v>
      </c>
      <c r="E1225" s="11" t="s">
        <v>420</v>
      </c>
      <c r="F1225" s="11">
        <v>0</v>
      </c>
      <c r="G1225" s="11">
        <v>0</v>
      </c>
      <c r="H1225" s="11">
        <v>0</v>
      </c>
      <c r="I1225" s="11">
        <v>0</v>
      </c>
      <c r="J1225" s="11">
        <v>0</v>
      </c>
      <c r="K1225" s="12">
        <v>-383321.82</v>
      </c>
      <c r="L1225" s="13">
        <f t="shared" si="19"/>
        <v>-383321.82</v>
      </c>
    </row>
    <row r="1226" spans="1:12" s="8" customFormat="1" x14ac:dyDescent="0.25">
      <c r="A1226" s="7" t="s">
        <v>1352</v>
      </c>
      <c r="B1226" s="10" t="s">
        <v>417</v>
      </c>
      <c r="C1226" s="10" t="s">
        <v>425</v>
      </c>
      <c r="D1226" s="10" t="s">
        <v>421</v>
      </c>
      <c r="E1226" s="11" t="s">
        <v>422</v>
      </c>
      <c r="F1226" s="11">
        <v>0</v>
      </c>
      <c r="G1226" s="11">
        <v>7590290.7300000004</v>
      </c>
      <c r="H1226" s="11">
        <v>482948.43</v>
      </c>
      <c r="I1226" s="11">
        <v>0</v>
      </c>
      <c r="J1226" s="11">
        <v>32866715.300000001</v>
      </c>
      <c r="K1226" s="12">
        <v>26302253.91</v>
      </c>
      <c r="L1226" s="13">
        <f t="shared" si="19"/>
        <v>67242208.370000005</v>
      </c>
    </row>
    <row r="1227" spans="1:12" s="8" customFormat="1" x14ac:dyDescent="0.25">
      <c r="A1227" s="7" t="s">
        <v>1352</v>
      </c>
      <c r="B1227" s="10" t="s">
        <v>417</v>
      </c>
      <c r="C1227" s="10" t="s">
        <v>425</v>
      </c>
      <c r="D1227" s="10" t="s">
        <v>33</v>
      </c>
      <c r="E1227" s="11" t="s">
        <v>34</v>
      </c>
      <c r="F1227" s="11">
        <v>0</v>
      </c>
      <c r="G1227" s="11">
        <v>651997.12</v>
      </c>
      <c r="H1227" s="11">
        <v>41484.71</v>
      </c>
      <c r="I1227" s="11">
        <v>0</v>
      </c>
      <c r="J1227" s="11">
        <v>2823212.51</v>
      </c>
      <c r="K1227" s="12">
        <v>2259332.94</v>
      </c>
      <c r="L1227" s="13">
        <f t="shared" si="19"/>
        <v>5776027.2799999993</v>
      </c>
    </row>
    <row r="1228" spans="1:12" s="8" customFormat="1" x14ac:dyDescent="0.25">
      <c r="A1228" s="7" t="s">
        <v>1352</v>
      </c>
      <c r="B1228" s="10" t="s">
        <v>417</v>
      </c>
      <c r="C1228" s="10" t="s">
        <v>425</v>
      </c>
      <c r="D1228" s="10" t="s">
        <v>37</v>
      </c>
      <c r="E1228" s="11" t="s">
        <v>38</v>
      </c>
      <c r="F1228" s="11">
        <v>0</v>
      </c>
      <c r="G1228" s="11">
        <v>13540982.15</v>
      </c>
      <c r="H1228" s="11">
        <v>861573.86</v>
      </c>
      <c r="I1228" s="11">
        <v>0</v>
      </c>
      <c r="J1228" s="11">
        <v>58633802.189999998</v>
      </c>
      <c r="K1228" s="12">
        <v>46922886.520000003</v>
      </c>
      <c r="L1228" s="13">
        <f t="shared" si="19"/>
        <v>119959244.72</v>
      </c>
    </row>
    <row r="1229" spans="1:12" s="8" customFormat="1" x14ac:dyDescent="0.25">
      <c r="A1229" s="7" t="s">
        <v>1353</v>
      </c>
      <c r="B1229" s="10" t="s">
        <v>417</v>
      </c>
      <c r="C1229" s="10" t="s">
        <v>426</v>
      </c>
      <c r="D1229" s="10" t="s">
        <v>419</v>
      </c>
      <c r="E1229" s="11" t="s">
        <v>420</v>
      </c>
      <c r="F1229" s="11">
        <v>0</v>
      </c>
      <c r="G1229" s="11">
        <v>13821.76</v>
      </c>
      <c r="H1229" s="11">
        <v>3695.03</v>
      </c>
      <c r="I1229" s="11">
        <v>0</v>
      </c>
      <c r="J1229" s="11">
        <v>250637.44</v>
      </c>
      <c r="K1229" s="12">
        <v>241766.44</v>
      </c>
      <c r="L1229" s="13">
        <f t="shared" si="19"/>
        <v>509920.67</v>
      </c>
    </row>
    <row r="1230" spans="1:12" s="8" customFormat="1" x14ac:dyDescent="0.25">
      <c r="A1230" s="7" t="s">
        <v>1353</v>
      </c>
      <c r="B1230" s="10" t="s">
        <v>417</v>
      </c>
      <c r="C1230" s="10" t="s">
        <v>426</v>
      </c>
      <c r="D1230" s="10" t="s">
        <v>421</v>
      </c>
      <c r="E1230" s="11" t="s">
        <v>422</v>
      </c>
      <c r="F1230" s="11">
        <v>0</v>
      </c>
      <c r="G1230" s="11">
        <v>4235416.88</v>
      </c>
      <c r="H1230" s="11">
        <v>1132270.6599999999</v>
      </c>
      <c r="I1230" s="11">
        <v>0</v>
      </c>
      <c r="J1230" s="11">
        <v>76803075.329999998</v>
      </c>
      <c r="K1230" s="12">
        <v>74084723.379999995</v>
      </c>
      <c r="L1230" s="13">
        <f t="shared" si="19"/>
        <v>156255486.25</v>
      </c>
    </row>
    <row r="1231" spans="1:12" s="8" customFormat="1" x14ac:dyDescent="0.25">
      <c r="A1231" s="7" t="s">
        <v>1353</v>
      </c>
      <c r="B1231" s="10" t="s">
        <v>417</v>
      </c>
      <c r="C1231" s="10" t="s">
        <v>426</v>
      </c>
      <c r="D1231" s="10" t="s">
        <v>27</v>
      </c>
      <c r="E1231" s="11" t="s">
        <v>28</v>
      </c>
      <c r="F1231" s="11">
        <v>0</v>
      </c>
      <c r="G1231" s="11">
        <v>0</v>
      </c>
      <c r="H1231" s="11">
        <v>0</v>
      </c>
      <c r="I1231" s="11">
        <v>0</v>
      </c>
      <c r="J1231" s="11">
        <v>0</v>
      </c>
      <c r="K1231" s="12">
        <v>-15142.25</v>
      </c>
      <c r="L1231" s="13">
        <f t="shared" si="19"/>
        <v>-15142.25</v>
      </c>
    </row>
    <row r="1232" spans="1:12" s="8" customFormat="1" x14ac:dyDescent="0.25">
      <c r="A1232" s="7" t="s">
        <v>1353</v>
      </c>
      <c r="B1232" s="10" t="s">
        <v>417</v>
      </c>
      <c r="C1232" s="10" t="s">
        <v>426</v>
      </c>
      <c r="D1232" s="10" t="s">
        <v>33</v>
      </c>
      <c r="E1232" s="11" t="s">
        <v>34</v>
      </c>
      <c r="F1232" s="11">
        <v>0</v>
      </c>
      <c r="G1232" s="11">
        <v>149542.81</v>
      </c>
      <c r="H1232" s="11">
        <v>39977.870000000003</v>
      </c>
      <c r="I1232" s="11">
        <v>0</v>
      </c>
      <c r="J1232" s="11">
        <v>2711739.66</v>
      </c>
      <c r="K1232" s="12">
        <v>2615760.91</v>
      </c>
      <c r="L1232" s="13">
        <f t="shared" si="19"/>
        <v>5517021.25</v>
      </c>
    </row>
    <row r="1233" spans="1:12" s="8" customFormat="1" x14ac:dyDescent="0.25">
      <c r="A1233" s="7" t="s">
        <v>1353</v>
      </c>
      <c r="B1233" s="10" t="s">
        <v>417</v>
      </c>
      <c r="C1233" s="10" t="s">
        <v>426</v>
      </c>
      <c r="D1233" s="10" t="s">
        <v>37</v>
      </c>
      <c r="E1233" s="11" t="s">
        <v>38</v>
      </c>
      <c r="F1233" s="11">
        <v>0</v>
      </c>
      <c r="G1233" s="11">
        <v>2441932.5499999998</v>
      </c>
      <c r="H1233" s="11">
        <v>652811.43999999994</v>
      </c>
      <c r="I1233" s="11">
        <v>0</v>
      </c>
      <c r="J1233" s="11">
        <v>44280866.57</v>
      </c>
      <c r="K1233" s="12">
        <v>42713598.869999997</v>
      </c>
      <c r="L1233" s="13">
        <f t="shared" si="19"/>
        <v>90089209.430000007</v>
      </c>
    </row>
    <row r="1234" spans="1:12" s="8" customFormat="1" x14ac:dyDescent="0.25">
      <c r="A1234" s="7" t="s">
        <v>1354</v>
      </c>
      <c r="B1234" s="10" t="s">
        <v>417</v>
      </c>
      <c r="C1234" s="10" t="s">
        <v>427</v>
      </c>
      <c r="D1234" s="10" t="s">
        <v>419</v>
      </c>
      <c r="E1234" s="11" t="s">
        <v>420</v>
      </c>
      <c r="F1234" s="11">
        <v>0</v>
      </c>
      <c r="G1234" s="11">
        <v>0</v>
      </c>
      <c r="H1234" s="11">
        <v>0</v>
      </c>
      <c r="I1234" s="11">
        <v>0</v>
      </c>
      <c r="J1234" s="11">
        <v>0</v>
      </c>
      <c r="K1234" s="12">
        <v>-244375.66</v>
      </c>
      <c r="L1234" s="13">
        <f t="shared" si="19"/>
        <v>-244375.66</v>
      </c>
    </row>
    <row r="1235" spans="1:12" s="8" customFormat="1" x14ac:dyDescent="0.25">
      <c r="A1235" s="7" t="s">
        <v>1354</v>
      </c>
      <c r="B1235" s="10" t="s">
        <v>417</v>
      </c>
      <c r="C1235" s="10" t="s">
        <v>427</v>
      </c>
      <c r="D1235" s="10" t="s">
        <v>33</v>
      </c>
      <c r="E1235" s="11" t="s">
        <v>34</v>
      </c>
      <c r="F1235" s="11">
        <v>0</v>
      </c>
      <c r="G1235" s="11">
        <v>0</v>
      </c>
      <c r="H1235" s="11">
        <v>35.69</v>
      </c>
      <c r="I1235" s="11">
        <v>0</v>
      </c>
      <c r="J1235" s="11">
        <v>2370.1799999999998</v>
      </c>
      <c r="K1235" s="12">
        <v>3700.93</v>
      </c>
      <c r="L1235" s="13">
        <f t="shared" si="19"/>
        <v>6106.7999999999993</v>
      </c>
    </row>
    <row r="1236" spans="1:12" s="8" customFormat="1" x14ac:dyDescent="0.25">
      <c r="A1236" s="7" t="s">
        <v>1354</v>
      </c>
      <c r="B1236" s="10" t="s">
        <v>417</v>
      </c>
      <c r="C1236" s="10" t="s">
        <v>427</v>
      </c>
      <c r="D1236" s="10" t="s">
        <v>37</v>
      </c>
      <c r="E1236" s="11" t="s">
        <v>38</v>
      </c>
      <c r="F1236" s="11">
        <v>0</v>
      </c>
      <c r="G1236" s="11">
        <v>0</v>
      </c>
      <c r="H1236" s="11">
        <v>40853.339999999997</v>
      </c>
      <c r="I1236" s="11">
        <v>0</v>
      </c>
      <c r="J1236" s="11">
        <v>2713080.37</v>
      </c>
      <c r="K1236" s="12">
        <v>4236350.6900000004</v>
      </c>
      <c r="L1236" s="13">
        <f t="shared" si="19"/>
        <v>6990284.4000000004</v>
      </c>
    </row>
    <row r="1237" spans="1:12" s="8" customFormat="1" x14ac:dyDescent="0.25">
      <c r="A1237" s="7" t="s">
        <v>1354</v>
      </c>
      <c r="B1237" s="10" t="s">
        <v>417</v>
      </c>
      <c r="C1237" s="10" t="s">
        <v>427</v>
      </c>
      <c r="D1237" s="10" t="s">
        <v>45</v>
      </c>
      <c r="E1237" s="11" t="s">
        <v>46</v>
      </c>
      <c r="F1237" s="11">
        <v>0</v>
      </c>
      <c r="G1237" s="11">
        <v>0</v>
      </c>
      <c r="H1237" s="11">
        <v>426841.97</v>
      </c>
      <c r="I1237" s="11">
        <v>0</v>
      </c>
      <c r="J1237" s="11">
        <v>28346678.449999999</v>
      </c>
      <c r="K1237" s="12">
        <v>44262039.609999999</v>
      </c>
      <c r="L1237" s="13">
        <f t="shared" si="19"/>
        <v>73035560.030000001</v>
      </c>
    </row>
    <row r="1238" spans="1:12" s="8" customFormat="1" x14ac:dyDescent="0.25">
      <c r="A1238" s="7" t="s">
        <v>1355</v>
      </c>
      <c r="B1238" s="10" t="s">
        <v>417</v>
      </c>
      <c r="C1238" s="10" t="s">
        <v>428</v>
      </c>
      <c r="D1238" s="10" t="s">
        <v>33</v>
      </c>
      <c r="E1238" s="11" t="s">
        <v>34</v>
      </c>
      <c r="F1238" s="11">
        <v>0</v>
      </c>
      <c r="G1238" s="11">
        <v>0</v>
      </c>
      <c r="H1238" s="11">
        <v>11860.28</v>
      </c>
      <c r="I1238" s="11">
        <v>0</v>
      </c>
      <c r="J1238" s="11">
        <v>791736.21</v>
      </c>
      <c r="K1238" s="12">
        <v>1710974.24</v>
      </c>
      <c r="L1238" s="13">
        <f t="shared" si="19"/>
        <v>2514570.73</v>
      </c>
    </row>
    <row r="1239" spans="1:12" s="8" customFormat="1" x14ac:dyDescent="0.25">
      <c r="A1239" s="7" t="s">
        <v>1355</v>
      </c>
      <c r="B1239" s="10" t="s">
        <v>417</v>
      </c>
      <c r="C1239" s="10" t="s">
        <v>428</v>
      </c>
      <c r="D1239" s="10" t="s">
        <v>37</v>
      </c>
      <c r="E1239" s="11" t="s">
        <v>38</v>
      </c>
      <c r="F1239" s="11">
        <v>0</v>
      </c>
      <c r="G1239" s="11">
        <v>0</v>
      </c>
      <c r="H1239" s="11">
        <v>417863.72</v>
      </c>
      <c r="I1239" s="11">
        <v>0</v>
      </c>
      <c r="J1239" s="11">
        <v>27894606.789999999</v>
      </c>
      <c r="K1239" s="12">
        <v>60281382.57</v>
      </c>
      <c r="L1239" s="13">
        <f t="shared" si="19"/>
        <v>88593853.079999998</v>
      </c>
    </row>
    <row r="1240" spans="1:12" s="8" customFormat="1" x14ac:dyDescent="0.25">
      <c r="A1240" s="7" t="s">
        <v>1356</v>
      </c>
      <c r="B1240" s="10" t="s">
        <v>417</v>
      </c>
      <c r="C1240" s="10" t="s">
        <v>429</v>
      </c>
      <c r="D1240" s="10" t="s">
        <v>31</v>
      </c>
      <c r="E1240" s="11" t="s">
        <v>32</v>
      </c>
      <c r="F1240" s="11">
        <v>0</v>
      </c>
      <c r="G1240" s="11">
        <v>0</v>
      </c>
      <c r="H1240" s="11">
        <v>3674.03</v>
      </c>
      <c r="I1240" s="11">
        <v>0</v>
      </c>
      <c r="J1240" s="11">
        <v>246789.38</v>
      </c>
      <c r="K1240" s="12">
        <v>621234.56999999995</v>
      </c>
      <c r="L1240" s="13">
        <f t="shared" si="19"/>
        <v>871697.98</v>
      </c>
    </row>
    <row r="1241" spans="1:12" s="8" customFormat="1" x14ac:dyDescent="0.25">
      <c r="A1241" s="7" t="s">
        <v>1356</v>
      </c>
      <c r="B1241" s="10" t="s">
        <v>417</v>
      </c>
      <c r="C1241" s="10" t="s">
        <v>429</v>
      </c>
      <c r="D1241" s="10" t="s">
        <v>33</v>
      </c>
      <c r="E1241" s="11" t="s">
        <v>34</v>
      </c>
      <c r="F1241" s="11">
        <v>0</v>
      </c>
      <c r="G1241" s="11">
        <v>0</v>
      </c>
      <c r="H1241" s="11">
        <v>4579.93</v>
      </c>
      <c r="I1241" s="11">
        <v>0</v>
      </c>
      <c r="J1241" s="11">
        <v>307639.84999999998</v>
      </c>
      <c r="K1241" s="12">
        <v>774411.42</v>
      </c>
      <c r="L1241" s="13">
        <f t="shared" si="19"/>
        <v>1086631.2</v>
      </c>
    </row>
    <row r="1242" spans="1:12" s="8" customFormat="1" x14ac:dyDescent="0.25">
      <c r="A1242" s="7" t="s">
        <v>1356</v>
      </c>
      <c r="B1242" s="10" t="s">
        <v>417</v>
      </c>
      <c r="C1242" s="10" t="s">
        <v>429</v>
      </c>
      <c r="D1242" s="10" t="s">
        <v>39</v>
      </c>
      <c r="E1242" s="11" t="s">
        <v>40</v>
      </c>
      <c r="F1242" s="11">
        <v>0</v>
      </c>
      <c r="G1242" s="11">
        <v>0</v>
      </c>
      <c r="H1242" s="11">
        <v>15947.67</v>
      </c>
      <c r="I1242" s="11">
        <v>0</v>
      </c>
      <c r="J1242" s="11">
        <v>1071224.78</v>
      </c>
      <c r="K1242" s="12">
        <v>2696557.98</v>
      </c>
      <c r="L1242" s="13">
        <f t="shared" si="19"/>
        <v>3783730.4299999997</v>
      </c>
    </row>
    <row r="1243" spans="1:12" s="8" customFormat="1" x14ac:dyDescent="0.25">
      <c r="A1243" s="7" t="s">
        <v>1356</v>
      </c>
      <c r="B1243" s="10" t="s">
        <v>417</v>
      </c>
      <c r="C1243" s="10" t="s">
        <v>429</v>
      </c>
      <c r="D1243" s="10" t="s">
        <v>309</v>
      </c>
      <c r="E1243" s="11" t="s">
        <v>310</v>
      </c>
      <c r="F1243" s="11">
        <v>0</v>
      </c>
      <c r="G1243" s="11">
        <v>0</v>
      </c>
      <c r="H1243" s="11">
        <v>1448883.37</v>
      </c>
      <c r="I1243" s="11">
        <v>0</v>
      </c>
      <c r="J1243" s="11">
        <v>97323273.989999995</v>
      </c>
      <c r="K1243" s="12">
        <v>244988593.19</v>
      </c>
      <c r="L1243" s="13">
        <f t="shared" si="19"/>
        <v>343760750.55000001</v>
      </c>
    </row>
    <row r="1244" spans="1:12" s="8" customFormat="1" x14ac:dyDescent="0.25">
      <c r="A1244" s="7" t="s">
        <v>1357</v>
      </c>
      <c r="B1244" s="10" t="s">
        <v>417</v>
      </c>
      <c r="C1244" s="10" t="s">
        <v>417</v>
      </c>
      <c r="D1244" s="10" t="s">
        <v>419</v>
      </c>
      <c r="E1244" s="11" t="s">
        <v>420</v>
      </c>
      <c r="F1244" s="11">
        <v>0</v>
      </c>
      <c r="G1244" s="11">
        <v>53600.95</v>
      </c>
      <c r="H1244" s="11">
        <v>4567.21</v>
      </c>
      <c r="I1244" s="11">
        <v>0</v>
      </c>
      <c r="J1244" s="11">
        <v>314507.38</v>
      </c>
      <c r="K1244" s="12">
        <v>191448.63</v>
      </c>
      <c r="L1244" s="13">
        <f t="shared" si="19"/>
        <v>564124.16999999993</v>
      </c>
    </row>
    <row r="1245" spans="1:12" s="8" customFormat="1" x14ac:dyDescent="0.25">
      <c r="A1245" s="7" t="s">
        <v>1357</v>
      </c>
      <c r="B1245" s="10" t="s">
        <v>417</v>
      </c>
      <c r="C1245" s="10" t="s">
        <v>417</v>
      </c>
      <c r="D1245" s="10" t="s">
        <v>421</v>
      </c>
      <c r="E1245" s="11" t="s">
        <v>422</v>
      </c>
      <c r="F1245" s="11">
        <v>0</v>
      </c>
      <c r="G1245" s="11">
        <v>6890286.04</v>
      </c>
      <c r="H1245" s="11">
        <v>587104.49</v>
      </c>
      <c r="I1245" s="11">
        <v>0</v>
      </c>
      <c r="J1245" s="11">
        <v>40429239.920000002</v>
      </c>
      <c r="K1245" s="12">
        <v>24610305.289999999</v>
      </c>
      <c r="L1245" s="13">
        <f t="shared" si="19"/>
        <v>72516935.74000001</v>
      </c>
    </row>
    <row r="1246" spans="1:12" s="8" customFormat="1" x14ac:dyDescent="0.25">
      <c r="A1246" s="7" t="s">
        <v>1357</v>
      </c>
      <c r="B1246" s="10" t="s">
        <v>417</v>
      </c>
      <c r="C1246" s="10" t="s">
        <v>417</v>
      </c>
      <c r="D1246" s="10" t="s">
        <v>33</v>
      </c>
      <c r="E1246" s="11" t="s">
        <v>34</v>
      </c>
      <c r="F1246" s="11">
        <v>0</v>
      </c>
      <c r="G1246" s="11">
        <v>93489.68</v>
      </c>
      <c r="H1246" s="11">
        <v>7966.03</v>
      </c>
      <c r="I1246" s="11">
        <v>0</v>
      </c>
      <c r="J1246" s="11">
        <v>548557.32999999996</v>
      </c>
      <c r="K1246" s="12">
        <v>333920.78000000003</v>
      </c>
      <c r="L1246" s="13">
        <f t="shared" si="19"/>
        <v>983933.82</v>
      </c>
    </row>
    <row r="1247" spans="1:12" s="8" customFormat="1" x14ac:dyDescent="0.25">
      <c r="A1247" s="7" t="s">
        <v>1357</v>
      </c>
      <c r="B1247" s="10" t="s">
        <v>417</v>
      </c>
      <c r="C1247" s="10" t="s">
        <v>417</v>
      </c>
      <c r="D1247" s="10" t="s">
        <v>37</v>
      </c>
      <c r="E1247" s="11" t="s">
        <v>38</v>
      </c>
      <c r="F1247" s="11">
        <v>0</v>
      </c>
      <c r="G1247" s="11">
        <v>6414950.1500000004</v>
      </c>
      <c r="H1247" s="11">
        <v>546602.27</v>
      </c>
      <c r="I1247" s="11">
        <v>0</v>
      </c>
      <c r="J1247" s="11">
        <v>37640172.990000002</v>
      </c>
      <c r="K1247" s="12">
        <v>22912529.390000001</v>
      </c>
      <c r="L1247" s="13">
        <f t="shared" si="19"/>
        <v>67514254.800000012</v>
      </c>
    </row>
    <row r="1248" spans="1:12" s="8" customFormat="1" x14ac:dyDescent="0.25">
      <c r="A1248" s="7" t="s">
        <v>1357</v>
      </c>
      <c r="B1248" s="10" t="s">
        <v>417</v>
      </c>
      <c r="C1248" s="10" t="s">
        <v>417</v>
      </c>
      <c r="D1248" s="10" t="s">
        <v>39</v>
      </c>
      <c r="E1248" s="11" t="s">
        <v>40</v>
      </c>
      <c r="F1248" s="11">
        <v>0</v>
      </c>
      <c r="G1248" s="11">
        <v>205762.52</v>
      </c>
      <c r="H1248" s="11">
        <v>17532.52</v>
      </c>
      <c r="I1248" s="11">
        <v>0</v>
      </c>
      <c r="J1248" s="11">
        <v>1207326.1100000001</v>
      </c>
      <c r="K1248" s="12">
        <v>734930.07</v>
      </c>
      <c r="L1248" s="13">
        <f t="shared" si="19"/>
        <v>2165551.2200000002</v>
      </c>
    </row>
    <row r="1249" spans="1:12" s="8" customFormat="1" x14ac:dyDescent="0.25">
      <c r="A1249" s="7" t="s">
        <v>1357</v>
      </c>
      <c r="B1249" s="10" t="s">
        <v>417</v>
      </c>
      <c r="C1249" s="10" t="s">
        <v>417</v>
      </c>
      <c r="D1249" s="10" t="s">
        <v>72</v>
      </c>
      <c r="E1249" s="11" t="s">
        <v>73</v>
      </c>
      <c r="F1249" s="11">
        <v>0</v>
      </c>
      <c r="G1249" s="11">
        <v>2055515.66</v>
      </c>
      <c r="H1249" s="11">
        <v>175145.48</v>
      </c>
      <c r="I1249" s="11">
        <v>0</v>
      </c>
      <c r="J1249" s="11">
        <v>12060883.27</v>
      </c>
      <c r="K1249" s="12">
        <v>7341766</v>
      </c>
      <c r="L1249" s="13">
        <f t="shared" si="19"/>
        <v>21633310.41</v>
      </c>
    </row>
    <row r="1250" spans="1:12" s="8" customFormat="1" x14ac:dyDescent="0.25">
      <c r="A1250" s="7" t="s">
        <v>1358</v>
      </c>
      <c r="B1250" s="10" t="s">
        <v>417</v>
      </c>
      <c r="C1250" s="10" t="s">
        <v>430</v>
      </c>
      <c r="D1250" s="10" t="s">
        <v>419</v>
      </c>
      <c r="E1250" s="11" t="s">
        <v>420</v>
      </c>
      <c r="F1250" s="11">
        <v>0</v>
      </c>
      <c r="G1250" s="11">
        <v>46522.74</v>
      </c>
      <c r="H1250" s="11">
        <v>3604.93</v>
      </c>
      <c r="I1250" s="11">
        <v>0</v>
      </c>
      <c r="J1250" s="11">
        <v>243847.47</v>
      </c>
      <c r="K1250" s="12">
        <v>344836.23</v>
      </c>
      <c r="L1250" s="13">
        <f t="shared" si="19"/>
        <v>638811.37</v>
      </c>
    </row>
    <row r="1251" spans="1:12" s="8" customFormat="1" x14ac:dyDescent="0.25">
      <c r="A1251" s="7" t="s">
        <v>1358</v>
      </c>
      <c r="B1251" s="10" t="s">
        <v>417</v>
      </c>
      <c r="C1251" s="10" t="s">
        <v>430</v>
      </c>
      <c r="D1251" s="10" t="s">
        <v>33</v>
      </c>
      <c r="E1251" s="11" t="s">
        <v>34</v>
      </c>
      <c r="F1251" s="11">
        <v>0</v>
      </c>
      <c r="G1251" s="11">
        <v>45773.06</v>
      </c>
      <c r="H1251" s="11">
        <v>3546.84</v>
      </c>
      <c r="I1251" s="11">
        <v>0</v>
      </c>
      <c r="J1251" s="11">
        <v>239918.05</v>
      </c>
      <c r="K1251" s="12">
        <v>339279.45</v>
      </c>
      <c r="L1251" s="13">
        <f t="shared" si="19"/>
        <v>628517.39999999991</v>
      </c>
    </row>
    <row r="1252" spans="1:12" s="8" customFormat="1" x14ac:dyDescent="0.25">
      <c r="A1252" s="7" t="s">
        <v>1358</v>
      </c>
      <c r="B1252" s="10" t="s">
        <v>417</v>
      </c>
      <c r="C1252" s="10" t="s">
        <v>430</v>
      </c>
      <c r="D1252" s="10" t="s">
        <v>37</v>
      </c>
      <c r="E1252" s="11" t="s">
        <v>38</v>
      </c>
      <c r="F1252" s="11">
        <v>0</v>
      </c>
      <c r="G1252" s="11">
        <v>3758829.4</v>
      </c>
      <c r="H1252" s="11">
        <v>291262.53999999998</v>
      </c>
      <c r="I1252" s="11">
        <v>0</v>
      </c>
      <c r="J1252" s="11">
        <v>19701785.219999999</v>
      </c>
      <c r="K1252" s="12">
        <v>27861225.039999999</v>
      </c>
      <c r="L1252" s="13">
        <f t="shared" si="19"/>
        <v>51613102.200000003</v>
      </c>
    </row>
    <row r="1253" spans="1:12" s="8" customFormat="1" x14ac:dyDescent="0.25">
      <c r="A1253" s="7" t="s">
        <v>1358</v>
      </c>
      <c r="B1253" s="10" t="s">
        <v>417</v>
      </c>
      <c r="C1253" s="10" t="s">
        <v>430</v>
      </c>
      <c r="D1253" s="10" t="s">
        <v>72</v>
      </c>
      <c r="E1253" s="11" t="s">
        <v>73</v>
      </c>
      <c r="F1253" s="11">
        <v>0</v>
      </c>
      <c r="G1253" s="11">
        <v>3250909.33</v>
      </c>
      <c r="H1253" s="11">
        <v>251905.05</v>
      </c>
      <c r="I1253" s="11">
        <v>0</v>
      </c>
      <c r="J1253" s="11">
        <v>17039538.280000001</v>
      </c>
      <c r="K1253" s="12">
        <v>24096415.91</v>
      </c>
      <c r="L1253" s="13">
        <f t="shared" si="19"/>
        <v>44638768.57</v>
      </c>
    </row>
    <row r="1254" spans="1:12" s="8" customFormat="1" x14ac:dyDescent="0.25">
      <c r="A1254" s="7" t="s">
        <v>1358</v>
      </c>
      <c r="B1254" s="10" t="s">
        <v>417</v>
      </c>
      <c r="C1254" s="10" t="s">
        <v>430</v>
      </c>
      <c r="D1254" s="10" t="s">
        <v>47</v>
      </c>
      <c r="E1254" s="11" t="s">
        <v>48</v>
      </c>
      <c r="F1254" s="11">
        <v>0</v>
      </c>
      <c r="G1254" s="11">
        <v>1167679.47</v>
      </c>
      <c r="H1254" s="11">
        <v>90480.639999999999</v>
      </c>
      <c r="I1254" s="11">
        <v>0</v>
      </c>
      <c r="J1254" s="11">
        <v>6120354.9800000004</v>
      </c>
      <c r="K1254" s="12">
        <v>8655083.0700000003</v>
      </c>
      <c r="L1254" s="13">
        <f t="shared" si="19"/>
        <v>16033598.16</v>
      </c>
    </row>
    <row r="1255" spans="1:12" s="8" customFormat="1" x14ac:dyDescent="0.25">
      <c r="A1255" s="7" t="s">
        <v>1359</v>
      </c>
      <c r="B1255" s="10" t="s">
        <v>417</v>
      </c>
      <c r="C1255" s="10" t="s">
        <v>431</v>
      </c>
      <c r="D1255" s="10" t="s">
        <v>421</v>
      </c>
      <c r="E1255" s="11" t="s">
        <v>422</v>
      </c>
      <c r="F1255" s="11">
        <v>0</v>
      </c>
      <c r="G1255" s="11">
        <v>0</v>
      </c>
      <c r="H1255" s="11">
        <v>342080.18</v>
      </c>
      <c r="I1255" s="11">
        <v>0</v>
      </c>
      <c r="J1255" s="11">
        <v>23402320.5</v>
      </c>
      <c r="K1255" s="12">
        <v>41763622.549999997</v>
      </c>
      <c r="L1255" s="13">
        <f t="shared" si="19"/>
        <v>65508023.229999997</v>
      </c>
    </row>
    <row r="1256" spans="1:12" s="8" customFormat="1" x14ac:dyDescent="0.25">
      <c r="A1256" s="7" t="s">
        <v>1359</v>
      </c>
      <c r="B1256" s="10" t="s">
        <v>417</v>
      </c>
      <c r="C1256" s="10" t="s">
        <v>431</v>
      </c>
      <c r="D1256" s="10" t="s">
        <v>305</v>
      </c>
      <c r="E1256" s="11" t="s">
        <v>306</v>
      </c>
      <c r="F1256" s="11">
        <v>0</v>
      </c>
      <c r="G1256" s="11">
        <v>0</v>
      </c>
      <c r="H1256" s="11">
        <v>6284.61</v>
      </c>
      <c r="I1256" s="11">
        <v>0</v>
      </c>
      <c r="J1256" s="11">
        <v>429941.29</v>
      </c>
      <c r="K1256" s="12">
        <v>767270.3</v>
      </c>
      <c r="L1256" s="13">
        <f t="shared" si="19"/>
        <v>1203496.2</v>
      </c>
    </row>
    <row r="1257" spans="1:12" s="8" customFormat="1" x14ac:dyDescent="0.25">
      <c r="A1257" s="7" t="s">
        <v>1359</v>
      </c>
      <c r="B1257" s="10" t="s">
        <v>417</v>
      </c>
      <c r="C1257" s="10" t="s">
        <v>431</v>
      </c>
      <c r="D1257" s="10" t="s">
        <v>27</v>
      </c>
      <c r="E1257" s="11" t="s">
        <v>28</v>
      </c>
      <c r="F1257" s="11">
        <v>0</v>
      </c>
      <c r="G1257" s="11">
        <v>0</v>
      </c>
      <c r="H1257" s="11">
        <v>29.49</v>
      </c>
      <c r="I1257" s="11">
        <v>0</v>
      </c>
      <c r="J1257" s="11">
        <v>2017.55</v>
      </c>
      <c r="K1257" s="12">
        <v>3600.52</v>
      </c>
      <c r="L1257" s="13">
        <f t="shared" si="19"/>
        <v>5647.5599999999995</v>
      </c>
    </row>
    <row r="1258" spans="1:12" s="8" customFormat="1" x14ac:dyDescent="0.25">
      <c r="A1258" s="7" t="s">
        <v>1359</v>
      </c>
      <c r="B1258" s="10" t="s">
        <v>417</v>
      </c>
      <c r="C1258" s="10" t="s">
        <v>431</v>
      </c>
      <c r="D1258" s="10" t="s">
        <v>220</v>
      </c>
      <c r="E1258" s="11" t="s">
        <v>221</v>
      </c>
      <c r="F1258" s="11">
        <v>0</v>
      </c>
      <c r="G1258" s="11">
        <v>0</v>
      </c>
      <c r="H1258" s="11">
        <v>1004866.41</v>
      </c>
      <c r="I1258" s="11">
        <v>0</v>
      </c>
      <c r="J1258" s="11">
        <v>68744718.359999999</v>
      </c>
      <c r="K1258" s="12">
        <v>122681358.47</v>
      </c>
      <c r="L1258" s="13">
        <f t="shared" si="19"/>
        <v>192430943.24000001</v>
      </c>
    </row>
    <row r="1259" spans="1:12" s="8" customFormat="1" x14ac:dyDescent="0.25">
      <c r="A1259" s="7" t="s">
        <v>1359</v>
      </c>
      <c r="B1259" s="10" t="s">
        <v>417</v>
      </c>
      <c r="C1259" s="10" t="s">
        <v>431</v>
      </c>
      <c r="D1259" s="10" t="s">
        <v>33</v>
      </c>
      <c r="E1259" s="11" t="s">
        <v>34</v>
      </c>
      <c r="F1259" s="11">
        <v>0</v>
      </c>
      <c r="G1259" s="11">
        <v>0</v>
      </c>
      <c r="H1259" s="11">
        <v>2967.31</v>
      </c>
      <c r="I1259" s="11">
        <v>0</v>
      </c>
      <c r="J1259" s="11">
        <v>202999.3</v>
      </c>
      <c r="K1259" s="12">
        <v>362271.19</v>
      </c>
      <c r="L1259" s="13">
        <f t="shared" si="19"/>
        <v>568237.80000000005</v>
      </c>
    </row>
    <row r="1260" spans="1:12" s="8" customFormat="1" x14ac:dyDescent="0.25">
      <c r="A1260" s="7" t="s">
        <v>1360</v>
      </c>
      <c r="B1260" s="10" t="s">
        <v>417</v>
      </c>
      <c r="C1260" s="10" t="s">
        <v>432</v>
      </c>
      <c r="D1260" s="10" t="s">
        <v>421</v>
      </c>
      <c r="E1260" s="11" t="s">
        <v>422</v>
      </c>
      <c r="F1260" s="11">
        <v>0</v>
      </c>
      <c r="G1260" s="11">
        <v>0</v>
      </c>
      <c r="H1260" s="11">
        <v>56443.49</v>
      </c>
      <c r="I1260" s="11">
        <v>0</v>
      </c>
      <c r="J1260" s="11">
        <v>3761035.97</v>
      </c>
      <c r="K1260" s="12">
        <v>8453437.4600000009</v>
      </c>
      <c r="L1260" s="13">
        <f t="shared" si="19"/>
        <v>12270916.920000002</v>
      </c>
    </row>
    <row r="1261" spans="1:12" s="8" customFormat="1" x14ac:dyDescent="0.25">
      <c r="A1261" s="7" t="s">
        <v>1360</v>
      </c>
      <c r="B1261" s="10" t="s">
        <v>417</v>
      </c>
      <c r="C1261" s="10" t="s">
        <v>432</v>
      </c>
      <c r="D1261" s="10" t="s">
        <v>33</v>
      </c>
      <c r="E1261" s="11" t="s">
        <v>34</v>
      </c>
      <c r="F1261" s="11">
        <v>0</v>
      </c>
      <c r="G1261" s="11">
        <v>0</v>
      </c>
      <c r="H1261" s="11">
        <v>4501.54</v>
      </c>
      <c r="I1261" s="11">
        <v>0</v>
      </c>
      <c r="J1261" s="11">
        <v>299953.88</v>
      </c>
      <c r="K1261" s="12">
        <v>674186.94</v>
      </c>
      <c r="L1261" s="13">
        <f t="shared" si="19"/>
        <v>978642.35999999987</v>
      </c>
    </row>
    <row r="1262" spans="1:12" s="8" customFormat="1" x14ac:dyDescent="0.25">
      <c r="A1262" s="7" t="s">
        <v>1360</v>
      </c>
      <c r="B1262" s="10" t="s">
        <v>417</v>
      </c>
      <c r="C1262" s="10" t="s">
        <v>432</v>
      </c>
      <c r="D1262" s="10" t="s">
        <v>37</v>
      </c>
      <c r="E1262" s="11" t="s">
        <v>38</v>
      </c>
      <c r="F1262" s="11">
        <v>0</v>
      </c>
      <c r="G1262" s="11">
        <v>0</v>
      </c>
      <c r="H1262" s="11">
        <v>90775.97</v>
      </c>
      <c r="I1262" s="11">
        <v>0</v>
      </c>
      <c r="J1262" s="11">
        <v>6048735.1500000004</v>
      </c>
      <c r="K1262" s="12">
        <v>13595351.1</v>
      </c>
      <c r="L1262" s="13">
        <f t="shared" si="19"/>
        <v>19734862.219999999</v>
      </c>
    </row>
    <row r="1263" spans="1:12" s="8" customFormat="1" x14ac:dyDescent="0.25">
      <c r="A1263" s="7" t="s">
        <v>1361</v>
      </c>
      <c r="B1263" s="10" t="s">
        <v>417</v>
      </c>
      <c r="C1263" s="10" t="s">
        <v>101</v>
      </c>
      <c r="D1263" s="10" t="s">
        <v>419</v>
      </c>
      <c r="E1263" s="11" t="s">
        <v>420</v>
      </c>
      <c r="F1263" s="11">
        <v>0</v>
      </c>
      <c r="G1263" s="11">
        <v>0</v>
      </c>
      <c r="H1263" s="11">
        <v>0</v>
      </c>
      <c r="I1263" s="11">
        <v>0</v>
      </c>
      <c r="J1263" s="11">
        <v>0</v>
      </c>
      <c r="K1263" s="12">
        <v>-135867.14000000001</v>
      </c>
      <c r="L1263" s="13">
        <f t="shared" si="19"/>
        <v>-135867.14000000001</v>
      </c>
    </row>
    <row r="1264" spans="1:12" s="8" customFormat="1" x14ac:dyDescent="0.25">
      <c r="A1264" s="7" t="s">
        <v>1361</v>
      </c>
      <c r="B1264" s="10" t="s">
        <v>417</v>
      </c>
      <c r="C1264" s="10" t="s">
        <v>101</v>
      </c>
      <c r="D1264" s="10" t="s">
        <v>421</v>
      </c>
      <c r="E1264" s="11" t="s">
        <v>422</v>
      </c>
      <c r="F1264" s="11">
        <v>0</v>
      </c>
      <c r="G1264" s="11">
        <v>2317920.62</v>
      </c>
      <c r="H1264" s="11">
        <v>206632.27</v>
      </c>
      <c r="I1264" s="11">
        <v>0</v>
      </c>
      <c r="J1264" s="11">
        <v>14089694.630000001</v>
      </c>
      <c r="K1264" s="12">
        <v>12701797.279999999</v>
      </c>
      <c r="L1264" s="13">
        <f t="shared" si="19"/>
        <v>29316044.800000001</v>
      </c>
    </row>
    <row r="1265" spans="1:12" s="8" customFormat="1" x14ac:dyDescent="0.25">
      <c r="A1265" s="7" t="s">
        <v>1361</v>
      </c>
      <c r="B1265" s="10" t="s">
        <v>417</v>
      </c>
      <c r="C1265" s="10" t="s">
        <v>101</v>
      </c>
      <c r="D1265" s="10" t="s">
        <v>33</v>
      </c>
      <c r="E1265" s="11" t="s">
        <v>34</v>
      </c>
      <c r="F1265" s="11">
        <v>0</v>
      </c>
      <c r="G1265" s="11">
        <v>72199.94</v>
      </c>
      <c r="H1265" s="11">
        <v>6436.3</v>
      </c>
      <c r="I1265" s="11">
        <v>0</v>
      </c>
      <c r="J1265" s="11">
        <v>438874</v>
      </c>
      <c r="K1265" s="12">
        <v>395642.96</v>
      </c>
      <c r="L1265" s="13">
        <f t="shared" si="19"/>
        <v>913153.2</v>
      </c>
    </row>
    <row r="1266" spans="1:12" s="8" customFormat="1" x14ac:dyDescent="0.25">
      <c r="A1266" s="7" t="s">
        <v>1361</v>
      </c>
      <c r="B1266" s="10" t="s">
        <v>417</v>
      </c>
      <c r="C1266" s="10" t="s">
        <v>101</v>
      </c>
      <c r="D1266" s="10" t="s">
        <v>72</v>
      </c>
      <c r="E1266" s="11" t="s">
        <v>73</v>
      </c>
      <c r="F1266" s="11">
        <v>0</v>
      </c>
      <c r="G1266" s="11">
        <v>7385153.4400000004</v>
      </c>
      <c r="H1266" s="11">
        <v>658353.43000000005</v>
      </c>
      <c r="I1266" s="11">
        <v>0</v>
      </c>
      <c r="J1266" s="11">
        <v>44891337.369999997</v>
      </c>
      <c r="K1266" s="12">
        <v>40469341.719999999</v>
      </c>
      <c r="L1266" s="13">
        <f t="shared" si="19"/>
        <v>93404185.959999993</v>
      </c>
    </row>
    <row r="1267" spans="1:12" s="8" customFormat="1" x14ac:dyDescent="0.25">
      <c r="A1267" s="7" t="s">
        <v>1362</v>
      </c>
      <c r="B1267" s="10" t="s">
        <v>417</v>
      </c>
      <c r="C1267" s="10" t="s">
        <v>433</v>
      </c>
      <c r="D1267" s="10" t="s">
        <v>419</v>
      </c>
      <c r="E1267" s="11" t="s">
        <v>420</v>
      </c>
      <c r="F1267" s="11">
        <v>0</v>
      </c>
      <c r="G1267" s="11">
        <v>0</v>
      </c>
      <c r="H1267" s="11">
        <v>0</v>
      </c>
      <c r="I1267" s="11">
        <v>0</v>
      </c>
      <c r="J1267" s="11">
        <v>0</v>
      </c>
      <c r="K1267" s="12">
        <v>-731881.86</v>
      </c>
      <c r="L1267" s="13">
        <f t="shared" si="19"/>
        <v>-731881.86</v>
      </c>
    </row>
    <row r="1268" spans="1:12" s="8" customFormat="1" x14ac:dyDescent="0.25">
      <c r="A1268" s="7" t="s">
        <v>1362</v>
      </c>
      <c r="B1268" s="10" t="s">
        <v>417</v>
      </c>
      <c r="C1268" s="10" t="s">
        <v>433</v>
      </c>
      <c r="D1268" s="10" t="s">
        <v>33</v>
      </c>
      <c r="E1268" s="11" t="s">
        <v>34</v>
      </c>
      <c r="F1268" s="11">
        <v>0</v>
      </c>
      <c r="G1268" s="11">
        <v>101289.74</v>
      </c>
      <c r="H1268" s="11">
        <v>5689.66</v>
      </c>
      <c r="I1268" s="11">
        <v>0</v>
      </c>
      <c r="J1268" s="11">
        <v>374267.39</v>
      </c>
      <c r="K1268" s="12">
        <v>602211.31000000006</v>
      </c>
      <c r="L1268" s="13">
        <f t="shared" si="19"/>
        <v>1083458.1000000001</v>
      </c>
    </row>
    <row r="1269" spans="1:12" s="8" customFormat="1" x14ac:dyDescent="0.25">
      <c r="A1269" s="7" t="s">
        <v>1362</v>
      </c>
      <c r="B1269" s="10" t="s">
        <v>417</v>
      </c>
      <c r="C1269" s="10" t="s">
        <v>433</v>
      </c>
      <c r="D1269" s="10" t="s">
        <v>37</v>
      </c>
      <c r="E1269" s="11" t="s">
        <v>38</v>
      </c>
      <c r="F1269" s="11">
        <v>0</v>
      </c>
      <c r="G1269" s="11">
        <v>894126.36</v>
      </c>
      <c r="H1269" s="11">
        <v>50225.02</v>
      </c>
      <c r="I1269" s="11">
        <v>0</v>
      </c>
      <c r="J1269" s="11">
        <v>3303812.94</v>
      </c>
      <c r="K1269" s="12">
        <v>5315968.2300000004</v>
      </c>
      <c r="L1269" s="13">
        <f t="shared" si="19"/>
        <v>9564132.5500000007</v>
      </c>
    </row>
    <row r="1270" spans="1:12" s="8" customFormat="1" x14ac:dyDescent="0.25">
      <c r="A1270" s="7" t="s">
        <v>1362</v>
      </c>
      <c r="B1270" s="10" t="s">
        <v>417</v>
      </c>
      <c r="C1270" s="10" t="s">
        <v>433</v>
      </c>
      <c r="D1270" s="10" t="s">
        <v>45</v>
      </c>
      <c r="E1270" s="11" t="s">
        <v>46</v>
      </c>
      <c r="F1270" s="11">
        <v>0</v>
      </c>
      <c r="G1270" s="11">
        <v>13963893.9</v>
      </c>
      <c r="H1270" s="11">
        <v>784382.32</v>
      </c>
      <c r="I1270" s="11">
        <v>0</v>
      </c>
      <c r="J1270" s="11">
        <v>51596838.670000002</v>
      </c>
      <c r="K1270" s="12">
        <v>83021394.030000001</v>
      </c>
      <c r="L1270" s="13">
        <f t="shared" si="19"/>
        <v>149366508.92000002</v>
      </c>
    </row>
    <row r="1271" spans="1:12" s="8" customFormat="1" x14ac:dyDescent="0.25">
      <c r="A1271" s="7" t="s">
        <v>1363</v>
      </c>
      <c r="B1271" s="10" t="s">
        <v>417</v>
      </c>
      <c r="C1271" s="10" t="s">
        <v>434</v>
      </c>
      <c r="D1271" s="10" t="s">
        <v>421</v>
      </c>
      <c r="E1271" s="11" t="s">
        <v>422</v>
      </c>
      <c r="F1271" s="11">
        <v>0</v>
      </c>
      <c r="G1271" s="11">
        <v>2111823.5099999998</v>
      </c>
      <c r="H1271" s="11">
        <v>244287.31</v>
      </c>
      <c r="I1271" s="11">
        <v>0</v>
      </c>
      <c r="J1271" s="11">
        <v>16767780.58</v>
      </c>
      <c r="K1271" s="12">
        <v>30688059.300000001</v>
      </c>
      <c r="L1271" s="13">
        <f t="shared" si="19"/>
        <v>49811950.700000003</v>
      </c>
    </row>
    <row r="1272" spans="1:12" s="8" customFormat="1" x14ac:dyDescent="0.25">
      <c r="A1272" s="7" t="s">
        <v>1363</v>
      </c>
      <c r="B1272" s="10" t="s">
        <v>417</v>
      </c>
      <c r="C1272" s="10" t="s">
        <v>434</v>
      </c>
      <c r="D1272" s="10" t="s">
        <v>27</v>
      </c>
      <c r="E1272" s="11" t="s">
        <v>28</v>
      </c>
      <c r="F1272" s="11">
        <v>0</v>
      </c>
      <c r="G1272" s="11">
        <v>9775.52</v>
      </c>
      <c r="H1272" s="11">
        <v>1130.79</v>
      </c>
      <c r="I1272" s="11">
        <v>0</v>
      </c>
      <c r="J1272" s="11">
        <v>77617.13</v>
      </c>
      <c r="K1272" s="12">
        <v>142053.32</v>
      </c>
      <c r="L1272" s="13">
        <f t="shared" si="19"/>
        <v>230576.76</v>
      </c>
    </row>
    <row r="1273" spans="1:12" s="8" customFormat="1" x14ac:dyDescent="0.25">
      <c r="A1273" s="7" t="s">
        <v>1363</v>
      </c>
      <c r="B1273" s="10" t="s">
        <v>417</v>
      </c>
      <c r="C1273" s="10" t="s">
        <v>434</v>
      </c>
      <c r="D1273" s="10" t="s">
        <v>33</v>
      </c>
      <c r="E1273" s="11" t="s">
        <v>34</v>
      </c>
      <c r="F1273" s="11">
        <v>0</v>
      </c>
      <c r="G1273" s="11">
        <v>175234.51</v>
      </c>
      <c r="H1273" s="11">
        <v>20270.43</v>
      </c>
      <c r="I1273" s="11">
        <v>0</v>
      </c>
      <c r="J1273" s="11">
        <v>1391353.86</v>
      </c>
      <c r="K1273" s="12">
        <v>2546428.21</v>
      </c>
      <c r="L1273" s="13">
        <f t="shared" si="19"/>
        <v>4133287.01</v>
      </c>
    </row>
    <row r="1274" spans="1:12" s="8" customFormat="1" x14ac:dyDescent="0.25">
      <c r="A1274" s="7" t="s">
        <v>1363</v>
      </c>
      <c r="B1274" s="10" t="s">
        <v>417</v>
      </c>
      <c r="C1274" s="10" t="s">
        <v>434</v>
      </c>
      <c r="D1274" s="10" t="s">
        <v>37</v>
      </c>
      <c r="E1274" s="11" t="s">
        <v>38</v>
      </c>
      <c r="F1274" s="11">
        <v>0</v>
      </c>
      <c r="G1274" s="11">
        <v>4429228.46</v>
      </c>
      <c r="H1274" s="11">
        <v>512355.47</v>
      </c>
      <c r="I1274" s="11">
        <v>0</v>
      </c>
      <c r="J1274" s="11">
        <v>35167868.43</v>
      </c>
      <c r="K1274" s="12">
        <v>64363535.009999998</v>
      </c>
      <c r="L1274" s="13">
        <f t="shared" si="19"/>
        <v>104472987.37</v>
      </c>
    </row>
    <row r="1275" spans="1:12" s="8" customFormat="1" x14ac:dyDescent="0.25">
      <c r="A1275" s="7" t="s">
        <v>1364</v>
      </c>
      <c r="B1275" s="10" t="s">
        <v>417</v>
      </c>
      <c r="C1275" s="10" t="s">
        <v>435</v>
      </c>
      <c r="D1275" s="10" t="s">
        <v>421</v>
      </c>
      <c r="E1275" s="11" t="s">
        <v>422</v>
      </c>
      <c r="F1275" s="11">
        <v>0</v>
      </c>
      <c r="G1275" s="11">
        <v>7633486.3399999999</v>
      </c>
      <c r="H1275" s="11">
        <v>459838.39</v>
      </c>
      <c r="I1275" s="11">
        <v>0</v>
      </c>
      <c r="J1275" s="11">
        <v>31130264.75</v>
      </c>
      <c r="K1275" s="12">
        <v>56221153.039999999</v>
      </c>
      <c r="L1275" s="13">
        <f t="shared" si="19"/>
        <v>95444742.519999996</v>
      </c>
    </row>
    <row r="1276" spans="1:12" s="8" customFormat="1" x14ac:dyDescent="0.25">
      <c r="A1276" s="7" t="s">
        <v>1364</v>
      </c>
      <c r="B1276" s="10" t="s">
        <v>417</v>
      </c>
      <c r="C1276" s="10" t="s">
        <v>435</v>
      </c>
      <c r="D1276" s="10" t="s">
        <v>27</v>
      </c>
      <c r="E1276" s="11" t="s">
        <v>28</v>
      </c>
      <c r="F1276" s="11">
        <v>0</v>
      </c>
      <c r="G1276" s="11">
        <v>1141.43</v>
      </c>
      <c r="H1276" s="11">
        <v>68.760000000000005</v>
      </c>
      <c r="I1276" s="11">
        <v>0</v>
      </c>
      <c r="J1276" s="11">
        <v>4654.8999999999996</v>
      </c>
      <c r="K1276" s="12">
        <v>8406.75</v>
      </c>
      <c r="L1276" s="13">
        <f t="shared" si="19"/>
        <v>14271.84</v>
      </c>
    </row>
    <row r="1277" spans="1:12" s="8" customFormat="1" x14ac:dyDescent="0.25">
      <c r="A1277" s="7" t="s">
        <v>1364</v>
      </c>
      <c r="B1277" s="10" t="s">
        <v>417</v>
      </c>
      <c r="C1277" s="10" t="s">
        <v>435</v>
      </c>
      <c r="D1277" s="10" t="s">
        <v>33</v>
      </c>
      <c r="E1277" s="11" t="s">
        <v>34</v>
      </c>
      <c r="F1277" s="11">
        <v>0</v>
      </c>
      <c r="G1277" s="11">
        <v>55646.52</v>
      </c>
      <c r="H1277" s="11">
        <v>3352.13</v>
      </c>
      <c r="I1277" s="11">
        <v>0</v>
      </c>
      <c r="J1277" s="11">
        <v>226933.15</v>
      </c>
      <c r="K1277" s="12">
        <v>409840.5</v>
      </c>
      <c r="L1277" s="13">
        <f t="shared" si="19"/>
        <v>695772.3</v>
      </c>
    </row>
    <row r="1278" spans="1:12" s="8" customFormat="1" x14ac:dyDescent="0.25">
      <c r="A1278" s="7" t="s">
        <v>1364</v>
      </c>
      <c r="B1278" s="10" t="s">
        <v>417</v>
      </c>
      <c r="C1278" s="10" t="s">
        <v>435</v>
      </c>
      <c r="D1278" s="10" t="s">
        <v>72</v>
      </c>
      <c r="E1278" s="11" t="s">
        <v>73</v>
      </c>
      <c r="F1278" s="11">
        <v>0</v>
      </c>
      <c r="G1278" s="11">
        <v>5343155.71</v>
      </c>
      <c r="H1278" s="11">
        <v>321869.71999999997</v>
      </c>
      <c r="I1278" s="11">
        <v>0</v>
      </c>
      <c r="J1278" s="11">
        <v>21790024.199999999</v>
      </c>
      <c r="K1278" s="12">
        <v>39352710.149999999</v>
      </c>
      <c r="L1278" s="13">
        <f t="shared" si="19"/>
        <v>66807759.780000001</v>
      </c>
    </row>
    <row r="1279" spans="1:12" s="8" customFormat="1" x14ac:dyDescent="0.25">
      <c r="A1279" s="7" t="s">
        <v>1365</v>
      </c>
      <c r="B1279" s="10" t="s">
        <v>417</v>
      </c>
      <c r="C1279" s="10" t="s">
        <v>436</v>
      </c>
      <c r="D1279" s="10" t="s">
        <v>419</v>
      </c>
      <c r="E1279" s="11" t="s">
        <v>420</v>
      </c>
      <c r="F1279" s="11">
        <v>0</v>
      </c>
      <c r="G1279" s="11">
        <v>758914.64</v>
      </c>
      <c r="H1279" s="11">
        <v>179424.34</v>
      </c>
      <c r="I1279" s="11">
        <v>0</v>
      </c>
      <c r="J1279" s="11">
        <v>2970749.76</v>
      </c>
      <c r="K1279" s="12">
        <v>2044879.69</v>
      </c>
      <c r="L1279" s="13">
        <f t="shared" si="19"/>
        <v>5953968.4299999997</v>
      </c>
    </row>
    <row r="1280" spans="1:12" s="8" customFormat="1" x14ac:dyDescent="0.25">
      <c r="A1280" s="7" t="s">
        <v>1365</v>
      </c>
      <c r="B1280" s="10" t="s">
        <v>417</v>
      </c>
      <c r="C1280" s="10" t="s">
        <v>436</v>
      </c>
      <c r="D1280" s="10" t="s">
        <v>421</v>
      </c>
      <c r="E1280" s="11" t="s">
        <v>422</v>
      </c>
      <c r="F1280" s="11">
        <v>0</v>
      </c>
      <c r="G1280" s="11">
        <v>38595650.259999998</v>
      </c>
      <c r="H1280" s="11">
        <v>9124871.8800000008</v>
      </c>
      <c r="I1280" s="11">
        <v>0</v>
      </c>
      <c r="J1280" s="11">
        <v>151081574.56999999</v>
      </c>
      <c r="K1280" s="12">
        <v>103995175.67</v>
      </c>
      <c r="L1280" s="13">
        <f t="shared" si="19"/>
        <v>302797272.38</v>
      </c>
    </row>
    <row r="1281" spans="1:12" s="8" customFormat="1" x14ac:dyDescent="0.25">
      <c r="A1281" s="7" t="s">
        <v>1365</v>
      </c>
      <c r="B1281" s="10" t="s">
        <v>417</v>
      </c>
      <c r="C1281" s="10" t="s">
        <v>436</v>
      </c>
      <c r="D1281" s="10" t="s">
        <v>17</v>
      </c>
      <c r="E1281" s="11" t="s">
        <v>18</v>
      </c>
      <c r="F1281" s="11">
        <v>0</v>
      </c>
      <c r="G1281" s="11">
        <v>3408.71</v>
      </c>
      <c r="H1281" s="11">
        <v>805.89</v>
      </c>
      <c r="I1281" s="11">
        <v>0</v>
      </c>
      <c r="J1281" s="11">
        <v>13343.3</v>
      </c>
      <c r="K1281" s="12">
        <v>9184.7000000000007</v>
      </c>
      <c r="L1281" s="13">
        <f t="shared" si="19"/>
        <v>26742.600000000002</v>
      </c>
    </row>
    <row r="1282" spans="1:12" s="8" customFormat="1" x14ac:dyDescent="0.25">
      <c r="A1282" s="7" t="s">
        <v>1365</v>
      </c>
      <c r="B1282" s="10" t="s">
        <v>417</v>
      </c>
      <c r="C1282" s="10" t="s">
        <v>436</v>
      </c>
      <c r="D1282" s="10" t="s">
        <v>305</v>
      </c>
      <c r="E1282" s="11" t="s">
        <v>306</v>
      </c>
      <c r="F1282" s="11">
        <v>0</v>
      </c>
      <c r="G1282" s="11">
        <v>203001.67</v>
      </c>
      <c r="H1282" s="11">
        <v>47994.12</v>
      </c>
      <c r="I1282" s="11">
        <v>0</v>
      </c>
      <c r="J1282" s="11">
        <v>794644.25</v>
      </c>
      <c r="K1282" s="12">
        <v>546983.76</v>
      </c>
      <c r="L1282" s="13">
        <f t="shared" si="19"/>
        <v>1592623.8</v>
      </c>
    </row>
    <row r="1283" spans="1:12" s="8" customFormat="1" x14ac:dyDescent="0.25">
      <c r="A1283" s="7" t="s">
        <v>1365</v>
      </c>
      <c r="B1283" s="10" t="s">
        <v>417</v>
      </c>
      <c r="C1283" s="10" t="s">
        <v>436</v>
      </c>
      <c r="D1283" s="10" t="s">
        <v>21</v>
      </c>
      <c r="E1283" s="11" t="s">
        <v>22</v>
      </c>
      <c r="F1283" s="11">
        <v>0</v>
      </c>
      <c r="G1283" s="11">
        <v>788660.52</v>
      </c>
      <c r="H1283" s="11">
        <v>186456.92</v>
      </c>
      <c r="I1283" s="11">
        <v>0</v>
      </c>
      <c r="J1283" s="11">
        <v>3087189.15</v>
      </c>
      <c r="K1283" s="12">
        <v>2125029.34</v>
      </c>
      <c r="L1283" s="13">
        <f t="shared" si="19"/>
        <v>6187335.9299999997</v>
      </c>
    </row>
    <row r="1284" spans="1:12" s="8" customFormat="1" x14ac:dyDescent="0.25">
      <c r="A1284" s="7" t="s">
        <v>1365</v>
      </c>
      <c r="B1284" s="10" t="s">
        <v>417</v>
      </c>
      <c r="C1284" s="10" t="s">
        <v>436</v>
      </c>
      <c r="D1284" s="10" t="s">
        <v>25</v>
      </c>
      <c r="E1284" s="11" t="s">
        <v>26</v>
      </c>
      <c r="F1284" s="11">
        <v>0</v>
      </c>
      <c r="G1284" s="11">
        <v>0</v>
      </c>
      <c r="H1284" s="11">
        <v>0</v>
      </c>
      <c r="I1284" s="11">
        <v>0</v>
      </c>
      <c r="J1284" s="11">
        <v>0</v>
      </c>
      <c r="K1284" s="12">
        <v>-92965.5</v>
      </c>
      <c r="L1284" s="13">
        <f t="shared" si="19"/>
        <v>-92965.5</v>
      </c>
    </row>
    <row r="1285" spans="1:12" s="8" customFormat="1" x14ac:dyDescent="0.25">
      <c r="A1285" s="7" t="s">
        <v>1365</v>
      </c>
      <c r="B1285" s="10" t="s">
        <v>417</v>
      </c>
      <c r="C1285" s="10" t="s">
        <v>436</v>
      </c>
      <c r="D1285" s="10" t="s">
        <v>27</v>
      </c>
      <c r="E1285" s="11" t="s">
        <v>28</v>
      </c>
      <c r="F1285" s="11">
        <v>0</v>
      </c>
      <c r="G1285" s="11">
        <v>4174682.56</v>
      </c>
      <c r="H1285" s="11">
        <v>986987.99</v>
      </c>
      <c r="I1285" s="11">
        <v>0</v>
      </c>
      <c r="J1285" s="11">
        <v>16341676.050000001</v>
      </c>
      <c r="K1285" s="12">
        <v>11248595.17</v>
      </c>
      <c r="L1285" s="13">
        <f t="shared" si="19"/>
        <v>32751941.770000003</v>
      </c>
    </row>
    <row r="1286" spans="1:12" s="8" customFormat="1" x14ac:dyDescent="0.25">
      <c r="A1286" s="7" t="s">
        <v>1365</v>
      </c>
      <c r="B1286" s="10" t="s">
        <v>417</v>
      </c>
      <c r="C1286" s="10" t="s">
        <v>436</v>
      </c>
      <c r="D1286" s="10" t="s">
        <v>220</v>
      </c>
      <c r="E1286" s="11" t="s">
        <v>221</v>
      </c>
      <c r="F1286" s="11">
        <v>0</v>
      </c>
      <c r="G1286" s="11">
        <v>19305251.030000001</v>
      </c>
      <c r="H1286" s="11">
        <v>4564191.59</v>
      </c>
      <c r="I1286" s="11">
        <v>0</v>
      </c>
      <c r="J1286" s="11">
        <v>75569855.769999996</v>
      </c>
      <c r="K1286" s="12">
        <v>52017596.780000001</v>
      </c>
      <c r="L1286" s="13">
        <f t="shared" si="19"/>
        <v>151456895.17000002</v>
      </c>
    </row>
    <row r="1287" spans="1:12" s="8" customFormat="1" x14ac:dyDescent="0.25">
      <c r="A1287" s="7" t="s">
        <v>1365</v>
      </c>
      <c r="B1287" s="10" t="s">
        <v>417</v>
      </c>
      <c r="C1287" s="10" t="s">
        <v>436</v>
      </c>
      <c r="D1287" s="10" t="s">
        <v>33</v>
      </c>
      <c r="E1287" s="11" t="s">
        <v>34</v>
      </c>
      <c r="F1287" s="11">
        <v>0</v>
      </c>
      <c r="G1287" s="11">
        <v>2415594.67</v>
      </c>
      <c r="H1287" s="11">
        <v>571100.42000000004</v>
      </c>
      <c r="I1287" s="11">
        <v>0</v>
      </c>
      <c r="J1287" s="11">
        <v>9455776.5999999996</v>
      </c>
      <c r="K1287" s="12">
        <v>6508769.5300000003</v>
      </c>
      <c r="L1287" s="13">
        <f t="shared" si="19"/>
        <v>18951241.219999999</v>
      </c>
    </row>
    <row r="1288" spans="1:12" s="8" customFormat="1" x14ac:dyDescent="0.25">
      <c r="A1288" s="7" t="s">
        <v>1365</v>
      </c>
      <c r="B1288" s="10" t="s">
        <v>417</v>
      </c>
      <c r="C1288" s="10" t="s">
        <v>436</v>
      </c>
      <c r="D1288" s="10" t="s">
        <v>37</v>
      </c>
      <c r="E1288" s="11" t="s">
        <v>38</v>
      </c>
      <c r="F1288" s="11">
        <v>0</v>
      </c>
      <c r="G1288" s="11">
        <v>56407575.18</v>
      </c>
      <c r="H1288" s="11">
        <v>13336007.92</v>
      </c>
      <c r="I1288" s="11">
        <v>0</v>
      </c>
      <c r="J1288" s="11">
        <v>220805847.91999999</v>
      </c>
      <c r="K1288" s="12">
        <v>151989036.43000001</v>
      </c>
      <c r="L1288" s="13">
        <f t="shared" ref="L1288:L1351" si="20">SUM(F1288:K1288)</f>
        <v>442538467.44999999</v>
      </c>
    </row>
    <row r="1289" spans="1:12" s="8" customFormat="1" x14ac:dyDescent="0.25">
      <c r="A1289" s="7" t="s">
        <v>1365</v>
      </c>
      <c r="B1289" s="10" t="s">
        <v>417</v>
      </c>
      <c r="C1289" s="10" t="s">
        <v>436</v>
      </c>
      <c r="D1289" s="10" t="s">
        <v>39</v>
      </c>
      <c r="E1289" s="11" t="s">
        <v>40</v>
      </c>
      <c r="F1289" s="11">
        <v>0</v>
      </c>
      <c r="G1289" s="11">
        <v>14864067.710000001</v>
      </c>
      <c r="H1289" s="11">
        <v>3514196.87</v>
      </c>
      <c r="I1289" s="11">
        <v>0</v>
      </c>
      <c r="J1289" s="11">
        <v>58184970.020000003</v>
      </c>
      <c r="K1289" s="12">
        <v>40050920.799999997</v>
      </c>
      <c r="L1289" s="13">
        <f t="shared" si="20"/>
        <v>116614155.40000001</v>
      </c>
    </row>
    <row r="1290" spans="1:12" s="8" customFormat="1" x14ac:dyDescent="0.25">
      <c r="A1290" s="7" t="s">
        <v>1365</v>
      </c>
      <c r="B1290" s="10" t="s">
        <v>417</v>
      </c>
      <c r="C1290" s="10" t="s">
        <v>436</v>
      </c>
      <c r="D1290" s="10" t="s">
        <v>72</v>
      </c>
      <c r="E1290" s="11" t="s">
        <v>73</v>
      </c>
      <c r="F1290" s="11">
        <v>0</v>
      </c>
      <c r="G1290" s="11">
        <v>36229083.810000002</v>
      </c>
      <c r="H1290" s="11">
        <v>8565362.8300000001</v>
      </c>
      <c r="I1290" s="11">
        <v>0</v>
      </c>
      <c r="J1290" s="11">
        <v>141817717.56</v>
      </c>
      <c r="K1290" s="12">
        <v>97618511.659999996</v>
      </c>
      <c r="L1290" s="13">
        <f t="shared" si="20"/>
        <v>284230675.86000001</v>
      </c>
    </row>
    <row r="1291" spans="1:12" s="8" customFormat="1" x14ac:dyDescent="0.25">
      <c r="A1291" s="7" t="s">
        <v>1365</v>
      </c>
      <c r="B1291" s="10" t="s">
        <v>417</v>
      </c>
      <c r="C1291" s="10" t="s">
        <v>436</v>
      </c>
      <c r="D1291" s="10" t="s">
        <v>45</v>
      </c>
      <c r="E1291" s="11" t="s">
        <v>46</v>
      </c>
      <c r="F1291" s="11">
        <v>0</v>
      </c>
      <c r="G1291" s="11">
        <v>8444.36</v>
      </c>
      <c r="H1291" s="11">
        <v>1996.43</v>
      </c>
      <c r="I1291" s="11">
        <v>0</v>
      </c>
      <c r="J1291" s="11">
        <v>33055.19</v>
      </c>
      <c r="K1291" s="12">
        <v>22753.14</v>
      </c>
      <c r="L1291" s="13">
        <f t="shared" si="20"/>
        <v>66249.119999999995</v>
      </c>
    </row>
    <row r="1292" spans="1:12" s="8" customFormat="1" x14ac:dyDescent="0.25">
      <c r="A1292" s="7" t="s">
        <v>1365</v>
      </c>
      <c r="B1292" s="10" t="s">
        <v>417</v>
      </c>
      <c r="C1292" s="10" t="s">
        <v>436</v>
      </c>
      <c r="D1292" s="10" t="s">
        <v>47</v>
      </c>
      <c r="E1292" s="11" t="s">
        <v>48</v>
      </c>
      <c r="F1292" s="11">
        <v>0</v>
      </c>
      <c r="G1292" s="11">
        <v>5565768.8799999999</v>
      </c>
      <c r="H1292" s="11">
        <v>1315871.8</v>
      </c>
      <c r="I1292" s="11">
        <v>0</v>
      </c>
      <c r="J1292" s="11">
        <v>21787043.859999999</v>
      </c>
      <c r="K1292" s="12">
        <v>14996848.289999999</v>
      </c>
      <c r="L1292" s="13">
        <f t="shared" si="20"/>
        <v>43665532.829999998</v>
      </c>
    </row>
    <row r="1293" spans="1:12" s="8" customFormat="1" x14ac:dyDescent="0.25">
      <c r="A1293" s="7" t="s">
        <v>1366</v>
      </c>
      <c r="B1293" s="10" t="s">
        <v>417</v>
      </c>
      <c r="C1293" s="10" t="s">
        <v>437</v>
      </c>
      <c r="D1293" s="10" t="s">
        <v>33</v>
      </c>
      <c r="E1293" s="11" t="s">
        <v>34</v>
      </c>
      <c r="F1293" s="11">
        <v>0</v>
      </c>
      <c r="G1293" s="11">
        <v>141361.82</v>
      </c>
      <c r="H1293" s="11">
        <v>9878.48</v>
      </c>
      <c r="I1293" s="11">
        <v>0</v>
      </c>
      <c r="J1293" s="11">
        <v>655003.4</v>
      </c>
      <c r="K1293" s="12">
        <v>1148278.1399999999</v>
      </c>
      <c r="L1293" s="13">
        <f t="shared" si="20"/>
        <v>1954521.8399999999</v>
      </c>
    </row>
    <row r="1294" spans="1:12" s="8" customFormat="1" x14ac:dyDescent="0.25">
      <c r="A1294" s="7" t="s">
        <v>1366</v>
      </c>
      <c r="B1294" s="10" t="s">
        <v>417</v>
      </c>
      <c r="C1294" s="10" t="s">
        <v>437</v>
      </c>
      <c r="D1294" s="10" t="s">
        <v>309</v>
      </c>
      <c r="E1294" s="11" t="s">
        <v>310</v>
      </c>
      <c r="F1294" s="11">
        <v>0</v>
      </c>
      <c r="G1294" s="11">
        <v>16969915.18</v>
      </c>
      <c r="H1294" s="11">
        <v>1185871.52</v>
      </c>
      <c r="I1294" s="11">
        <v>0</v>
      </c>
      <c r="J1294" s="11">
        <v>78630510.599999994</v>
      </c>
      <c r="K1294" s="12">
        <v>137846149.38</v>
      </c>
      <c r="L1294" s="13">
        <f t="shared" si="20"/>
        <v>234632446.68000001</v>
      </c>
    </row>
    <row r="1295" spans="1:12" s="8" customFormat="1" x14ac:dyDescent="0.25">
      <c r="A1295" s="7" t="s">
        <v>1367</v>
      </c>
      <c r="B1295" s="10" t="s">
        <v>417</v>
      </c>
      <c r="C1295" s="10" t="s">
        <v>438</v>
      </c>
      <c r="D1295" s="10" t="s">
        <v>33</v>
      </c>
      <c r="E1295" s="11" t="s">
        <v>34</v>
      </c>
      <c r="F1295" s="11">
        <v>0</v>
      </c>
      <c r="G1295" s="11">
        <v>304322.64</v>
      </c>
      <c r="H1295" s="11">
        <v>26110.78</v>
      </c>
      <c r="I1295" s="11">
        <v>0</v>
      </c>
      <c r="J1295" s="11">
        <v>1768231.13</v>
      </c>
      <c r="K1295" s="12">
        <v>3112018.75</v>
      </c>
      <c r="L1295" s="13">
        <f t="shared" si="20"/>
        <v>5210683.3</v>
      </c>
    </row>
    <row r="1296" spans="1:12" s="8" customFormat="1" x14ac:dyDescent="0.25">
      <c r="A1296" s="7" t="s">
        <v>1367</v>
      </c>
      <c r="B1296" s="10" t="s">
        <v>417</v>
      </c>
      <c r="C1296" s="10" t="s">
        <v>438</v>
      </c>
      <c r="D1296" s="10" t="s">
        <v>37</v>
      </c>
      <c r="E1296" s="11" t="s">
        <v>38</v>
      </c>
      <c r="F1296" s="11">
        <v>0</v>
      </c>
      <c r="G1296" s="11">
        <v>2416661.27</v>
      </c>
      <c r="H1296" s="11">
        <v>207348.72</v>
      </c>
      <c r="I1296" s="11">
        <v>0</v>
      </c>
      <c r="J1296" s="11">
        <v>14041727.74</v>
      </c>
      <c r="K1296" s="12">
        <v>24712900.420000002</v>
      </c>
      <c r="L1296" s="13">
        <f t="shared" si="20"/>
        <v>41378638.150000006</v>
      </c>
    </row>
    <row r="1297" spans="1:12" s="8" customFormat="1" x14ac:dyDescent="0.25">
      <c r="A1297" s="7" t="s">
        <v>1367</v>
      </c>
      <c r="B1297" s="10" t="s">
        <v>417</v>
      </c>
      <c r="C1297" s="10" t="s">
        <v>438</v>
      </c>
      <c r="D1297" s="10" t="s">
        <v>309</v>
      </c>
      <c r="E1297" s="11" t="s">
        <v>310</v>
      </c>
      <c r="F1297" s="11">
        <v>0</v>
      </c>
      <c r="G1297" s="11">
        <v>28667554.09</v>
      </c>
      <c r="H1297" s="11">
        <v>2459666.5</v>
      </c>
      <c r="I1297" s="11">
        <v>0</v>
      </c>
      <c r="J1297" s="11">
        <v>166569471.13</v>
      </c>
      <c r="K1297" s="12">
        <v>293155858.70999998</v>
      </c>
      <c r="L1297" s="13">
        <f t="shared" si="20"/>
        <v>490852550.42999995</v>
      </c>
    </row>
    <row r="1298" spans="1:12" s="8" customFormat="1" x14ac:dyDescent="0.25">
      <c r="A1298" s="7" t="s">
        <v>1368</v>
      </c>
      <c r="B1298" s="10" t="s">
        <v>417</v>
      </c>
      <c r="C1298" s="10" t="s">
        <v>439</v>
      </c>
      <c r="D1298" s="10" t="s">
        <v>421</v>
      </c>
      <c r="E1298" s="11" t="s">
        <v>422</v>
      </c>
      <c r="F1298" s="11">
        <v>0</v>
      </c>
      <c r="G1298" s="11">
        <v>5260997.8600000003</v>
      </c>
      <c r="H1298" s="11">
        <v>389931.32</v>
      </c>
      <c r="I1298" s="11">
        <v>0</v>
      </c>
      <c r="J1298" s="11">
        <v>26477514.5</v>
      </c>
      <c r="K1298" s="12">
        <v>30574185.16</v>
      </c>
      <c r="L1298" s="13">
        <f t="shared" si="20"/>
        <v>62702628.840000004</v>
      </c>
    </row>
    <row r="1299" spans="1:12" s="8" customFormat="1" x14ac:dyDescent="0.25">
      <c r="A1299" s="7" t="s">
        <v>1368</v>
      </c>
      <c r="B1299" s="10" t="s">
        <v>417</v>
      </c>
      <c r="C1299" s="10" t="s">
        <v>439</v>
      </c>
      <c r="D1299" s="10" t="s">
        <v>33</v>
      </c>
      <c r="E1299" s="11" t="s">
        <v>34</v>
      </c>
      <c r="F1299" s="11">
        <v>0</v>
      </c>
      <c r="G1299" s="11">
        <v>103943.52</v>
      </c>
      <c r="H1299" s="11">
        <v>7704.02</v>
      </c>
      <c r="I1299" s="11">
        <v>0</v>
      </c>
      <c r="J1299" s="11">
        <v>523126.25</v>
      </c>
      <c r="K1299" s="12">
        <v>604065.71</v>
      </c>
      <c r="L1299" s="13">
        <f t="shared" si="20"/>
        <v>1238839.5</v>
      </c>
    </row>
    <row r="1300" spans="1:12" s="8" customFormat="1" x14ac:dyDescent="0.25">
      <c r="A1300" s="7" t="s">
        <v>1368</v>
      </c>
      <c r="B1300" s="10" t="s">
        <v>417</v>
      </c>
      <c r="C1300" s="10" t="s">
        <v>439</v>
      </c>
      <c r="D1300" s="10" t="s">
        <v>72</v>
      </c>
      <c r="E1300" s="11" t="s">
        <v>73</v>
      </c>
      <c r="F1300" s="11">
        <v>0</v>
      </c>
      <c r="G1300" s="11">
        <v>3746172.22</v>
      </c>
      <c r="H1300" s="11">
        <v>277656.43</v>
      </c>
      <c r="I1300" s="11">
        <v>0</v>
      </c>
      <c r="J1300" s="11">
        <v>18853710.25</v>
      </c>
      <c r="K1300" s="12">
        <v>21770805.870000001</v>
      </c>
      <c r="L1300" s="13">
        <f t="shared" si="20"/>
        <v>44648344.769999996</v>
      </c>
    </row>
    <row r="1301" spans="1:12" s="8" customFormat="1" x14ac:dyDescent="0.25">
      <c r="A1301" s="7" t="s">
        <v>1368</v>
      </c>
      <c r="B1301" s="10" t="s">
        <v>417</v>
      </c>
      <c r="C1301" s="10" t="s">
        <v>439</v>
      </c>
      <c r="D1301" s="10" t="s">
        <v>45</v>
      </c>
      <c r="E1301" s="11" t="s">
        <v>46</v>
      </c>
      <c r="F1301" s="11">
        <v>0</v>
      </c>
      <c r="G1301" s="11">
        <v>9048347.0099999998</v>
      </c>
      <c r="H1301" s="11">
        <v>670639.68000000005</v>
      </c>
      <c r="I1301" s="11">
        <v>0</v>
      </c>
      <c r="J1301" s="11">
        <v>45538459.75</v>
      </c>
      <c r="K1301" s="12">
        <v>52584290.020000003</v>
      </c>
      <c r="L1301" s="13">
        <f t="shared" si="20"/>
        <v>107841736.46000001</v>
      </c>
    </row>
    <row r="1302" spans="1:12" s="8" customFormat="1" x14ac:dyDescent="0.25">
      <c r="A1302" s="7" t="s">
        <v>1368</v>
      </c>
      <c r="B1302" s="10" t="s">
        <v>417</v>
      </c>
      <c r="C1302" s="10" t="s">
        <v>439</v>
      </c>
      <c r="D1302" s="10" t="s">
        <v>309</v>
      </c>
      <c r="E1302" s="11" t="s">
        <v>310</v>
      </c>
      <c r="F1302" s="11">
        <v>0</v>
      </c>
      <c r="G1302" s="11">
        <v>6347534.3899999997</v>
      </c>
      <c r="H1302" s="11">
        <v>470462.55</v>
      </c>
      <c r="I1302" s="11">
        <v>0</v>
      </c>
      <c r="J1302" s="11">
        <v>31945828.25</v>
      </c>
      <c r="K1302" s="12">
        <v>36888570.799999997</v>
      </c>
      <c r="L1302" s="13">
        <f t="shared" si="20"/>
        <v>75652395.989999995</v>
      </c>
    </row>
    <row r="1303" spans="1:12" s="8" customFormat="1" x14ac:dyDescent="0.25">
      <c r="A1303" s="7" t="s">
        <v>1369</v>
      </c>
      <c r="B1303" s="10" t="s">
        <v>417</v>
      </c>
      <c r="C1303" s="10" t="s">
        <v>440</v>
      </c>
      <c r="D1303" s="10" t="s">
        <v>33</v>
      </c>
      <c r="E1303" s="11" t="s">
        <v>34</v>
      </c>
      <c r="F1303" s="11">
        <v>0</v>
      </c>
      <c r="G1303" s="11">
        <v>40498.79</v>
      </c>
      <c r="H1303" s="11">
        <v>8812.7900000000009</v>
      </c>
      <c r="I1303" s="11">
        <v>0</v>
      </c>
      <c r="J1303" s="11">
        <v>584490.35</v>
      </c>
      <c r="K1303" s="12">
        <v>915268.29</v>
      </c>
      <c r="L1303" s="13">
        <f t="shared" si="20"/>
        <v>1549070.22</v>
      </c>
    </row>
    <row r="1304" spans="1:12" s="8" customFormat="1" x14ac:dyDescent="0.25">
      <c r="A1304" s="7" t="s">
        <v>1369</v>
      </c>
      <c r="B1304" s="10" t="s">
        <v>417</v>
      </c>
      <c r="C1304" s="10" t="s">
        <v>440</v>
      </c>
      <c r="D1304" s="10" t="s">
        <v>37</v>
      </c>
      <c r="E1304" s="11" t="s">
        <v>38</v>
      </c>
      <c r="F1304" s="11">
        <v>0</v>
      </c>
      <c r="G1304" s="11">
        <v>340511.07</v>
      </c>
      <c r="H1304" s="11">
        <v>74097.38</v>
      </c>
      <c r="I1304" s="11">
        <v>0</v>
      </c>
      <c r="J1304" s="11">
        <v>4914355.18</v>
      </c>
      <c r="K1304" s="12">
        <v>7695513.71</v>
      </c>
      <c r="L1304" s="13">
        <f t="shared" si="20"/>
        <v>13024477.34</v>
      </c>
    </row>
    <row r="1305" spans="1:12" s="8" customFormat="1" x14ac:dyDescent="0.25">
      <c r="A1305" s="7" t="s">
        <v>1369</v>
      </c>
      <c r="B1305" s="10" t="s">
        <v>417</v>
      </c>
      <c r="C1305" s="10" t="s">
        <v>440</v>
      </c>
      <c r="D1305" s="10" t="s">
        <v>309</v>
      </c>
      <c r="E1305" s="11" t="s">
        <v>310</v>
      </c>
      <c r="F1305" s="11">
        <v>0</v>
      </c>
      <c r="G1305" s="11">
        <v>2876284.14</v>
      </c>
      <c r="H1305" s="11">
        <v>625897.82999999996</v>
      </c>
      <c r="I1305" s="11">
        <v>0</v>
      </c>
      <c r="J1305" s="11">
        <v>41511373.469999999</v>
      </c>
      <c r="K1305" s="12">
        <v>65003715.07</v>
      </c>
      <c r="L1305" s="13">
        <f t="shared" si="20"/>
        <v>110017270.50999999</v>
      </c>
    </row>
    <row r="1306" spans="1:12" s="8" customFormat="1" x14ac:dyDescent="0.25">
      <c r="A1306" s="7" t="s">
        <v>1370</v>
      </c>
      <c r="B1306" s="10" t="s">
        <v>417</v>
      </c>
      <c r="C1306" s="10" t="s">
        <v>441</v>
      </c>
      <c r="D1306" s="10" t="s">
        <v>419</v>
      </c>
      <c r="E1306" s="11" t="s">
        <v>420</v>
      </c>
      <c r="F1306" s="11">
        <v>0</v>
      </c>
      <c r="G1306" s="11">
        <v>0</v>
      </c>
      <c r="H1306" s="11">
        <v>0</v>
      </c>
      <c r="I1306" s="11">
        <v>0</v>
      </c>
      <c r="J1306" s="11">
        <v>0</v>
      </c>
      <c r="K1306" s="12">
        <v>-694177.03</v>
      </c>
      <c r="L1306" s="13">
        <f t="shared" si="20"/>
        <v>-694177.03</v>
      </c>
    </row>
    <row r="1307" spans="1:12" s="8" customFormat="1" x14ac:dyDescent="0.25">
      <c r="A1307" s="7" t="s">
        <v>1370</v>
      </c>
      <c r="B1307" s="10" t="s">
        <v>417</v>
      </c>
      <c r="C1307" s="10" t="s">
        <v>441</v>
      </c>
      <c r="D1307" s="10" t="s">
        <v>421</v>
      </c>
      <c r="E1307" s="11" t="s">
        <v>422</v>
      </c>
      <c r="F1307" s="11">
        <v>0</v>
      </c>
      <c r="G1307" s="11">
        <v>8256151.3300000001</v>
      </c>
      <c r="H1307" s="11">
        <v>680951.82</v>
      </c>
      <c r="I1307" s="11">
        <v>0</v>
      </c>
      <c r="J1307" s="11">
        <v>46714551.859999999</v>
      </c>
      <c r="K1307" s="12">
        <v>10926561.91</v>
      </c>
      <c r="L1307" s="13">
        <f t="shared" si="20"/>
        <v>66578216.920000002</v>
      </c>
    </row>
    <row r="1308" spans="1:12" s="8" customFormat="1" x14ac:dyDescent="0.25">
      <c r="A1308" s="7" t="s">
        <v>1370</v>
      </c>
      <c r="B1308" s="10" t="s">
        <v>417</v>
      </c>
      <c r="C1308" s="10" t="s">
        <v>441</v>
      </c>
      <c r="D1308" s="10" t="s">
        <v>33</v>
      </c>
      <c r="E1308" s="11" t="s">
        <v>34</v>
      </c>
      <c r="F1308" s="11">
        <v>0</v>
      </c>
      <c r="G1308" s="11">
        <v>215377.08</v>
      </c>
      <c r="H1308" s="11">
        <v>17763.900000000001</v>
      </c>
      <c r="I1308" s="11">
        <v>0</v>
      </c>
      <c r="J1308" s="11">
        <v>1218636.1000000001</v>
      </c>
      <c r="K1308" s="12">
        <v>285039.71999999997</v>
      </c>
      <c r="L1308" s="13">
        <f t="shared" si="20"/>
        <v>1736816.8</v>
      </c>
    </row>
    <row r="1309" spans="1:12" s="8" customFormat="1" x14ac:dyDescent="0.25">
      <c r="A1309" s="7" t="s">
        <v>1370</v>
      </c>
      <c r="B1309" s="10" t="s">
        <v>417</v>
      </c>
      <c r="C1309" s="10" t="s">
        <v>441</v>
      </c>
      <c r="D1309" s="10" t="s">
        <v>72</v>
      </c>
      <c r="E1309" s="11" t="s">
        <v>73</v>
      </c>
      <c r="F1309" s="11">
        <v>0</v>
      </c>
      <c r="G1309" s="11">
        <v>6153053.5899999999</v>
      </c>
      <c r="H1309" s="11">
        <v>507492.28</v>
      </c>
      <c r="I1309" s="11">
        <v>0</v>
      </c>
      <c r="J1309" s="11">
        <v>34814907.039999999</v>
      </c>
      <c r="K1309" s="12">
        <v>8143227.79</v>
      </c>
      <c r="L1309" s="13">
        <f t="shared" si="20"/>
        <v>49618680.699999996</v>
      </c>
    </row>
    <row r="1310" spans="1:12" s="8" customFormat="1" x14ac:dyDescent="0.25">
      <c r="A1310" s="7" t="s">
        <v>1371</v>
      </c>
      <c r="B1310" s="10" t="s">
        <v>417</v>
      </c>
      <c r="C1310" s="10" t="s">
        <v>442</v>
      </c>
      <c r="D1310" s="10" t="s">
        <v>421</v>
      </c>
      <c r="E1310" s="11" t="s">
        <v>422</v>
      </c>
      <c r="F1310" s="11">
        <v>0</v>
      </c>
      <c r="G1310" s="11">
        <v>4990861.07</v>
      </c>
      <c r="H1310" s="11">
        <v>342615.79</v>
      </c>
      <c r="I1310" s="11">
        <v>0</v>
      </c>
      <c r="J1310" s="11">
        <v>23150783.84</v>
      </c>
      <c r="K1310" s="12">
        <v>29121514.870000001</v>
      </c>
      <c r="L1310" s="13">
        <f t="shared" si="20"/>
        <v>57605775.57</v>
      </c>
    </row>
    <row r="1311" spans="1:12" s="8" customFormat="1" x14ac:dyDescent="0.25">
      <c r="A1311" s="7" t="s">
        <v>1371</v>
      </c>
      <c r="B1311" s="10" t="s">
        <v>417</v>
      </c>
      <c r="C1311" s="10" t="s">
        <v>442</v>
      </c>
      <c r="D1311" s="10" t="s">
        <v>33</v>
      </c>
      <c r="E1311" s="11" t="s">
        <v>34</v>
      </c>
      <c r="F1311" s="11">
        <v>0</v>
      </c>
      <c r="G1311" s="11">
        <v>121088.32000000001</v>
      </c>
      <c r="H1311" s="11">
        <v>8312.5499999999993</v>
      </c>
      <c r="I1311" s="11">
        <v>0</v>
      </c>
      <c r="J1311" s="11">
        <v>561684.54</v>
      </c>
      <c r="K1311" s="12">
        <v>706546.47</v>
      </c>
      <c r="L1311" s="13">
        <f t="shared" si="20"/>
        <v>1397631.88</v>
      </c>
    </row>
    <row r="1312" spans="1:12" s="8" customFormat="1" x14ac:dyDescent="0.25">
      <c r="A1312" s="7" t="s">
        <v>1371</v>
      </c>
      <c r="B1312" s="10" t="s">
        <v>417</v>
      </c>
      <c r="C1312" s="10" t="s">
        <v>442</v>
      </c>
      <c r="D1312" s="10" t="s">
        <v>37</v>
      </c>
      <c r="E1312" s="11" t="s">
        <v>38</v>
      </c>
      <c r="F1312" s="11">
        <v>0</v>
      </c>
      <c r="G1312" s="11">
        <v>6340794.8499999996</v>
      </c>
      <c r="H1312" s="11">
        <v>435286.9</v>
      </c>
      <c r="I1312" s="11">
        <v>0</v>
      </c>
      <c r="J1312" s="11">
        <v>29412634.199999999</v>
      </c>
      <c r="K1312" s="12">
        <v>36998335.350000001</v>
      </c>
      <c r="L1312" s="13">
        <f t="shared" si="20"/>
        <v>73187051.300000012</v>
      </c>
    </row>
    <row r="1313" spans="1:12" s="8" customFormat="1" x14ac:dyDescent="0.25">
      <c r="A1313" s="7" t="s">
        <v>1371</v>
      </c>
      <c r="B1313" s="10" t="s">
        <v>417</v>
      </c>
      <c r="C1313" s="10" t="s">
        <v>442</v>
      </c>
      <c r="D1313" s="10" t="s">
        <v>39</v>
      </c>
      <c r="E1313" s="11" t="s">
        <v>40</v>
      </c>
      <c r="F1313" s="11">
        <v>0</v>
      </c>
      <c r="G1313" s="11">
        <v>377113.26</v>
      </c>
      <c r="H1313" s="11">
        <v>25888.31</v>
      </c>
      <c r="I1313" s="11">
        <v>0</v>
      </c>
      <c r="J1313" s="11">
        <v>1749290.86</v>
      </c>
      <c r="K1313" s="12">
        <v>2200443.84</v>
      </c>
      <c r="L1313" s="13">
        <f t="shared" si="20"/>
        <v>4352736.2699999996</v>
      </c>
    </row>
    <row r="1314" spans="1:12" s="8" customFormat="1" x14ac:dyDescent="0.25">
      <c r="A1314" s="7" t="s">
        <v>1371</v>
      </c>
      <c r="B1314" s="10" t="s">
        <v>417</v>
      </c>
      <c r="C1314" s="10" t="s">
        <v>442</v>
      </c>
      <c r="D1314" s="10" t="s">
        <v>45</v>
      </c>
      <c r="E1314" s="11" t="s">
        <v>46</v>
      </c>
      <c r="F1314" s="11">
        <v>0</v>
      </c>
      <c r="G1314" s="11">
        <v>24027724.5</v>
      </c>
      <c r="H1314" s="11">
        <v>1649470.45</v>
      </c>
      <c r="I1314" s="11">
        <v>0</v>
      </c>
      <c r="J1314" s="11">
        <v>111455848.56</v>
      </c>
      <c r="K1314" s="12">
        <v>140201004.59</v>
      </c>
      <c r="L1314" s="13">
        <f t="shared" si="20"/>
        <v>277334048.10000002</v>
      </c>
    </row>
    <row r="1315" spans="1:12" s="8" customFormat="1" x14ac:dyDescent="0.25">
      <c r="A1315" s="7" t="s">
        <v>1372</v>
      </c>
      <c r="B1315" s="10" t="s">
        <v>417</v>
      </c>
      <c r="C1315" s="10" t="s">
        <v>443</v>
      </c>
      <c r="D1315" s="10" t="s">
        <v>419</v>
      </c>
      <c r="E1315" s="11" t="s">
        <v>420</v>
      </c>
      <c r="F1315" s="11">
        <v>0</v>
      </c>
      <c r="G1315" s="11">
        <v>0</v>
      </c>
      <c r="H1315" s="11">
        <v>9531.49</v>
      </c>
      <c r="I1315" s="11">
        <v>0</v>
      </c>
      <c r="J1315" s="11">
        <v>639704.99</v>
      </c>
      <c r="K1315" s="12">
        <v>1299922.05</v>
      </c>
      <c r="L1315" s="13">
        <f t="shared" si="20"/>
        <v>1949158.53</v>
      </c>
    </row>
    <row r="1316" spans="1:12" s="8" customFormat="1" x14ac:dyDescent="0.25">
      <c r="A1316" s="7" t="s">
        <v>1372</v>
      </c>
      <c r="B1316" s="10" t="s">
        <v>417</v>
      </c>
      <c r="C1316" s="10" t="s">
        <v>443</v>
      </c>
      <c r="D1316" s="10" t="s">
        <v>27</v>
      </c>
      <c r="E1316" s="11" t="s">
        <v>28</v>
      </c>
      <c r="F1316" s="11">
        <v>0</v>
      </c>
      <c r="G1316" s="11">
        <v>0</v>
      </c>
      <c r="H1316" s="11">
        <v>129.69</v>
      </c>
      <c r="I1316" s="11">
        <v>0</v>
      </c>
      <c r="J1316" s="11">
        <v>8704.1299999999992</v>
      </c>
      <c r="K1316" s="12">
        <v>17687.36</v>
      </c>
      <c r="L1316" s="13">
        <f t="shared" si="20"/>
        <v>26521.18</v>
      </c>
    </row>
    <row r="1317" spans="1:12" s="8" customFormat="1" x14ac:dyDescent="0.25">
      <c r="A1317" s="7" t="s">
        <v>1372</v>
      </c>
      <c r="B1317" s="10" t="s">
        <v>417</v>
      </c>
      <c r="C1317" s="10" t="s">
        <v>443</v>
      </c>
      <c r="D1317" s="10" t="s">
        <v>33</v>
      </c>
      <c r="E1317" s="11" t="s">
        <v>34</v>
      </c>
      <c r="F1317" s="11">
        <v>0</v>
      </c>
      <c r="G1317" s="11">
        <v>0</v>
      </c>
      <c r="H1317" s="11">
        <v>4176.4399999999996</v>
      </c>
      <c r="I1317" s="11">
        <v>0</v>
      </c>
      <c r="J1317" s="11">
        <v>280301.59999999998</v>
      </c>
      <c r="K1317" s="12">
        <v>569591.06000000006</v>
      </c>
      <c r="L1317" s="13">
        <f t="shared" si="20"/>
        <v>854069.10000000009</v>
      </c>
    </row>
    <row r="1318" spans="1:12" s="8" customFormat="1" x14ac:dyDescent="0.25">
      <c r="A1318" s="7" t="s">
        <v>1372</v>
      </c>
      <c r="B1318" s="10" t="s">
        <v>417</v>
      </c>
      <c r="C1318" s="10" t="s">
        <v>443</v>
      </c>
      <c r="D1318" s="10" t="s">
        <v>37</v>
      </c>
      <c r="E1318" s="11" t="s">
        <v>38</v>
      </c>
      <c r="F1318" s="11">
        <v>0</v>
      </c>
      <c r="G1318" s="11">
        <v>0</v>
      </c>
      <c r="H1318" s="11">
        <v>287201.12</v>
      </c>
      <c r="I1318" s="11">
        <v>0</v>
      </c>
      <c r="J1318" s="11">
        <v>19275475.010000002</v>
      </c>
      <c r="K1318" s="12">
        <v>39169016.270000003</v>
      </c>
      <c r="L1318" s="13">
        <f t="shared" si="20"/>
        <v>58731692.400000006</v>
      </c>
    </row>
    <row r="1319" spans="1:12" s="8" customFormat="1" x14ac:dyDescent="0.25">
      <c r="A1319" s="7" t="s">
        <v>1372</v>
      </c>
      <c r="B1319" s="10" t="s">
        <v>417</v>
      </c>
      <c r="C1319" s="10" t="s">
        <v>443</v>
      </c>
      <c r="D1319" s="10" t="s">
        <v>72</v>
      </c>
      <c r="E1319" s="11" t="s">
        <v>73</v>
      </c>
      <c r="F1319" s="11">
        <v>0</v>
      </c>
      <c r="G1319" s="11">
        <v>0</v>
      </c>
      <c r="H1319" s="11">
        <v>529997.93000000005</v>
      </c>
      <c r="I1319" s="11">
        <v>0</v>
      </c>
      <c r="J1319" s="11">
        <v>35570759.659999996</v>
      </c>
      <c r="K1319" s="12">
        <v>72282092.290000007</v>
      </c>
      <c r="L1319" s="13">
        <f t="shared" si="20"/>
        <v>108382849.88</v>
      </c>
    </row>
    <row r="1320" spans="1:12" s="8" customFormat="1" x14ac:dyDescent="0.25">
      <c r="A1320" s="7" t="s">
        <v>1372</v>
      </c>
      <c r="B1320" s="10" t="s">
        <v>417</v>
      </c>
      <c r="C1320" s="10" t="s">
        <v>443</v>
      </c>
      <c r="D1320" s="10" t="s">
        <v>309</v>
      </c>
      <c r="E1320" s="11" t="s">
        <v>310</v>
      </c>
      <c r="F1320" s="11">
        <v>0</v>
      </c>
      <c r="G1320" s="11">
        <v>0</v>
      </c>
      <c r="H1320" s="11">
        <v>209461.33</v>
      </c>
      <c r="I1320" s="11">
        <v>0</v>
      </c>
      <c r="J1320" s="11">
        <v>14057976.609999999</v>
      </c>
      <c r="K1320" s="12">
        <v>28566720.879999999</v>
      </c>
      <c r="L1320" s="13">
        <f t="shared" si="20"/>
        <v>42834158.82</v>
      </c>
    </row>
    <row r="1321" spans="1:12" s="8" customFormat="1" x14ac:dyDescent="0.25">
      <c r="A1321" s="7" t="s">
        <v>1373</v>
      </c>
      <c r="B1321" s="10" t="s">
        <v>417</v>
      </c>
      <c r="C1321" s="10" t="s">
        <v>444</v>
      </c>
      <c r="D1321" s="10" t="s">
        <v>33</v>
      </c>
      <c r="E1321" s="11" t="s">
        <v>34</v>
      </c>
      <c r="F1321" s="11">
        <v>0</v>
      </c>
      <c r="G1321" s="11">
        <v>14577.5</v>
      </c>
      <c r="H1321" s="11">
        <v>14740.57</v>
      </c>
      <c r="I1321" s="11">
        <v>0</v>
      </c>
      <c r="J1321" s="11">
        <v>993585.83</v>
      </c>
      <c r="K1321" s="12">
        <v>1845069.9</v>
      </c>
      <c r="L1321" s="13">
        <f t="shared" si="20"/>
        <v>2867973.8</v>
      </c>
    </row>
    <row r="1322" spans="1:12" s="8" customFormat="1" x14ac:dyDescent="0.25">
      <c r="A1322" s="7" t="s">
        <v>1373</v>
      </c>
      <c r="B1322" s="10" t="s">
        <v>417</v>
      </c>
      <c r="C1322" s="10" t="s">
        <v>444</v>
      </c>
      <c r="D1322" s="10" t="s">
        <v>37</v>
      </c>
      <c r="E1322" s="11" t="s">
        <v>38</v>
      </c>
      <c r="F1322" s="11">
        <v>0</v>
      </c>
      <c r="G1322" s="11">
        <v>103463.27</v>
      </c>
      <c r="H1322" s="11">
        <v>104620.71</v>
      </c>
      <c r="I1322" s="11">
        <v>0</v>
      </c>
      <c r="J1322" s="11">
        <v>7051940.9900000002</v>
      </c>
      <c r="K1322" s="12">
        <v>13095319.640000001</v>
      </c>
      <c r="L1322" s="13">
        <f t="shared" si="20"/>
        <v>20355344.609999999</v>
      </c>
    </row>
    <row r="1323" spans="1:12" s="8" customFormat="1" x14ac:dyDescent="0.25">
      <c r="A1323" s="7" t="s">
        <v>1373</v>
      </c>
      <c r="B1323" s="10" t="s">
        <v>417</v>
      </c>
      <c r="C1323" s="10" t="s">
        <v>444</v>
      </c>
      <c r="D1323" s="10" t="s">
        <v>309</v>
      </c>
      <c r="E1323" s="11" t="s">
        <v>310</v>
      </c>
      <c r="F1323" s="11">
        <v>0</v>
      </c>
      <c r="G1323" s="11">
        <v>252032.23</v>
      </c>
      <c r="H1323" s="11">
        <v>254851.72</v>
      </c>
      <c r="I1323" s="11">
        <v>0</v>
      </c>
      <c r="J1323" s="11">
        <v>17178236.18</v>
      </c>
      <c r="K1323" s="12">
        <v>31899656.27</v>
      </c>
      <c r="L1323" s="13">
        <f t="shared" si="20"/>
        <v>49584776.399999999</v>
      </c>
    </row>
    <row r="1324" spans="1:12" s="8" customFormat="1" x14ac:dyDescent="0.25">
      <c r="A1324" s="7" t="s">
        <v>1374</v>
      </c>
      <c r="B1324" s="10" t="s">
        <v>417</v>
      </c>
      <c r="C1324" s="10" t="s">
        <v>445</v>
      </c>
      <c r="D1324" s="10" t="s">
        <v>33</v>
      </c>
      <c r="E1324" s="11" t="s">
        <v>34</v>
      </c>
      <c r="F1324" s="11">
        <v>0</v>
      </c>
      <c r="G1324" s="11">
        <v>5469.17</v>
      </c>
      <c r="H1324" s="11">
        <v>3047.02</v>
      </c>
      <c r="I1324" s="11">
        <v>0</v>
      </c>
      <c r="J1324" s="11">
        <v>207548.08</v>
      </c>
      <c r="K1324" s="12">
        <v>433600.43</v>
      </c>
      <c r="L1324" s="13">
        <f t="shared" si="20"/>
        <v>649664.69999999995</v>
      </c>
    </row>
    <row r="1325" spans="1:12" s="8" customFormat="1" x14ac:dyDescent="0.25">
      <c r="A1325" s="7" t="s">
        <v>1374</v>
      </c>
      <c r="B1325" s="10" t="s">
        <v>417</v>
      </c>
      <c r="C1325" s="10" t="s">
        <v>445</v>
      </c>
      <c r="D1325" s="10" t="s">
        <v>45</v>
      </c>
      <c r="E1325" s="11" t="s">
        <v>46</v>
      </c>
      <c r="F1325" s="11">
        <v>0</v>
      </c>
      <c r="G1325" s="11">
        <v>392147.43</v>
      </c>
      <c r="H1325" s="11">
        <v>218475.51999999999</v>
      </c>
      <c r="I1325" s="11">
        <v>0</v>
      </c>
      <c r="J1325" s="11">
        <v>14881490.16</v>
      </c>
      <c r="K1325" s="12">
        <v>31089761.719999999</v>
      </c>
      <c r="L1325" s="13">
        <f t="shared" si="20"/>
        <v>46581874.829999998</v>
      </c>
    </row>
    <row r="1326" spans="1:12" s="8" customFormat="1" x14ac:dyDescent="0.25">
      <c r="A1326" s="7" t="s">
        <v>1374</v>
      </c>
      <c r="B1326" s="10" t="s">
        <v>417</v>
      </c>
      <c r="C1326" s="10" t="s">
        <v>445</v>
      </c>
      <c r="D1326" s="10" t="s">
        <v>309</v>
      </c>
      <c r="E1326" s="11" t="s">
        <v>310</v>
      </c>
      <c r="F1326" s="11">
        <v>0</v>
      </c>
      <c r="G1326" s="11">
        <v>1166846.3999999999</v>
      </c>
      <c r="H1326" s="11">
        <v>650080.46</v>
      </c>
      <c r="I1326" s="11">
        <v>0</v>
      </c>
      <c r="J1326" s="11">
        <v>44280318.759999998</v>
      </c>
      <c r="K1326" s="12">
        <v>92508515.230000004</v>
      </c>
      <c r="L1326" s="13">
        <f t="shared" si="20"/>
        <v>138605760.84999999</v>
      </c>
    </row>
    <row r="1327" spans="1:12" s="8" customFormat="1" x14ac:dyDescent="0.25">
      <c r="A1327" s="7" t="s">
        <v>1375</v>
      </c>
      <c r="B1327" s="10" t="s">
        <v>417</v>
      </c>
      <c r="C1327" s="10" t="s">
        <v>446</v>
      </c>
      <c r="D1327" s="10" t="s">
        <v>33</v>
      </c>
      <c r="E1327" s="11" t="s">
        <v>34</v>
      </c>
      <c r="F1327" s="11">
        <v>0</v>
      </c>
      <c r="G1327" s="11">
        <v>7473.83</v>
      </c>
      <c r="H1327" s="11">
        <v>2465.41</v>
      </c>
      <c r="I1327" s="11">
        <v>0</v>
      </c>
      <c r="J1327" s="11">
        <v>161718.59</v>
      </c>
      <c r="K1327" s="12">
        <v>201640.31</v>
      </c>
      <c r="L1327" s="13">
        <f t="shared" si="20"/>
        <v>373298.14</v>
      </c>
    </row>
    <row r="1328" spans="1:12" s="8" customFormat="1" x14ac:dyDescent="0.25">
      <c r="A1328" s="7" t="s">
        <v>1375</v>
      </c>
      <c r="B1328" s="10" t="s">
        <v>417</v>
      </c>
      <c r="C1328" s="10" t="s">
        <v>446</v>
      </c>
      <c r="D1328" s="10" t="s">
        <v>37</v>
      </c>
      <c r="E1328" s="11" t="s">
        <v>38</v>
      </c>
      <c r="F1328" s="11">
        <v>0</v>
      </c>
      <c r="G1328" s="11">
        <v>539860.85</v>
      </c>
      <c r="H1328" s="11">
        <v>178085.34</v>
      </c>
      <c r="I1328" s="11">
        <v>0</v>
      </c>
      <c r="J1328" s="11">
        <v>11681500.779999999</v>
      </c>
      <c r="K1328" s="12">
        <v>14565186.17</v>
      </c>
      <c r="L1328" s="13">
        <f t="shared" si="20"/>
        <v>26964633.140000001</v>
      </c>
    </row>
    <row r="1329" spans="1:12" s="8" customFormat="1" x14ac:dyDescent="0.25">
      <c r="A1329" s="7" t="s">
        <v>1375</v>
      </c>
      <c r="B1329" s="10" t="s">
        <v>417</v>
      </c>
      <c r="C1329" s="10" t="s">
        <v>446</v>
      </c>
      <c r="D1329" s="10" t="s">
        <v>39</v>
      </c>
      <c r="E1329" s="11" t="s">
        <v>40</v>
      </c>
      <c r="F1329" s="11">
        <v>0</v>
      </c>
      <c r="G1329" s="11">
        <v>24959.46</v>
      </c>
      <c r="H1329" s="11">
        <v>8233.44</v>
      </c>
      <c r="I1329" s="11">
        <v>0</v>
      </c>
      <c r="J1329" s="11">
        <v>540072.38</v>
      </c>
      <c r="K1329" s="12">
        <v>673394.2</v>
      </c>
      <c r="L1329" s="13">
        <f t="shared" si="20"/>
        <v>1246659.48</v>
      </c>
    </row>
    <row r="1330" spans="1:12" s="8" customFormat="1" x14ac:dyDescent="0.25">
      <c r="A1330" s="7" t="s">
        <v>1375</v>
      </c>
      <c r="B1330" s="10" t="s">
        <v>417</v>
      </c>
      <c r="C1330" s="10" t="s">
        <v>446</v>
      </c>
      <c r="D1330" s="10" t="s">
        <v>45</v>
      </c>
      <c r="E1330" s="11" t="s">
        <v>46</v>
      </c>
      <c r="F1330" s="11">
        <v>0</v>
      </c>
      <c r="G1330" s="11">
        <v>2760700.23</v>
      </c>
      <c r="H1330" s="11">
        <v>910679.55</v>
      </c>
      <c r="I1330" s="11">
        <v>0</v>
      </c>
      <c r="J1330" s="11">
        <v>59735989.329999998</v>
      </c>
      <c r="K1330" s="12">
        <v>74482365.069999993</v>
      </c>
      <c r="L1330" s="13">
        <f t="shared" si="20"/>
        <v>137889734.18000001</v>
      </c>
    </row>
    <row r="1331" spans="1:12" s="8" customFormat="1" x14ac:dyDescent="0.25">
      <c r="A1331" s="7" t="s">
        <v>1375</v>
      </c>
      <c r="B1331" s="10" t="s">
        <v>417</v>
      </c>
      <c r="C1331" s="10" t="s">
        <v>446</v>
      </c>
      <c r="D1331" s="10" t="s">
        <v>309</v>
      </c>
      <c r="E1331" s="11" t="s">
        <v>310</v>
      </c>
      <c r="F1331" s="11">
        <v>0</v>
      </c>
      <c r="G1331" s="11">
        <v>4502304.63</v>
      </c>
      <c r="H1331" s="11">
        <v>1485187.26</v>
      </c>
      <c r="I1331" s="11">
        <v>0</v>
      </c>
      <c r="J1331" s="11">
        <v>97420798.920000002</v>
      </c>
      <c r="K1331" s="12">
        <v>121470014.81999999</v>
      </c>
      <c r="L1331" s="13">
        <f t="shared" si="20"/>
        <v>224878305.63</v>
      </c>
    </row>
    <row r="1332" spans="1:12" s="8" customFormat="1" x14ac:dyDescent="0.25">
      <c r="A1332" s="7" t="s">
        <v>1376</v>
      </c>
      <c r="B1332" s="10" t="s">
        <v>417</v>
      </c>
      <c r="C1332" s="10" t="s">
        <v>447</v>
      </c>
      <c r="D1332" s="10" t="s">
        <v>27</v>
      </c>
      <c r="E1332" s="11" t="s">
        <v>28</v>
      </c>
      <c r="F1332" s="11">
        <v>0</v>
      </c>
      <c r="G1332" s="11">
        <v>0</v>
      </c>
      <c r="H1332" s="11">
        <v>0</v>
      </c>
      <c r="I1332" s="11">
        <v>0</v>
      </c>
      <c r="J1332" s="11">
        <v>0</v>
      </c>
      <c r="K1332" s="12">
        <v>-112951.2</v>
      </c>
      <c r="L1332" s="13">
        <f t="shared" si="20"/>
        <v>-112951.2</v>
      </c>
    </row>
    <row r="1333" spans="1:12" s="8" customFormat="1" x14ac:dyDescent="0.25">
      <c r="A1333" s="7" t="s">
        <v>1376</v>
      </c>
      <c r="B1333" s="10" t="s">
        <v>417</v>
      </c>
      <c r="C1333" s="10" t="s">
        <v>447</v>
      </c>
      <c r="D1333" s="10" t="s">
        <v>33</v>
      </c>
      <c r="E1333" s="11" t="s">
        <v>34</v>
      </c>
      <c r="F1333" s="11">
        <v>0</v>
      </c>
      <c r="G1333" s="11">
        <v>54392.73</v>
      </c>
      <c r="H1333" s="11">
        <v>3465.19</v>
      </c>
      <c r="I1333" s="11">
        <v>0</v>
      </c>
      <c r="J1333" s="11">
        <v>237685.49</v>
      </c>
      <c r="K1333" s="12">
        <v>256431.09</v>
      </c>
      <c r="L1333" s="13">
        <f t="shared" si="20"/>
        <v>551974.5</v>
      </c>
    </row>
    <row r="1334" spans="1:12" s="8" customFormat="1" x14ac:dyDescent="0.25">
      <c r="A1334" s="7" t="s">
        <v>1376</v>
      </c>
      <c r="B1334" s="10" t="s">
        <v>417</v>
      </c>
      <c r="C1334" s="10" t="s">
        <v>447</v>
      </c>
      <c r="D1334" s="10" t="s">
        <v>39</v>
      </c>
      <c r="E1334" s="11" t="s">
        <v>40</v>
      </c>
      <c r="F1334" s="11">
        <v>0</v>
      </c>
      <c r="G1334" s="11">
        <v>303479.2</v>
      </c>
      <c r="H1334" s="11">
        <v>19333.689999999999</v>
      </c>
      <c r="I1334" s="11">
        <v>0</v>
      </c>
      <c r="J1334" s="11">
        <v>1326144.1499999999</v>
      </c>
      <c r="K1334" s="12">
        <v>1430733.49</v>
      </c>
      <c r="L1334" s="13">
        <f t="shared" si="20"/>
        <v>3079690.5300000003</v>
      </c>
    </row>
    <row r="1335" spans="1:12" s="8" customFormat="1" x14ac:dyDescent="0.25">
      <c r="A1335" s="7" t="s">
        <v>1376</v>
      </c>
      <c r="B1335" s="10" t="s">
        <v>417</v>
      </c>
      <c r="C1335" s="10" t="s">
        <v>447</v>
      </c>
      <c r="D1335" s="10" t="s">
        <v>309</v>
      </c>
      <c r="E1335" s="11" t="s">
        <v>310</v>
      </c>
      <c r="F1335" s="11">
        <v>0</v>
      </c>
      <c r="G1335" s="11">
        <v>16953211.07</v>
      </c>
      <c r="H1335" s="11">
        <v>1080035.1200000001</v>
      </c>
      <c r="I1335" s="11">
        <v>0</v>
      </c>
      <c r="J1335" s="11">
        <v>74082184.359999999</v>
      </c>
      <c r="K1335" s="12">
        <v>79924842.030000001</v>
      </c>
      <c r="L1335" s="13">
        <f t="shared" si="20"/>
        <v>172040272.57999998</v>
      </c>
    </row>
    <row r="1336" spans="1:12" s="8" customFormat="1" x14ac:dyDescent="0.25">
      <c r="A1336" s="7" t="s">
        <v>1377</v>
      </c>
      <c r="B1336" s="10" t="s">
        <v>417</v>
      </c>
      <c r="C1336" s="10" t="s">
        <v>448</v>
      </c>
      <c r="D1336" s="10" t="s">
        <v>421</v>
      </c>
      <c r="E1336" s="11" t="s">
        <v>422</v>
      </c>
      <c r="F1336" s="11">
        <v>0</v>
      </c>
      <c r="G1336" s="11">
        <v>1859193.33</v>
      </c>
      <c r="H1336" s="11">
        <v>103614.1</v>
      </c>
      <c r="I1336" s="11">
        <v>0</v>
      </c>
      <c r="J1336" s="11">
        <v>7062989.5599999996</v>
      </c>
      <c r="K1336" s="12">
        <v>10542312.41</v>
      </c>
      <c r="L1336" s="13">
        <f t="shared" si="20"/>
        <v>19568109.399999999</v>
      </c>
    </row>
    <row r="1337" spans="1:12" s="8" customFormat="1" x14ac:dyDescent="0.25">
      <c r="A1337" s="7" t="s">
        <v>1377</v>
      </c>
      <c r="B1337" s="10" t="s">
        <v>417</v>
      </c>
      <c r="C1337" s="10" t="s">
        <v>448</v>
      </c>
      <c r="D1337" s="10" t="s">
        <v>33</v>
      </c>
      <c r="E1337" s="11" t="s">
        <v>34</v>
      </c>
      <c r="F1337" s="11">
        <v>0</v>
      </c>
      <c r="G1337" s="11">
        <v>245449.54</v>
      </c>
      <c r="H1337" s="11">
        <v>13679.07</v>
      </c>
      <c r="I1337" s="11">
        <v>0</v>
      </c>
      <c r="J1337" s="11">
        <v>932451.46</v>
      </c>
      <c r="K1337" s="12">
        <v>1391789.47</v>
      </c>
      <c r="L1337" s="13">
        <f t="shared" si="20"/>
        <v>2583369.54</v>
      </c>
    </row>
    <row r="1338" spans="1:12" s="8" customFormat="1" x14ac:dyDescent="0.25">
      <c r="A1338" s="7" t="s">
        <v>1377</v>
      </c>
      <c r="B1338" s="10" t="s">
        <v>417</v>
      </c>
      <c r="C1338" s="10" t="s">
        <v>448</v>
      </c>
      <c r="D1338" s="10" t="s">
        <v>37</v>
      </c>
      <c r="E1338" s="11" t="s">
        <v>38</v>
      </c>
      <c r="F1338" s="11">
        <v>0</v>
      </c>
      <c r="G1338" s="11">
        <v>5972058.1299999999</v>
      </c>
      <c r="H1338" s="11">
        <v>332826.83</v>
      </c>
      <c r="I1338" s="11">
        <v>0</v>
      </c>
      <c r="J1338" s="11">
        <v>22687572.98</v>
      </c>
      <c r="K1338" s="12">
        <v>33863774</v>
      </c>
      <c r="L1338" s="13">
        <f t="shared" si="20"/>
        <v>62856231.939999998</v>
      </c>
    </row>
    <row r="1339" spans="1:12" s="8" customFormat="1" x14ac:dyDescent="0.25">
      <c r="A1339" s="7" t="s">
        <v>1378</v>
      </c>
      <c r="B1339" s="10" t="s">
        <v>417</v>
      </c>
      <c r="C1339" s="10" t="s">
        <v>449</v>
      </c>
      <c r="D1339" s="10" t="s">
        <v>421</v>
      </c>
      <c r="E1339" s="11" t="s">
        <v>422</v>
      </c>
      <c r="F1339" s="11">
        <v>0</v>
      </c>
      <c r="G1339" s="11">
        <v>3897455.41</v>
      </c>
      <c r="H1339" s="11">
        <v>303342.14</v>
      </c>
      <c r="I1339" s="11">
        <v>0</v>
      </c>
      <c r="J1339" s="11">
        <v>20911996.879999999</v>
      </c>
      <c r="K1339" s="12">
        <v>24309969.039999999</v>
      </c>
      <c r="L1339" s="13">
        <f t="shared" si="20"/>
        <v>49422763.469999999</v>
      </c>
    </row>
    <row r="1340" spans="1:12" s="8" customFormat="1" x14ac:dyDescent="0.25">
      <c r="A1340" s="7" t="s">
        <v>1378</v>
      </c>
      <c r="B1340" s="10" t="s">
        <v>417</v>
      </c>
      <c r="C1340" s="10" t="s">
        <v>449</v>
      </c>
      <c r="D1340" s="10" t="s">
        <v>305</v>
      </c>
      <c r="E1340" s="11" t="s">
        <v>306</v>
      </c>
      <c r="F1340" s="11">
        <v>0</v>
      </c>
      <c r="G1340" s="11">
        <v>109806.02</v>
      </c>
      <c r="H1340" s="11">
        <v>8546.2900000000009</v>
      </c>
      <c r="I1340" s="11">
        <v>0</v>
      </c>
      <c r="J1340" s="11">
        <v>589169.84</v>
      </c>
      <c r="K1340" s="12">
        <v>684903.53</v>
      </c>
      <c r="L1340" s="13">
        <f t="shared" si="20"/>
        <v>1392425.68</v>
      </c>
    </row>
    <row r="1341" spans="1:12" s="8" customFormat="1" x14ac:dyDescent="0.25">
      <c r="A1341" s="7" t="s">
        <v>1378</v>
      </c>
      <c r="B1341" s="10" t="s">
        <v>417</v>
      </c>
      <c r="C1341" s="10" t="s">
        <v>449</v>
      </c>
      <c r="D1341" s="10" t="s">
        <v>220</v>
      </c>
      <c r="E1341" s="11" t="s">
        <v>221</v>
      </c>
      <c r="F1341" s="11">
        <v>0</v>
      </c>
      <c r="G1341" s="11">
        <v>3070094.97</v>
      </c>
      <c r="H1341" s="11">
        <v>238948</v>
      </c>
      <c r="I1341" s="11">
        <v>0</v>
      </c>
      <c r="J1341" s="11">
        <v>16472752.01</v>
      </c>
      <c r="K1341" s="12">
        <v>19149395.140000001</v>
      </c>
      <c r="L1341" s="13">
        <f t="shared" si="20"/>
        <v>38931190.120000005</v>
      </c>
    </row>
    <row r="1342" spans="1:12" s="8" customFormat="1" x14ac:dyDescent="0.25">
      <c r="A1342" s="7" t="s">
        <v>1378</v>
      </c>
      <c r="B1342" s="10" t="s">
        <v>417</v>
      </c>
      <c r="C1342" s="10" t="s">
        <v>449</v>
      </c>
      <c r="D1342" s="10" t="s">
        <v>33</v>
      </c>
      <c r="E1342" s="11" t="s">
        <v>34</v>
      </c>
      <c r="F1342" s="11">
        <v>0</v>
      </c>
      <c r="G1342" s="11">
        <v>140235.60999999999</v>
      </c>
      <c r="H1342" s="11">
        <v>10914.65</v>
      </c>
      <c r="I1342" s="11">
        <v>0</v>
      </c>
      <c r="J1342" s="11">
        <v>752441.35</v>
      </c>
      <c r="K1342" s="12">
        <v>874704.89</v>
      </c>
      <c r="L1342" s="13">
        <f t="shared" si="20"/>
        <v>1778296.5</v>
      </c>
    </row>
    <row r="1343" spans="1:12" s="8" customFormat="1" x14ac:dyDescent="0.25">
      <c r="A1343" s="7" t="s">
        <v>1378</v>
      </c>
      <c r="B1343" s="10" t="s">
        <v>417</v>
      </c>
      <c r="C1343" s="10" t="s">
        <v>449</v>
      </c>
      <c r="D1343" s="10" t="s">
        <v>37</v>
      </c>
      <c r="E1343" s="11" t="s">
        <v>38</v>
      </c>
      <c r="F1343" s="11">
        <v>0</v>
      </c>
      <c r="G1343" s="11">
        <v>4544491.2699999996</v>
      </c>
      <c r="H1343" s="11">
        <v>353701.47</v>
      </c>
      <c r="I1343" s="11">
        <v>0</v>
      </c>
      <c r="J1343" s="11">
        <v>24383701</v>
      </c>
      <c r="K1343" s="12">
        <v>28345787.329999998</v>
      </c>
      <c r="L1343" s="13">
        <f t="shared" si="20"/>
        <v>57627681.069999993</v>
      </c>
    </row>
    <row r="1344" spans="1:12" s="8" customFormat="1" x14ac:dyDescent="0.25">
      <c r="A1344" s="7" t="s">
        <v>1378</v>
      </c>
      <c r="B1344" s="10" t="s">
        <v>417</v>
      </c>
      <c r="C1344" s="10" t="s">
        <v>449</v>
      </c>
      <c r="D1344" s="10" t="s">
        <v>309</v>
      </c>
      <c r="E1344" s="11" t="s">
        <v>310</v>
      </c>
      <c r="F1344" s="11">
        <v>0</v>
      </c>
      <c r="G1344" s="11">
        <v>8883941.7200000007</v>
      </c>
      <c r="H1344" s="11">
        <v>691444.45</v>
      </c>
      <c r="I1344" s="11">
        <v>0</v>
      </c>
      <c r="J1344" s="11">
        <v>47667244.920000002</v>
      </c>
      <c r="K1344" s="12">
        <v>55412653.990000002</v>
      </c>
      <c r="L1344" s="13">
        <f t="shared" si="20"/>
        <v>112655285.08000001</v>
      </c>
    </row>
    <row r="1345" spans="1:12" s="8" customFormat="1" x14ac:dyDescent="0.25">
      <c r="A1345" s="7" t="s">
        <v>1379</v>
      </c>
      <c r="B1345" s="10" t="s">
        <v>417</v>
      </c>
      <c r="C1345" s="10" t="s">
        <v>450</v>
      </c>
      <c r="D1345" s="10" t="s">
        <v>33</v>
      </c>
      <c r="E1345" s="11" t="s">
        <v>34</v>
      </c>
      <c r="F1345" s="11">
        <v>0</v>
      </c>
      <c r="G1345" s="11">
        <v>0</v>
      </c>
      <c r="H1345" s="11">
        <v>9098.5499999999993</v>
      </c>
      <c r="I1345" s="11">
        <v>0</v>
      </c>
      <c r="J1345" s="11">
        <v>617243.48</v>
      </c>
      <c r="K1345" s="12">
        <v>1215722.97</v>
      </c>
      <c r="L1345" s="13">
        <f t="shared" si="20"/>
        <v>1842065</v>
      </c>
    </row>
    <row r="1346" spans="1:12" s="8" customFormat="1" x14ac:dyDescent="0.25">
      <c r="A1346" s="7" t="s">
        <v>1379</v>
      </c>
      <c r="B1346" s="10" t="s">
        <v>417</v>
      </c>
      <c r="C1346" s="10" t="s">
        <v>450</v>
      </c>
      <c r="D1346" s="10" t="s">
        <v>37</v>
      </c>
      <c r="E1346" s="11" t="s">
        <v>38</v>
      </c>
      <c r="F1346" s="11">
        <v>0</v>
      </c>
      <c r="G1346" s="11">
        <v>0</v>
      </c>
      <c r="H1346" s="11">
        <v>134436.79999999999</v>
      </c>
      <c r="I1346" s="11">
        <v>0</v>
      </c>
      <c r="J1346" s="11">
        <v>9120161.3200000003</v>
      </c>
      <c r="K1346" s="12">
        <v>17963072.809999999</v>
      </c>
      <c r="L1346" s="13">
        <f t="shared" si="20"/>
        <v>27217670.93</v>
      </c>
    </row>
    <row r="1347" spans="1:12" s="8" customFormat="1" x14ac:dyDescent="0.25">
      <c r="A1347" s="7" t="s">
        <v>1379</v>
      </c>
      <c r="B1347" s="10" t="s">
        <v>417</v>
      </c>
      <c r="C1347" s="10" t="s">
        <v>450</v>
      </c>
      <c r="D1347" s="10" t="s">
        <v>309</v>
      </c>
      <c r="E1347" s="11" t="s">
        <v>310</v>
      </c>
      <c r="F1347" s="11">
        <v>0</v>
      </c>
      <c r="G1347" s="11">
        <v>0</v>
      </c>
      <c r="H1347" s="11">
        <v>397047.65</v>
      </c>
      <c r="I1347" s="11">
        <v>0</v>
      </c>
      <c r="J1347" s="11">
        <v>26935621.199999999</v>
      </c>
      <c r="K1347" s="12">
        <v>53052408.57</v>
      </c>
      <c r="L1347" s="13">
        <f t="shared" si="20"/>
        <v>80385077.420000002</v>
      </c>
    </row>
    <row r="1348" spans="1:12" s="8" customFormat="1" x14ac:dyDescent="0.25">
      <c r="A1348" s="7" t="s">
        <v>1380</v>
      </c>
      <c r="B1348" s="10" t="s">
        <v>417</v>
      </c>
      <c r="C1348" s="10" t="s">
        <v>451</v>
      </c>
      <c r="D1348" s="10" t="s">
        <v>419</v>
      </c>
      <c r="E1348" s="11" t="s">
        <v>420</v>
      </c>
      <c r="F1348" s="11">
        <v>0</v>
      </c>
      <c r="G1348" s="11">
        <v>250122.56</v>
      </c>
      <c r="H1348" s="11">
        <v>42090.12</v>
      </c>
      <c r="I1348" s="11">
        <v>0</v>
      </c>
      <c r="J1348" s="11">
        <v>982014.39</v>
      </c>
      <c r="K1348" s="12">
        <v>797907.42</v>
      </c>
      <c r="L1348" s="13">
        <f t="shared" si="20"/>
        <v>2072134.4900000002</v>
      </c>
    </row>
    <row r="1349" spans="1:12" s="8" customFormat="1" x14ac:dyDescent="0.25">
      <c r="A1349" s="7" t="s">
        <v>1380</v>
      </c>
      <c r="B1349" s="10" t="s">
        <v>417</v>
      </c>
      <c r="C1349" s="10" t="s">
        <v>451</v>
      </c>
      <c r="D1349" s="10" t="s">
        <v>421</v>
      </c>
      <c r="E1349" s="11" t="s">
        <v>422</v>
      </c>
      <c r="F1349" s="11">
        <v>0</v>
      </c>
      <c r="G1349" s="11">
        <v>78097277</v>
      </c>
      <c r="H1349" s="11">
        <v>13142051.83</v>
      </c>
      <c r="I1349" s="11">
        <v>0</v>
      </c>
      <c r="J1349" s="11">
        <v>306620285.41000003</v>
      </c>
      <c r="K1349" s="12">
        <v>249135452.69999999</v>
      </c>
      <c r="L1349" s="13">
        <f t="shared" si="20"/>
        <v>646995066.94000006</v>
      </c>
    </row>
    <row r="1350" spans="1:12" s="8" customFormat="1" x14ac:dyDescent="0.25">
      <c r="A1350" s="7" t="s">
        <v>1380</v>
      </c>
      <c r="B1350" s="10" t="s">
        <v>417</v>
      </c>
      <c r="C1350" s="10" t="s">
        <v>451</v>
      </c>
      <c r="D1350" s="10" t="s">
        <v>17</v>
      </c>
      <c r="E1350" s="11" t="s">
        <v>18</v>
      </c>
      <c r="F1350" s="11">
        <v>0</v>
      </c>
      <c r="G1350" s="11">
        <v>0</v>
      </c>
      <c r="H1350" s="11">
        <v>0</v>
      </c>
      <c r="I1350" s="11">
        <v>0</v>
      </c>
      <c r="J1350" s="11">
        <v>0</v>
      </c>
      <c r="K1350" s="12">
        <v>-20796</v>
      </c>
      <c r="L1350" s="13">
        <f t="shared" si="20"/>
        <v>-20796</v>
      </c>
    </row>
    <row r="1351" spans="1:12" s="8" customFormat="1" x14ac:dyDescent="0.25">
      <c r="A1351" s="7" t="s">
        <v>1380</v>
      </c>
      <c r="B1351" s="10" t="s">
        <v>417</v>
      </c>
      <c r="C1351" s="10" t="s">
        <v>451</v>
      </c>
      <c r="D1351" s="10" t="s">
        <v>19</v>
      </c>
      <c r="E1351" s="11" t="s">
        <v>20</v>
      </c>
      <c r="F1351" s="11">
        <v>0</v>
      </c>
      <c r="G1351" s="11">
        <v>100427.95</v>
      </c>
      <c r="H1351" s="11">
        <v>16899.810000000001</v>
      </c>
      <c r="I1351" s="11">
        <v>0</v>
      </c>
      <c r="J1351" s="11">
        <v>394293.48</v>
      </c>
      <c r="K1351" s="12">
        <v>320371.78000000003</v>
      </c>
      <c r="L1351" s="13">
        <f t="shared" si="20"/>
        <v>831993.02</v>
      </c>
    </row>
    <row r="1352" spans="1:12" s="8" customFormat="1" x14ac:dyDescent="0.25">
      <c r="A1352" s="7" t="s">
        <v>1380</v>
      </c>
      <c r="B1352" s="10" t="s">
        <v>417</v>
      </c>
      <c r="C1352" s="10" t="s">
        <v>451</v>
      </c>
      <c r="D1352" s="10" t="s">
        <v>21</v>
      </c>
      <c r="E1352" s="11" t="s">
        <v>22</v>
      </c>
      <c r="F1352" s="11">
        <v>0</v>
      </c>
      <c r="G1352" s="11">
        <v>383874.15</v>
      </c>
      <c r="H1352" s="11">
        <v>64597.57</v>
      </c>
      <c r="I1352" s="11">
        <v>0</v>
      </c>
      <c r="J1352" s="11">
        <v>1507140.93</v>
      </c>
      <c r="K1352" s="12">
        <v>1224583.82</v>
      </c>
      <c r="L1352" s="13">
        <f t="shared" ref="L1352:L1415" si="21">SUM(F1352:K1352)</f>
        <v>3180196.4699999997</v>
      </c>
    </row>
    <row r="1353" spans="1:12" s="8" customFormat="1" x14ac:dyDescent="0.25">
      <c r="A1353" s="7" t="s">
        <v>1380</v>
      </c>
      <c r="B1353" s="10" t="s">
        <v>417</v>
      </c>
      <c r="C1353" s="10" t="s">
        <v>451</v>
      </c>
      <c r="D1353" s="10" t="s">
        <v>363</v>
      </c>
      <c r="E1353" s="11" t="s">
        <v>364</v>
      </c>
      <c r="F1353" s="11">
        <v>0</v>
      </c>
      <c r="G1353" s="11">
        <v>2193.34</v>
      </c>
      <c r="H1353" s="11">
        <v>369.09</v>
      </c>
      <c r="I1353" s="11">
        <v>0</v>
      </c>
      <c r="J1353" s="11">
        <v>8611.36</v>
      </c>
      <c r="K1353" s="12">
        <v>6996.91</v>
      </c>
      <c r="L1353" s="13">
        <f t="shared" si="21"/>
        <v>18170.7</v>
      </c>
    </row>
    <row r="1354" spans="1:12" s="8" customFormat="1" x14ac:dyDescent="0.25">
      <c r="A1354" s="7" t="s">
        <v>1380</v>
      </c>
      <c r="B1354" s="10" t="s">
        <v>417</v>
      </c>
      <c r="C1354" s="10" t="s">
        <v>451</v>
      </c>
      <c r="D1354" s="10" t="s">
        <v>25</v>
      </c>
      <c r="E1354" s="11" t="s">
        <v>26</v>
      </c>
      <c r="F1354" s="11">
        <v>0</v>
      </c>
      <c r="G1354" s="11">
        <v>1429337.07</v>
      </c>
      <c r="H1354" s="11">
        <v>240525.95</v>
      </c>
      <c r="I1354" s="11">
        <v>0</v>
      </c>
      <c r="J1354" s="11">
        <v>5611767.2199999997</v>
      </c>
      <c r="K1354" s="12">
        <v>4559679.3</v>
      </c>
      <c r="L1354" s="13">
        <f t="shared" si="21"/>
        <v>11841309.539999999</v>
      </c>
    </row>
    <row r="1355" spans="1:12" s="8" customFormat="1" x14ac:dyDescent="0.25">
      <c r="A1355" s="7" t="s">
        <v>1380</v>
      </c>
      <c r="B1355" s="10" t="s">
        <v>417</v>
      </c>
      <c r="C1355" s="10" t="s">
        <v>451</v>
      </c>
      <c r="D1355" s="10" t="s">
        <v>27</v>
      </c>
      <c r="E1355" s="11" t="s">
        <v>28</v>
      </c>
      <c r="F1355" s="11">
        <v>0</v>
      </c>
      <c r="G1355" s="11">
        <v>2402417.84</v>
      </c>
      <c r="H1355" s="11">
        <v>404274.02</v>
      </c>
      <c r="I1355" s="11">
        <v>0</v>
      </c>
      <c r="J1355" s="11">
        <v>9432211.6400000006</v>
      </c>
      <c r="K1355" s="12">
        <v>7663871.0199999996</v>
      </c>
      <c r="L1355" s="13">
        <f t="shared" si="21"/>
        <v>19902774.52</v>
      </c>
    </row>
    <row r="1356" spans="1:12" s="8" customFormat="1" x14ac:dyDescent="0.25">
      <c r="A1356" s="7" t="s">
        <v>1380</v>
      </c>
      <c r="B1356" s="10" t="s">
        <v>417</v>
      </c>
      <c r="C1356" s="10" t="s">
        <v>451</v>
      </c>
      <c r="D1356" s="10" t="s">
        <v>33</v>
      </c>
      <c r="E1356" s="11" t="s">
        <v>34</v>
      </c>
      <c r="F1356" s="11">
        <v>0</v>
      </c>
      <c r="G1356" s="11">
        <v>6284736.4199999999</v>
      </c>
      <c r="H1356" s="11">
        <v>1057582.73</v>
      </c>
      <c r="I1356" s="11">
        <v>0</v>
      </c>
      <c r="J1356" s="11">
        <v>24674710.140000001</v>
      </c>
      <c r="K1356" s="12">
        <v>20048722.710000001</v>
      </c>
      <c r="L1356" s="13">
        <f t="shared" si="21"/>
        <v>52065752</v>
      </c>
    </row>
    <row r="1357" spans="1:12" s="8" customFormat="1" x14ac:dyDescent="0.25">
      <c r="A1357" s="7" t="s">
        <v>1380</v>
      </c>
      <c r="B1357" s="10" t="s">
        <v>417</v>
      </c>
      <c r="C1357" s="10" t="s">
        <v>451</v>
      </c>
      <c r="D1357" s="10" t="s">
        <v>37</v>
      </c>
      <c r="E1357" s="11" t="s">
        <v>38</v>
      </c>
      <c r="F1357" s="11">
        <v>0</v>
      </c>
      <c r="G1357" s="11">
        <v>66466548.539999999</v>
      </c>
      <c r="H1357" s="11">
        <v>11184856.359999999</v>
      </c>
      <c r="I1357" s="11">
        <v>0</v>
      </c>
      <c r="J1357" s="11">
        <v>260956500.19</v>
      </c>
      <c r="K1357" s="12">
        <v>212032663.53</v>
      </c>
      <c r="L1357" s="13">
        <f t="shared" si="21"/>
        <v>550640568.62</v>
      </c>
    </row>
    <row r="1358" spans="1:12" s="8" customFormat="1" x14ac:dyDescent="0.25">
      <c r="A1358" s="7" t="s">
        <v>1380</v>
      </c>
      <c r="B1358" s="10" t="s">
        <v>417</v>
      </c>
      <c r="C1358" s="10" t="s">
        <v>451</v>
      </c>
      <c r="D1358" s="10" t="s">
        <v>39</v>
      </c>
      <c r="E1358" s="11" t="s">
        <v>40</v>
      </c>
      <c r="F1358" s="11">
        <v>0</v>
      </c>
      <c r="G1358" s="11">
        <v>11724819.800000001</v>
      </c>
      <c r="H1358" s="11">
        <v>1973028.96</v>
      </c>
      <c r="I1358" s="11">
        <v>0</v>
      </c>
      <c r="J1358" s="11">
        <v>46033200.280000001</v>
      </c>
      <c r="K1358" s="12">
        <v>37402946.689999998</v>
      </c>
      <c r="L1358" s="13">
        <f t="shared" si="21"/>
        <v>97133995.730000004</v>
      </c>
    </row>
    <row r="1359" spans="1:12" s="8" customFormat="1" x14ac:dyDescent="0.25">
      <c r="A1359" s="7" t="s">
        <v>1380</v>
      </c>
      <c r="B1359" s="10" t="s">
        <v>417</v>
      </c>
      <c r="C1359" s="10" t="s">
        <v>451</v>
      </c>
      <c r="D1359" s="10" t="s">
        <v>45</v>
      </c>
      <c r="E1359" s="11" t="s">
        <v>46</v>
      </c>
      <c r="F1359" s="11">
        <v>0</v>
      </c>
      <c r="G1359" s="11">
        <v>155155.35</v>
      </c>
      <c r="H1359" s="11">
        <v>26109.23</v>
      </c>
      <c r="I1359" s="11">
        <v>0</v>
      </c>
      <c r="J1359" s="11">
        <v>609160.53</v>
      </c>
      <c r="K1359" s="12">
        <v>494955.79</v>
      </c>
      <c r="L1359" s="13">
        <f t="shared" si="21"/>
        <v>1285380.9000000001</v>
      </c>
    </row>
    <row r="1360" spans="1:12" s="8" customFormat="1" x14ac:dyDescent="0.25">
      <c r="A1360" s="7" t="s">
        <v>1380</v>
      </c>
      <c r="B1360" s="10" t="s">
        <v>417</v>
      </c>
      <c r="C1360" s="10" t="s">
        <v>451</v>
      </c>
      <c r="D1360" s="10" t="s">
        <v>309</v>
      </c>
      <c r="E1360" s="11" t="s">
        <v>310</v>
      </c>
      <c r="F1360" s="11">
        <v>0</v>
      </c>
      <c r="G1360" s="11">
        <v>92087541.980000004</v>
      </c>
      <c r="H1360" s="11">
        <v>15496305.33</v>
      </c>
      <c r="I1360" s="11">
        <v>0</v>
      </c>
      <c r="J1360" s="11">
        <v>361547924.43000001</v>
      </c>
      <c r="K1360" s="12">
        <v>293765318.52999997</v>
      </c>
      <c r="L1360" s="13">
        <f t="shared" si="21"/>
        <v>762897090.26999998</v>
      </c>
    </row>
    <row r="1361" spans="1:12" s="8" customFormat="1" x14ac:dyDescent="0.25">
      <c r="A1361" s="7" t="s">
        <v>1381</v>
      </c>
      <c r="B1361" s="10" t="s">
        <v>417</v>
      </c>
      <c r="C1361" s="10" t="s">
        <v>452</v>
      </c>
      <c r="D1361" s="10" t="s">
        <v>33</v>
      </c>
      <c r="E1361" s="11" t="s">
        <v>34</v>
      </c>
      <c r="F1361" s="11">
        <v>0</v>
      </c>
      <c r="G1361" s="11">
        <v>0</v>
      </c>
      <c r="H1361" s="11">
        <v>6813.08</v>
      </c>
      <c r="I1361" s="11">
        <v>0</v>
      </c>
      <c r="J1361" s="11">
        <v>461969.61</v>
      </c>
      <c r="K1361" s="12">
        <v>682492.81</v>
      </c>
      <c r="L1361" s="13">
        <f t="shared" si="21"/>
        <v>1151275.5</v>
      </c>
    </row>
    <row r="1362" spans="1:12" s="8" customFormat="1" x14ac:dyDescent="0.25">
      <c r="A1362" s="7" t="s">
        <v>1381</v>
      </c>
      <c r="B1362" s="10" t="s">
        <v>417</v>
      </c>
      <c r="C1362" s="10" t="s">
        <v>452</v>
      </c>
      <c r="D1362" s="10" t="s">
        <v>39</v>
      </c>
      <c r="E1362" s="11" t="s">
        <v>40</v>
      </c>
      <c r="F1362" s="11">
        <v>0</v>
      </c>
      <c r="G1362" s="11">
        <v>0</v>
      </c>
      <c r="H1362" s="11">
        <v>12298.32</v>
      </c>
      <c r="I1362" s="11">
        <v>0</v>
      </c>
      <c r="J1362" s="11">
        <v>833903.78</v>
      </c>
      <c r="K1362" s="12">
        <v>1231971.3999999999</v>
      </c>
      <c r="L1362" s="13">
        <f t="shared" si="21"/>
        <v>2078173.5</v>
      </c>
    </row>
    <row r="1363" spans="1:12" s="8" customFormat="1" x14ac:dyDescent="0.25">
      <c r="A1363" s="7" t="s">
        <v>1381</v>
      </c>
      <c r="B1363" s="10" t="s">
        <v>417</v>
      </c>
      <c r="C1363" s="10" t="s">
        <v>452</v>
      </c>
      <c r="D1363" s="10" t="s">
        <v>309</v>
      </c>
      <c r="E1363" s="11" t="s">
        <v>310</v>
      </c>
      <c r="F1363" s="11">
        <v>0</v>
      </c>
      <c r="G1363" s="11">
        <v>0</v>
      </c>
      <c r="H1363" s="11">
        <v>1267969.6000000001</v>
      </c>
      <c r="I1363" s="11">
        <v>0</v>
      </c>
      <c r="J1363" s="11">
        <v>85976323.609999999</v>
      </c>
      <c r="K1363" s="12">
        <v>127017497.34999999</v>
      </c>
      <c r="L1363" s="13">
        <f t="shared" si="21"/>
        <v>214261790.56</v>
      </c>
    </row>
    <row r="1364" spans="1:12" s="8" customFormat="1" x14ac:dyDescent="0.25">
      <c r="A1364" s="7" t="s">
        <v>1382</v>
      </c>
      <c r="B1364" s="10" t="s">
        <v>417</v>
      </c>
      <c r="C1364" s="10" t="s">
        <v>453</v>
      </c>
      <c r="D1364" s="10" t="s">
        <v>33</v>
      </c>
      <c r="E1364" s="11" t="s">
        <v>34</v>
      </c>
      <c r="F1364" s="11">
        <v>0</v>
      </c>
      <c r="G1364" s="11">
        <v>0</v>
      </c>
      <c r="H1364" s="11">
        <v>7062.5</v>
      </c>
      <c r="I1364" s="11">
        <v>0</v>
      </c>
      <c r="J1364" s="11">
        <v>478805.82</v>
      </c>
      <c r="K1364" s="12">
        <v>1060633.18</v>
      </c>
      <c r="L1364" s="13">
        <f t="shared" si="21"/>
        <v>1546501.5</v>
      </c>
    </row>
    <row r="1365" spans="1:12" s="8" customFormat="1" x14ac:dyDescent="0.25">
      <c r="A1365" s="7" t="s">
        <v>1382</v>
      </c>
      <c r="B1365" s="10" t="s">
        <v>417</v>
      </c>
      <c r="C1365" s="10" t="s">
        <v>453</v>
      </c>
      <c r="D1365" s="10" t="s">
        <v>309</v>
      </c>
      <c r="E1365" s="11" t="s">
        <v>310</v>
      </c>
      <c r="F1365" s="11">
        <v>0</v>
      </c>
      <c r="G1365" s="11">
        <v>0</v>
      </c>
      <c r="H1365" s="11">
        <v>714682.5</v>
      </c>
      <c r="I1365" s="11">
        <v>0</v>
      </c>
      <c r="J1365" s="11">
        <v>48452261.18</v>
      </c>
      <c r="K1365" s="12">
        <v>107329680.52</v>
      </c>
      <c r="L1365" s="13">
        <f t="shared" si="21"/>
        <v>156496624.19999999</v>
      </c>
    </row>
    <row r="1366" spans="1:12" s="8" customFormat="1" x14ac:dyDescent="0.25">
      <c r="A1366" s="7" t="s">
        <v>1383</v>
      </c>
      <c r="B1366" s="10" t="s">
        <v>417</v>
      </c>
      <c r="C1366" s="10" t="s">
        <v>454</v>
      </c>
      <c r="D1366" s="10" t="s">
        <v>421</v>
      </c>
      <c r="E1366" s="11" t="s">
        <v>422</v>
      </c>
      <c r="F1366" s="11">
        <v>0</v>
      </c>
      <c r="G1366" s="11">
        <v>2537747.11</v>
      </c>
      <c r="H1366" s="11">
        <v>248277.37</v>
      </c>
      <c r="I1366" s="11">
        <v>0</v>
      </c>
      <c r="J1366" s="11">
        <v>16912495.670000002</v>
      </c>
      <c r="K1366" s="12">
        <v>27901641.699999999</v>
      </c>
      <c r="L1366" s="13">
        <f t="shared" si="21"/>
        <v>47600161.850000001</v>
      </c>
    </row>
    <row r="1367" spans="1:12" s="8" customFormat="1" x14ac:dyDescent="0.25">
      <c r="A1367" s="7" t="s">
        <v>1383</v>
      </c>
      <c r="B1367" s="10" t="s">
        <v>417</v>
      </c>
      <c r="C1367" s="10" t="s">
        <v>454</v>
      </c>
      <c r="D1367" s="10" t="s">
        <v>27</v>
      </c>
      <c r="E1367" s="11" t="s">
        <v>28</v>
      </c>
      <c r="F1367" s="11">
        <v>0</v>
      </c>
      <c r="G1367" s="11">
        <v>3804.43</v>
      </c>
      <c r="H1367" s="11">
        <v>372.2</v>
      </c>
      <c r="I1367" s="11">
        <v>0</v>
      </c>
      <c r="J1367" s="11">
        <v>25354.16</v>
      </c>
      <c r="K1367" s="12">
        <v>41828.410000000003</v>
      </c>
      <c r="L1367" s="13">
        <f t="shared" si="21"/>
        <v>71359.200000000012</v>
      </c>
    </row>
    <row r="1368" spans="1:12" s="8" customFormat="1" x14ac:dyDescent="0.25">
      <c r="A1368" s="7" t="s">
        <v>1383</v>
      </c>
      <c r="B1368" s="10" t="s">
        <v>417</v>
      </c>
      <c r="C1368" s="10" t="s">
        <v>454</v>
      </c>
      <c r="D1368" s="10" t="s">
        <v>33</v>
      </c>
      <c r="E1368" s="11" t="s">
        <v>34</v>
      </c>
      <c r="F1368" s="11">
        <v>0</v>
      </c>
      <c r="G1368" s="11">
        <v>408504.79</v>
      </c>
      <c r="H1368" s="11">
        <v>39965.56</v>
      </c>
      <c r="I1368" s="11">
        <v>0</v>
      </c>
      <c r="J1368" s="11">
        <v>2722428.64</v>
      </c>
      <c r="K1368" s="12">
        <v>4491367.2</v>
      </c>
      <c r="L1368" s="13">
        <f t="shared" si="21"/>
        <v>7662266.1900000004</v>
      </c>
    </row>
    <row r="1369" spans="1:12" s="8" customFormat="1" x14ac:dyDescent="0.25">
      <c r="A1369" s="7" t="s">
        <v>1383</v>
      </c>
      <c r="B1369" s="10" t="s">
        <v>417</v>
      </c>
      <c r="C1369" s="10" t="s">
        <v>454</v>
      </c>
      <c r="D1369" s="10" t="s">
        <v>37</v>
      </c>
      <c r="E1369" s="11" t="s">
        <v>38</v>
      </c>
      <c r="F1369" s="11">
        <v>0</v>
      </c>
      <c r="G1369" s="11">
        <v>2114938.15</v>
      </c>
      <c r="H1369" s="11">
        <v>206912.38</v>
      </c>
      <c r="I1369" s="11">
        <v>0</v>
      </c>
      <c r="J1369" s="11">
        <v>14094738.720000001</v>
      </c>
      <c r="K1369" s="12">
        <v>23253005.190000001</v>
      </c>
      <c r="L1369" s="13">
        <f t="shared" si="21"/>
        <v>39669594.439999998</v>
      </c>
    </row>
    <row r="1370" spans="1:12" s="8" customFormat="1" x14ac:dyDescent="0.25">
      <c r="A1370" s="7" t="s">
        <v>1383</v>
      </c>
      <c r="B1370" s="10" t="s">
        <v>417</v>
      </c>
      <c r="C1370" s="10" t="s">
        <v>454</v>
      </c>
      <c r="D1370" s="10" t="s">
        <v>309</v>
      </c>
      <c r="E1370" s="11" t="s">
        <v>310</v>
      </c>
      <c r="F1370" s="11">
        <v>0</v>
      </c>
      <c r="G1370" s="11">
        <v>7541112.5199999996</v>
      </c>
      <c r="H1370" s="11">
        <v>737775.49</v>
      </c>
      <c r="I1370" s="11">
        <v>0</v>
      </c>
      <c r="J1370" s="11">
        <v>50256793.810000002</v>
      </c>
      <c r="K1370" s="12">
        <v>82911894.329999998</v>
      </c>
      <c r="L1370" s="13">
        <f t="shared" si="21"/>
        <v>141447576.15000001</v>
      </c>
    </row>
    <row r="1371" spans="1:12" s="8" customFormat="1" x14ac:dyDescent="0.25">
      <c r="A1371" s="7" t="s">
        <v>1384</v>
      </c>
      <c r="B1371" s="10" t="s">
        <v>417</v>
      </c>
      <c r="C1371" s="10" t="s">
        <v>455</v>
      </c>
      <c r="D1371" s="10" t="s">
        <v>421</v>
      </c>
      <c r="E1371" s="11" t="s">
        <v>422</v>
      </c>
      <c r="F1371" s="11">
        <v>0</v>
      </c>
      <c r="G1371" s="11">
        <v>211124.23</v>
      </c>
      <c r="H1371" s="11">
        <v>134466.84</v>
      </c>
      <c r="I1371" s="11">
        <v>0</v>
      </c>
      <c r="J1371" s="11">
        <v>9157552.1099999994</v>
      </c>
      <c r="K1371" s="12">
        <v>17970398.870000001</v>
      </c>
      <c r="L1371" s="13">
        <f t="shared" si="21"/>
        <v>27473542.050000001</v>
      </c>
    </row>
    <row r="1372" spans="1:12" s="8" customFormat="1" x14ac:dyDescent="0.25">
      <c r="A1372" s="7" t="s">
        <v>1384</v>
      </c>
      <c r="B1372" s="10" t="s">
        <v>417</v>
      </c>
      <c r="C1372" s="10" t="s">
        <v>455</v>
      </c>
      <c r="D1372" s="10" t="s">
        <v>33</v>
      </c>
      <c r="E1372" s="11" t="s">
        <v>34</v>
      </c>
      <c r="F1372" s="11">
        <v>0</v>
      </c>
      <c r="G1372" s="11">
        <v>24018.27</v>
      </c>
      <c r="H1372" s="11">
        <v>15297.44</v>
      </c>
      <c r="I1372" s="11">
        <v>0</v>
      </c>
      <c r="J1372" s="11">
        <v>1041796.67</v>
      </c>
      <c r="K1372" s="12">
        <v>2044378.39</v>
      </c>
      <c r="L1372" s="13">
        <f t="shared" si="21"/>
        <v>3125490.77</v>
      </c>
    </row>
    <row r="1373" spans="1:12" s="8" customFormat="1" x14ac:dyDescent="0.25">
      <c r="A1373" s="7" t="s">
        <v>1384</v>
      </c>
      <c r="B1373" s="10" t="s">
        <v>417</v>
      </c>
      <c r="C1373" s="10" t="s">
        <v>455</v>
      </c>
      <c r="D1373" s="10" t="s">
        <v>37</v>
      </c>
      <c r="E1373" s="11" t="s">
        <v>38</v>
      </c>
      <c r="F1373" s="11">
        <v>0</v>
      </c>
      <c r="G1373" s="11">
        <v>153030.04</v>
      </c>
      <c r="H1373" s="11">
        <v>97466.15</v>
      </c>
      <c r="I1373" s="11">
        <v>0</v>
      </c>
      <c r="J1373" s="11">
        <v>6637706</v>
      </c>
      <c r="K1373" s="12">
        <v>13025557.810000001</v>
      </c>
      <c r="L1373" s="13">
        <f t="shared" si="21"/>
        <v>19913760</v>
      </c>
    </row>
    <row r="1374" spans="1:12" s="8" customFormat="1" x14ac:dyDescent="0.25">
      <c r="A1374" s="7" t="s">
        <v>1384</v>
      </c>
      <c r="B1374" s="10" t="s">
        <v>417</v>
      </c>
      <c r="C1374" s="10" t="s">
        <v>455</v>
      </c>
      <c r="D1374" s="10" t="s">
        <v>309</v>
      </c>
      <c r="E1374" s="11" t="s">
        <v>310</v>
      </c>
      <c r="F1374" s="11">
        <v>0</v>
      </c>
      <c r="G1374" s="11">
        <v>1041167.46</v>
      </c>
      <c r="H1374" s="11">
        <v>663128.56999999995</v>
      </c>
      <c r="I1374" s="11">
        <v>0</v>
      </c>
      <c r="J1374" s="11">
        <v>45160831.219999999</v>
      </c>
      <c r="K1374" s="12">
        <v>88621734.329999998</v>
      </c>
      <c r="L1374" s="13">
        <f t="shared" si="21"/>
        <v>135486861.57999998</v>
      </c>
    </row>
    <row r="1375" spans="1:12" s="8" customFormat="1" x14ac:dyDescent="0.25">
      <c r="A1375" s="7" t="s">
        <v>1385</v>
      </c>
      <c r="B1375" s="10" t="s">
        <v>417</v>
      </c>
      <c r="C1375" s="10" t="s">
        <v>456</v>
      </c>
      <c r="D1375" s="10" t="s">
        <v>421</v>
      </c>
      <c r="E1375" s="11" t="s">
        <v>422</v>
      </c>
      <c r="F1375" s="11">
        <v>0</v>
      </c>
      <c r="G1375" s="11">
        <v>2839296.11</v>
      </c>
      <c r="H1375" s="11">
        <v>198045.72</v>
      </c>
      <c r="I1375" s="11">
        <v>0</v>
      </c>
      <c r="J1375" s="11">
        <v>13589283.300000001</v>
      </c>
      <c r="K1375" s="12">
        <v>19810291.289999999</v>
      </c>
      <c r="L1375" s="13">
        <f t="shared" si="21"/>
        <v>36436916.420000002</v>
      </c>
    </row>
    <row r="1376" spans="1:12" s="8" customFormat="1" x14ac:dyDescent="0.25">
      <c r="A1376" s="7" t="s">
        <v>1385</v>
      </c>
      <c r="B1376" s="10" t="s">
        <v>417</v>
      </c>
      <c r="C1376" s="10" t="s">
        <v>456</v>
      </c>
      <c r="D1376" s="10" t="s">
        <v>33</v>
      </c>
      <c r="E1376" s="11" t="s">
        <v>34</v>
      </c>
      <c r="F1376" s="11">
        <v>0</v>
      </c>
      <c r="G1376" s="11">
        <v>46865.23</v>
      </c>
      <c r="H1376" s="11">
        <v>3268.93</v>
      </c>
      <c r="I1376" s="11">
        <v>0</v>
      </c>
      <c r="J1376" s="11">
        <v>224303.8</v>
      </c>
      <c r="K1376" s="12">
        <v>326987.34000000003</v>
      </c>
      <c r="L1376" s="13">
        <f t="shared" si="21"/>
        <v>601425.30000000005</v>
      </c>
    </row>
    <row r="1377" spans="1:12" s="8" customFormat="1" x14ac:dyDescent="0.25">
      <c r="A1377" s="7" t="s">
        <v>1385</v>
      </c>
      <c r="B1377" s="10" t="s">
        <v>417</v>
      </c>
      <c r="C1377" s="10" t="s">
        <v>456</v>
      </c>
      <c r="D1377" s="10" t="s">
        <v>45</v>
      </c>
      <c r="E1377" s="11" t="s">
        <v>46</v>
      </c>
      <c r="F1377" s="11">
        <v>0</v>
      </c>
      <c r="G1377" s="11">
        <v>3941640.64</v>
      </c>
      <c r="H1377" s="11">
        <v>274936.12</v>
      </c>
      <c r="I1377" s="11">
        <v>0</v>
      </c>
      <c r="J1377" s="11">
        <v>18865264.23</v>
      </c>
      <c r="K1377" s="12">
        <v>27501551.899999999</v>
      </c>
      <c r="L1377" s="13">
        <f t="shared" si="21"/>
        <v>50583392.890000001</v>
      </c>
    </row>
    <row r="1378" spans="1:12" s="8" customFormat="1" x14ac:dyDescent="0.25">
      <c r="A1378" s="7" t="s">
        <v>1385</v>
      </c>
      <c r="B1378" s="10" t="s">
        <v>417</v>
      </c>
      <c r="C1378" s="10" t="s">
        <v>456</v>
      </c>
      <c r="D1378" s="10" t="s">
        <v>309</v>
      </c>
      <c r="E1378" s="11" t="s">
        <v>310</v>
      </c>
      <c r="F1378" s="11">
        <v>0</v>
      </c>
      <c r="G1378" s="11">
        <v>5243933.0199999996</v>
      </c>
      <c r="H1378" s="11">
        <v>365773.23</v>
      </c>
      <c r="I1378" s="11">
        <v>0</v>
      </c>
      <c r="J1378" s="11">
        <v>25098224.670000002</v>
      </c>
      <c r="K1378" s="12">
        <v>36587885.530000001</v>
      </c>
      <c r="L1378" s="13">
        <f t="shared" si="21"/>
        <v>67295816.450000003</v>
      </c>
    </row>
    <row r="1379" spans="1:12" s="8" customFormat="1" x14ac:dyDescent="0.25">
      <c r="A1379" s="7" t="s">
        <v>1386</v>
      </c>
      <c r="B1379" s="10" t="s">
        <v>417</v>
      </c>
      <c r="C1379" s="10" t="s">
        <v>457</v>
      </c>
      <c r="D1379" s="10" t="s">
        <v>421</v>
      </c>
      <c r="E1379" s="11" t="s">
        <v>422</v>
      </c>
      <c r="F1379" s="11">
        <v>0</v>
      </c>
      <c r="G1379" s="11">
        <v>7193077.4000000004</v>
      </c>
      <c r="H1379" s="11">
        <v>477134.12</v>
      </c>
      <c r="I1379" s="11">
        <v>0</v>
      </c>
      <c r="J1379" s="11">
        <v>32576470.629999999</v>
      </c>
      <c r="K1379" s="12">
        <v>39638071.829999998</v>
      </c>
      <c r="L1379" s="13">
        <f t="shared" si="21"/>
        <v>79884753.979999989</v>
      </c>
    </row>
    <row r="1380" spans="1:12" s="8" customFormat="1" x14ac:dyDescent="0.25">
      <c r="A1380" s="7" t="s">
        <v>1386</v>
      </c>
      <c r="B1380" s="10" t="s">
        <v>417</v>
      </c>
      <c r="C1380" s="10" t="s">
        <v>457</v>
      </c>
      <c r="D1380" s="10" t="s">
        <v>27</v>
      </c>
      <c r="E1380" s="11" t="s">
        <v>28</v>
      </c>
      <c r="F1380" s="11">
        <v>0</v>
      </c>
      <c r="G1380" s="11">
        <v>847.54</v>
      </c>
      <c r="H1380" s="11">
        <v>56.22</v>
      </c>
      <c r="I1380" s="11">
        <v>0</v>
      </c>
      <c r="J1380" s="11">
        <v>3838.4</v>
      </c>
      <c r="K1380" s="12">
        <v>4670.4399999999996</v>
      </c>
      <c r="L1380" s="13">
        <f t="shared" si="21"/>
        <v>9412.5999999999985</v>
      </c>
    </row>
    <row r="1381" spans="1:12" s="8" customFormat="1" x14ac:dyDescent="0.25">
      <c r="A1381" s="7" t="s">
        <v>1386</v>
      </c>
      <c r="B1381" s="10" t="s">
        <v>417</v>
      </c>
      <c r="C1381" s="10" t="s">
        <v>457</v>
      </c>
      <c r="D1381" s="10" t="s">
        <v>33</v>
      </c>
      <c r="E1381" s="11" t="s">
        <v>34</v>
      </c>
      <c r="F1381" s="11">
        <v>0</v>
      </c>
      <c r="G1381" s="11">
        <v>201049.25</v>
      </c>
      <c r="H1381" s="11">
        <v>13336.08</v>
      </c>
      <c r="I1381" s="11">
        <v>0</v>
      </c>
      <c r="J1381" s="11">
        <v>910524.77</v>
      </c>
      <c r="K1381" s="12">
        <v>1107899.21</v>
      </c>
      <c r="L1381" s="13">
        <f t="shared" si="21"/>
        <v>2232809.31</v>
      </c>
    </row>
    <row r="1382" spans="1:12" s="8" customFormat="1" x14ac:dyDescent="0.25">
      <c r="A1382" s="7" t="s">
        <v>1386</v>
      </c>
      <c r="B1382" s="10" t="s">
        <v>417</v>
      </c>
      <c r="C1382" s="10" t="s">
        <v>457</v>
      </c>
      <c r="D1382" s="10" t="s">
        <v>37</v>
      </c>
      <c r="E1382" s="11" t="s">
        <v>38</v>
      </c>
      <c r="F1382" s="11">
        <v>0</v>
      </c>
      <c r="G1382" s="11">
        <v>9797401.3900000006</v>
      </c>
      <c r="H1382" s="11">
        <v>649885.18000000005</v>
      </c>
      <c r="I1382" s="11">
        <v>0</v>
      </c>
      <c r="J1382" s="11">
        <v>44371100.170000002</v>
      </c>
      <c r="K1382" s="12">
        <v>53989423.119999997</v>
      </c>
      <c r="L1382" s="13">
        <f t="shared" si="21"/>
        <v>108807809.86</v>
      </c>
    </row>
    <row r="1383" spans="1:12" s="8" customFormat="1" x14ac:dyDescent="0.25">
      <c r="A1383" s="7" t="s">
        <v>1386</v>
      </c>
      <c r="B1383" s="10" t="s">
        <v>417</v>
      </c>
      <c r="C1383" s="10" t="s">
        <v>457</v>
      </c>
      <c r="D1383" s="10" t="s">
        <v>39</v>
      </c>
      <c r="E1383" s="11" t="s">
        <v>40</v>
      </c>
      <c r="F1383" s="11">
        <v>0</v>
      </c>
      <c r="G1383" s="11">
        <v>185978.42</v>
      </c>
      <c r="H1383" s="11">
        <v>12336.4</v>
      </c>
      <c r="I1383" s="11">
        <v>0</v>
      </c>
      <c r="J1383" s="11">
        <v>842271.03</v>
      </c>
      <c r="K1383" s="12">
        <v>1024850.11</v>
      </c>
      <c r="L1383" s="13">
        <f t="shared" si="21"/>
        <v>2065435.96</v>
      </c>
    </row>
    <row r="1384" spans="1:12" s="8" customFormat="1" x14ac:dyDescent="0.25">
      <c r="A1384" s="7" t="s">
        <v>1387</v>
      </c>
      <c r="B1384" s="10" t="s">
        <v>417</v>
      </c>
      <c r="C1384" s="10" t="s">
        <v>458</v>
      </c>
      <c r="D1384" s="10" t="s">
        <v>419</v>
      </c>
      <c r="E1384" s="11" t="s">
        <v>420</v>
      </c>
      <c r="F1384" s="11">
        <v>0</v>
      </c>
      <c r="G1384" s="11">
        <v>31807.72</v>
      </c>
      <c r="H1384" s="11">
        <v>2837.82</v>
      </c>
      <c r="I1384" s="11">
        <v>0</v>
      </c>
      <c r="J1384" s="11">
        <v>84502.53</v>
      </c>
      <c r="K1384" s="12">
        <v>114814.69</v>
      </c>
      <c r="L1384" s="13">
        <f t="shared" si="21"/>
        <v>233962.76</v>
      </c>
    </row>
    <row r="1385" spans="1:12" s="8" customFormat="1" x14ac:dyDescent="0.25">
      <c r="A1385" s="7" t="s">
        <v>1387</v>
      </c>
      <c r="B1385" s="10" t="s">
        <v>417</v>
      </c>
      <c r="C1385" s="10" t="s">
        <v>458</v>
      </c>
      <c r="D1385" s="10" t="s">
        <v>421</v>
      </c>
      <c r="E1385" s="11" t="s">
        <v>422</v>
      </c>
      <c r="F1385" s="11">
        <v>0</v>
      </c>
      <c r="G1385" s="11">
        <v>12062364.039999999</v>
      </c>
      <c r="H1385" s="11">
        <v>1076181.56</v>
      </c>
      <c r="I1385" s="11">
        <v>0</v>
      </c>
      <c r="J1385" s="11">
        <v>32045696.77</v>
      </c>
      <c r="K1385" s="12">
        <v>43540902.530000001</v>
      </c>
      <c r="L1385" s="13">
        <f t="shared" si="21"/>
        <v>88725144.900000006</v>
      </c>
    </row>
    <row r="1386" spans="1:12" s="8" customFormat="1" x14ac:dyDescent="0.25">
      <c r="A1386" s="7" t="s">
        <v>1387</v>
      </c>
      <c r="B1386" s="10" t="s">
        <v>417</v>
      </c>
      <c r="C1386" s="10" t="s">
        <v>458</v>
      </c>
      <c r="D1386" s="10" t="s">
        <v>27</v>
      </c>
      <c r="E1386" s="11" t="s">
        <v>28</v>
      </c>
      <c r="F1386" s="11">
        <v>0</v>
      </c>
      <c r="G1386" s="11">
        <v>652115.4</v>
      </c>
      <c r="H1386" s="11">
        <v>58180.52</v>
      </c>
      <c r="I1386" s="11">
        <v>0</v>
      </c>
      <c r="J1386" s="11">
        <v>1732454.15</v>
      </c>
      <c r="K1386" s="12">
        <v>2353907.85</v>
      </c>
      <c r="L1386" s="13">
        <f t="shared" si="21"/>
        <v>4796657.92</v>
      </c>
    </row>
    <row r="1387" spans="1:12" s="8" customFormat="1" x14ac:dyDescent="0.25">
      <c r="A1387" s="7" t="s">
        <v>1387</v>
      </c>
      <c r="B1387" s="10" t="s">
        <v>417</v>
      </c>
      <c r="C1387" s="10" t="s">
        <v>458</v>
      </c>
      <c r="D1387" s="10" t="s">
        <v>33</v>
      </c>
      <c r="E1387" s="11" t="s">
        <v>34</v>
      </c>
      <c r="F1387" s="11">
        <v>0</v>
      </c>
      <c r="G1387" s="11">
        <v>350564.67</v>
      </c>
      <c r="H1387" s="11">
        <v>31276.720000000001</v>
      </c>
      <c r="I1387" s="11">
        <v>0</v>
      </c>
      <c r="J1387" s="11">
        <v>931333.94</v>
      </c>
      <c r="K1387" s="12">
        <v>1265415.47</v>
      </c>
      <c r="L1387" s="13">
        <f t="shared" si="21"/>
        <v>2578590.7999999998</v>
      </c>
    </row>
    <row r="1388" spans="1:12" s="8" customFormat="1" x14ac:dyDescent="0.25">
      <c r="A1388" s="7" t="s">
        <v>1387</v>
      </c>
      <c r="B1388" s="10" t="s">
        <v>417</v>
      </c>
      <c r="C1388" s="10" t="s">
        <v>458</v>
      </c>
      <c r="D1388" s="10" t="s">
        <v>37</v>
      </c>
      <c r="E1388" s="11" t="s">
        <v>38</v>
      </c>
      <c r="F1388" s="11">
        <v>0</v>
      </c>
      <c r="G1388" s="11">
        <v>8094956</v>
      </c>
      <c r="H1388" s="11">
        <v>722216.83</v>
      </c>
      <c r="I1388" s="11">
        <v>0</v>
      </c>
      <c r="J1388" s="11">
        <v>21505610.690000001</v>
      </c>
      <c r="K1388" s="12">
        <v>29219951.289999999</v>
      </c>
      <c r="L1388" s="13">
        <f t="shared" si="21"/>
        <v>59542734.810000002</v>
      </c>
    </row>
    <row r="1389" spans="1:12" s="8" customFormat="1" x14ac:dyDescent="0.25">
      <c r="A1389" s="7" t="s">
        <v>1387</v>
      </c>
      <c r="B1389" s="10" t="s">
        <v>417</v>
      </c>
      <c r="C1389" s="10" t="s">
        <v>458</v>
      </c>
      <c r="D1389" s="10" t="s">
        <v>39</v>
      </c>
      <c r="E1389" s="11" t="s">
        <v>40</v>
      </c>
      <c r="F1389" s="11">
        <v>0</v>
      </c>
      <c r="G1389" s="11">
        <v>6528583.3499999996</v>
      </c>
      <c r="H1389" s="11">
        <v>582467.99</v>
      </c>
      <c r="I1389" s="11">
        <v>0</v>
      </c>
      <c r="J1389" s="11">
        <v>17344278.579999998</v>
      </c>
      <c r="K1389" s="12">
        <v>23565895.559999999</v>
      </c>
      <c r="L1389" s="13">
        <f t="shared" si="21"/>
        <v>48021225.479999997</v>
      </c>
    </row>
    <row r="1390" spans="1:12" s="8" customFormat="1" x14ac:dyDescent="0.25">
      <c r="A1390" s="7" t="s">
        <v>1387</v>
      </c>
      <c r="B1390" s="10" t="s">
        <v>417</v>
      </c>
      <c r="C1390" s="10" t="s">
        <v>458</v>
      </c>
      <c r="D1390" s="10" t="s">
        <v>72</v>
      </c>
      <c r="E1390" s="11" t="s">
        <v>73</v>
      </c>
      <c r="F1390" s="11">
        <v>0</v>
      </c>
      <c r="G1390" s="11">
        <v>18241155.329999998</v>
      </c>
      <c r="H1390" s="11">
        <v>1627441.76</v>
      </c>
      <c r="I1390" s="11">
        <v>0</v>
      </c>
      <c r="J1390" s="11">
        <v>48460693.950000003</v>
      </c>
      <c r="K1390" s="12">
        <v>65844171.43</v>
      </c>
      <c r="L1390" s="13">
        <f t="shared" si="21"/>
        <v>134173462.47</v>
      </c>
    </row>
    <row r="1391" spans="1:12" s="8" customFormat="1" x14ac:dyDescent="0.25">
      <c r="A1391" s="7" t="s">
        <v>1387</v>
      </c>
      <c r="B1391" s="10" t="s">
        <v>417</v>
      </c>
      <c r="C1391" s="10" t="s">
        <v>458</v>
      </c>
      <c r="D1391" s="10" t="s">
        <v>309</v>
      </c>
      <c r="E1391" s="11" t="s">
        <v>310</v>
      </c>
      <c r="F1391" s="11">
        <v>0</v>
      </c>
      <c r="G1391" s="11">
        <v>34656171.490000002</v>
      </c>
      <c r="H1391" s="11">
        <v>3091958.8</v>
      </c>
      <c r="I1391" s="11">
        <v>0</v>
      </c>
      <c r="J1391" s="11">
        <v>92069942.390000001</v>
      </c>
      <c r="K1391" s="12">
        <v>125096621.13</v>
      </c>
      <c r="L1391" s="13">
        <f t="shared" si="21"/>
        <v>254914693.81</v>
      </c>
    </row>
    <row r="1392" spans="1:12" s="8" customFormat="1" x14ac:dyDescent="0.25">
      <c r="A1392" s="7" t="s">
        <v>1388</v>
      </c>
      <c r="B1392" s="10" t="s">
        <v>417</v>
      </c>
      <c r="C1392" s="10" t="s">
        <v>459</v>
      </c>
      <c r="D1392" s="10" t="s">
        <v>33</v>
      </c>
      <c r="E1392" s="11" t="s">
        <v>34</v>
      </c>
      <c r="F1392" s="11">
        <v>0</v>
      </c>
      <c r="G1392" s="11">
        <v>527.32000000000005</v>
      </c>
      <c r="H1392" s="11">
        <v>4252.83</v>
      </c>
      <c r="I1392" s="11">
        <v>0</v>
      </c>
      <c r="J1392" s="11">
        <v>289646.17</v>
      </c>
      <c r="K1392" s="12">
        <v>712934.68</v>
      </c>
      <c r="L1392" s="13">
        <f t="shared" si="21"/>
        <v>1007361</v>
      </c>
    </row>
    <row r="1393" spans="1:12" s="8" customFormat="1" x14ac:dyDescent="0.25">
      <c r="A1393" s="7" t="s">
        <v>1388</v>
      </c>
      <c r="B1393" s="10" t="s">
        <v>417</v>
      </c>
      <c r="C1393" s="10" t="s">
        <v>459</v>
      </c>
      <c r="D1393" s="10" t="s">
        <v>309</v>
      </c>
      <c r="E1393" s="11" t="s">
        <v>310</v>
      </c>
      <c r="F1393" s="11">
        <v>0</v>
      </c>
      <c r="G1393" s="11">
        <v>52894.68</v>
      </c>
      <c r="H1393" s="11">
        <v>426592.17</v>
      </c>
      <c r="I1393" s="11">
        <v>0</v>
      </c>
      <c r="J1393" s="11">
        <v>29053829.829999998</v>
      </c>
      <c r="K1393" s="12">
        <v>71513056.510000005</v>
      </c>
      <c r="L1393" s="13">
        <f t="shared" si="21"/>
        <v>101046373.19</v>
      </c>
    </row>
    <row r="1394" spans="1:12" s="8" customFormat="1" x14ac:dyDescent="0.25">
      <c r="A1394" s="7" t="s">
        <v>1389</v>
      </c>
      <c r="B1394" s="10" t="s">
        <v>417</v>
      </c>
      <c r="C1394" s="10" t="s">
        <v>460</v>
      </c>
      <c r="D1394" s="10" t="s">
        <v>419</v>
      </c>
      <c r="E1394" s="11" t="s">
        <v>420</v>
      </c>
      <c r="F1394" s="11">
        <v>0</v>
      </c>
      <c r="G1394" s="11">
        <v>0</v>
      </c>
      <c r="H1394" s="11">
        <v>0</v>
      </c>
      <c r="I1394" s="11">
        <v>0</v>
      </c>
      <c r="J1394" s="11">
        <v>0</v>
      </c>
      <c r="K1394" s="12">
        <v>-255653.52</v>
      </c>
      <c r="L1394" s="13">
        <f t="shared" si="21"/>
        <v>-255653.52</v>
      </c>
    </row>
    <row r="1395" spans="1:12" s="8" customFormat="1" x14ac:dyDescent="0.25">
      <c r="A1395" s="7" t="s">
        <v>1389</v>
      </c>
      <c r="B1395" s="10" t="s">
        <v>417</v>
      </c>
      <c r="C1395" s="10" t="s">
        <v>460</v>
      </c>
      <c r="D1395" s="10" t="s">
        <v>421</v>
      </c>
      <c r="E1395" s="11" t="s">
        <v>422</v>
      </c>
      <c r="F1395" s="11">
        <v>0</v>
      </c>
      <c r="G1395" s="11">
        <v>12918984.880000001</v>
      </c>
      <c r="H1395" s="11">
        <v>1348516.5</v>
      </c>
      <c r="I1395" s="11">
        <v>0</v>
      </c>
      <c r="J1395" s="11">
        <v>30318085.280000001</v>
      </c>
      <c r="K1395" s="12">
        <v>32692471.109999999</v>
      </c>
      <c r="L1395" s="13">
        <f t="shared" si="21"/>
        <v>77278057.770000011</v>
      </c>
    </row>
    <row r="1396" spans="1:12" s="8" customFormat="1" x14ac:dyDescent="0.25">
      <c r="A1396" s="7" t="s">
        <v>1389</v>
      </c>
      <c r="B1396" s="10" t="s">
        <v>417</v>
      </c>
      <c r="C1396" s="10" t="s">
        <v>460</v>
      </c>
      <c r="D1396" s="10" t="s">
        <v>33</v>
      </c>
      <c r="E1396" s="11" t="s">
        <v>34</v>
      </c>
      <c r="F1396" s="11">
        <v>0</v>
      </c>
      <c r="G1396" s="11">
        <v>260821.51</v>
      </c>
      <c r="H1396" s="11">
        <v>27225.21</v>
      </c>
      <c r="I1396" s="11">
        <v>0</v>
      </c>
      <c r="J1396" s="11">
        <v>612092.1</v>
      </c>
      <c r="K1396" s="12">
        <v>660028.6</v>
      </c>
      <c r="L1396" s="13">
        <f t="shared" si="21"/>
        <v>1560167.42</v>
      </c>
    </row>
    <row r="1397" spans="1:12" s="8" customFormat="1" x14ac:dyDescent="0.25">
      <c r="A1397" s="7" t="s">
        <v>1389</v>
      </c>
      <c r="B1397" s="10" t="s">
        <v>417</v>
      </c>
      <c r="C1397" s="10" t="s">
        <v>460</v>
      </c>
      <c r="D1397" s="10" t="s">
        <v>37</v>
      </c>
      <c r="E1397" s="11" t="s">
        <v>38</v>
      </c>
      <c r="F1397" s="11">
        <v>0</v>
      </c>
      <c r="G1397" s="11">
        <v>21899119.850000001</v>
      </c>
      <c r="H1397" s="11">
        <v>2285885.84</v>
      </c>
      <c r="I1397" s="11">
        <v>0</v>
      </c>
      <c r="J1397" s="11">
        <v>51392535.049999997</v>
      </c>
      <c r="K1397" s="12">
        <v>55417383.75</v>
      </c>
      <c r="L1397" s="13">
        <f t="shared" si="21"/>
        <v>130994924.48999999</v>
      </c>
    </row>
    <row r="1398" spans="1:12" s="8" customFormat="1" x14ac:dyDescent="0.25">
      <c r="A1398" s="7" t="s">
        <v>1389</v>
      </c>
      <c r="B1398" s="10" t="s">
        <v>417</v>
      </c>
      <c r="C1398" s="10" t="s">
        <v>460</v>
      </c>
      <c r="D1398" s="10" t="s">
        <v>39</v>
      </c>
      <c r="E1398" s="11" t="s">
        <v>40</v>
      </c>
      <c r="F1398" s="11">
        <v>0</v>
      </c>
      <c r="G1398" s="11">
        <v>2182198.7200000002</v>
      </c>
      <c r="H1398" s="11">
        <v>227783.45</v>
      </c>
      <c r="I1398" s="11">
        <v>0</v>
      </c>
      <c r="J1398" s="11">
        <v>5121152.12</v>
      </c>
      <c r="K1398" s="12">
        <v>5522219.3700000001</v>
      </c>
      <c r="L1398" s="13">
        <f t="shared" si="21"/>
        <v>13053353.66</v>
      </c>
    </row>
    <row r="1399" spans="1:12" s="8" customFormat="1" x14ac:dyDescent="0.25">
      <c r="A1399" s="7" t="s">
        <v>1389</v>
      </c>
      <c r="B1399" s="10" t="s">
        <v>417</v>
      </c>
      <c r="C1399" s="10" t="s">
        <v>460</v>
      </c>
      <c r="D1399" s="10" t="s">
        <v>72</v>
      </c>
      <c r="E1399" s="11" t="s">
        <v>73</v>
      </c>
      <c r="F1399" s="11">
        <v>0</v>
      </c>
      <c r="G1399" s="11">
        <v>11181247.039999999</v>
      </c>
      <c r="H1399" s="11">
        <v>1167127</v>
      </c>
      <c r="I1399" s="11">
        <v>0</v>
      </c>
      <c r="J1399" s="11">
        <v>26239987.449999999</v>
      </c>
      <c r="K1399" s="12">
        <v>28294993.690000001</v>
      </c>
      <c r="L1399" s="13">
        <f t="shared" si="21"/>
        <v>66883355.179999992</v>
      </c>
    </row>
    <row r="1400" spans="1:12" s="8" customFormat="1" x14ac:dyDescent="0.25">
      <c r="A1400" s="7" t="s">
        <v>1390</v>
      </c>
      <c r="B1400" s="10" t="s">
        <v>417</v>
      </c>
      <c r="C1400" s="10" t="s">
        <v>461</v>
      </c>
      <c r="D1400" s="10" t="s">
        <v>419</v>
      </c>
      <c r="E1400" s="11" t="s">
        <v>420</v>
      </c>
      <c r="F1400" s="11">
        <v>0</v>
      </c>
      <c r="G1400" s="11">
        <v>0</v>
      </c>
      <c r="H1400" s="11">
        <v>44.46</v>
      </c>
      <c r="I1400" s="11">
        <v>0</v>
      </c>
      <c r="J1400" s="11">
        <v>2962.87</v>
      </c>
      <c r="K1400" s="12">
        <v>4533.59</v>
      </c>
      <c r="L1400" s="13">
        <f t="shared" si="21"/>
        <v>7540.92</v>
      </c>
    </row>
    <row r="1401" spans="1:12" s="8" customFormat="1" x14ac:dyDescent="0.25">
      <c r="A1401" s="7" t="s">
        <v>1390</v>
      </c>
      <c r="B1401" s="10" t="s">
        <v>417</v>
      </c>
      <c r="C1401" s="10" t="s">
        <v>461</v>
      </c>
      <c r="D1401" s="10" t="s">
        <v>421</v>
      </c>
      <c r="E1401" s="11" t="s">
        <v>422</v>
      </c>
      <c r="F1401" s="11">
        <v>0</v>
      </c>
      <c r="G1401" s="11">
        <v>0</v>
      </c>
      <c r="H1401" s="11">
        <v>165044.66</v>
      </c>
      <c r="I1401" s="11">
        <v>0</v>
      </c>
      <c r="J1401" s="11">
        <v>10998502.52</v>
      </c>
      <c r="K1401" s="12">
        <v>16829158.66</v>
      </c>
      <c r="L1401" s="13">
        <f t="shared" si="21"/>
        <v>27992705.84</v>
      </c>
    </row>
    <row r="1402" spans="1:12" s="8" customFormat="1" x14ac:dyDescent="0.25">
      <c r="A1402" s="7" t="s">
        <v>1390</v>
      </c>
      <c r="B1402" s="10" t="s">
        <v>417</v>
      </c>
      <c r="C1402" s="10" t="s">
        <v>461</v>
      </c>
      <c r="D1402" s="10" t="s">
        <v>33</v>
      </c>
      <c r="E1402" s="11" t="s">
        <v>34</v>
      </c>
      <c r="F1402" s="11">
        <v>0</v>
      </c>
      <c r="G1402" s="11">
        <v>0</v>
      </c>
      <c r="H1402" s="11">
        <v>8459.25</v>
      </c>
      <c r="I1402" s="11">
        <v>0</v>
      </c>
      <c r="J1402" s="11">
        <v>563720.49</v>
      </c>
      <c r="K1402" s="12">
        <v>862566.66</v>
      </c>
      <c r="L1402" s="13">
        <f t="shared" si="21"/>
        <v>1434746.4</v>
      </c>
    </row>
    <row r="1403" spans="1:12" s="8" customFormat="1" x14ac:dyDescent="0.25">
      <c r="A1403" s="7" t="s">
        <v>1390</v>
      </c>
      <c r="B1403" s="10" t="s">
        <v>417</v>
      </c>
      <c r="C1403" s="10" t="s">
        <v>461</v>
      </c>
      <c r="D1403" s="10" t="s">
        <v>37</v>
      </c>
      <c r="E1403" s="11" t="s">
        <v>38</v>
      </c>
      <c r="F1403" s="11">
        <v>0</v>
      </c>
      <c r="G1403" s="11">
        <v>0</v>
      </c>
      <c r="H1403" s="11">
        <v>126331.63</v>
      </c>
      <c r="I1403" s="11">
        <v>0</v>
      </c>
      <c r="J1403" s="11">
        <v>8418683.1799999997</v>
      </c>
      <c r="K1403" s="12">
        <v>12881694.99</v>
      </c>
      <c r="L1403" s="13">
        <f t="shared" si="21"/>
        <v>21426709.800000001</v>
      </c>
    </row>
    <row r="1404" spans="1:12" s="8" customFormat="1" x14ac:dyDescent="0.25">
      <c r="A1404" s="7" t="s">
        <v>1390</v>
      </c>
      <c r="B1404" s="10" t="s">
        <v>417</v>
      </c>
      <c r="C1404" s="10" t="s">
        <v>461</v>
      </c>
      <c r="D1404" s="10" t="s">
        <v>72</v>
      </c>
      <c r="E1404" s="11" t="s">
        <v>73</v>
      </c>
      <c r="F1404" s="11">
        <v>0</v>
      </c>
      <c r="G1404" s="11">
        <v>0</v>
      </c>
      <c r="H1404" s="11">
        <v>318291.26</v>
      </c>
      <c r="I1404" s="11">
        <v>0</v>
      </c>
      <c r="J1404" s="11">
        <v>21210787.739999998</v>
      </c>
      <c r="K1404" s="12">
        <v>32455301.199999999</v>
      </c>
      <c r="L1404" s="13">
        <f t="shared" si="21"/>
        <v>53984380.200000003</v>
      </c>
    </row>
    <row r="1405" spans="1:12" s="8" customFormat="1" x14ac:dyDescent="0.25">
      <c r="A1405" s="7" t="s">
        <v>1390</v>
      </c>
      <c r="B1405" s="10" t="s">
        <v>417</v>
      </c>
      <c r="C1405" s="10" t="s">
        <v>461</v>
      </c>
      <c r="D1405" s="10" t="s">
        <v>309</v>
      </c>
      <c r="E1405" s="11" t="s">
        <v>310</v>
      </c>
      <c r="F1405" s="11">
        <v>0</v>
      </c>
      <c r="G1405" s="11">
        <v>0</v>
      </c>
      <c r="H1405" s="11">
        <v>349343.74</v>
      </c>
      <c r="I1405" s="11">
        <v>0</v>
      </c>
      <c r="J1405" s="11">
        <v>23280111.199999999</v>
      </c>
      <c r="K1405" s="12">
        <v>35621638.840000004</v>
      </c>
      <c r="L1405" s="13">
        <f t="shared" si="21"/>
        <v>59251093.780000001</v>
      </c>
    </row>
    <row r="1406" spans="1:12" s="8" customFormat="1" x14ac:dyDescent="0.25">
      <c r="A1406" s="7" t="s">
        <v>1391</v>
      </c>
      <c r="B1406" s="10" t="s">
        <v>417</v>
      </c>
      <c r="C1406" s="10" t="s">
        <v>462</v>
      </c>
      <c r="D1406" s="10" t="s">
        <v>33</v>
      </c>
      <c r="E1406" s="11" t="s">
        <v>34</v>
      </c>
      <c r="F1406" s="11">
        <v>0</v>
      </c>
      <c r="G1406" s="11">
        <v>0</v>
      </c>
      <c r="H1406" s="11">
        <v>4751.1400000000003</v>
      </c>
      <c r="I1406" s="11">
        <v>0</v>
      </c>
      <c r="J1406" s="11">
        <v>308666.28999999998</v>
      </c>
      <c r="K1406" s="12">
        <v>512193.37</v>
      </c>
      <c r="L1406" s="13">
        <f t="shared" si="21"/>
        <v>825610.8</v>
      </c>
    </row>
    <row r="1407" spans="1:12" s="8" customFormat="1" x14ac:dyDescent="0.25">
      <c r="A1407" s="7" t="s">
        <v>1391</v>
      </c>
      <c r="B1407" s="10" t="s">
        <v>417</v>
      </c>
      <c r="C1407" s="10" t="s">
        <v>462</v>
      </c>
      <c r="D1407" s="10" t="s">
        <v>39</v>
      </c>
      <c r="E1407" s="11" t="s">
        <v>40</v>
      </c>
      <c r="F1407" s="11">
        <v>0</v>
      </c>
      <c r="G1407" s="11">
        <v>0</v>
      </c>
      <c r="H1407" s="11">
        <v>5996.98</v>
      </c>
      <c r="I1407" s="11">
        <v>0</v>
      </c>
      <c r="J1407" s="11">
        <v>389604.32</v>
      </c>
      <c r="K1407" s="12">
        <v>646499.98</v>
      </c>
      <c r="L1407" s="13">
        <f t="shared" si="21"/>
        <v>1042101.28</v>
      </c>
    </row>
    <row r="1408" spans="1:12" s="8" customFormat="1" x14ac:dyDescent="0.25">
      <c r="A1408" s="7" t="s">
        <v>1391</v>
      </c>
      <c r="B1408" s="10" t="s">
        <v>417</v>
      </c>
      <c r="C1408" s="10" t="s">
        <v>462</v>
      </c>
      <c r="D1408" s="10" t="s">
        <v>309</v>
      </c>
      <c r="E1408" s="11" t="s">
        <v>310</v>
      </c>
      <c r="F1408" s="11">
        <v>0</v>
      </c>
      <c r="G1408" s="11">
        <v>0</v>
      </c>
      <c r="H1408" s="11">
        <v>1415062.88</v>
      </c>
      <c r="I1408" s="11">
        <v>0</v>
      </c>
      <c r="J1408" s="11">
        <v>91932080.390000001</v>
      </c>
      <c r="K1408" s="12">
        <v>152549868.31999999</v>
      </c>
      <c r="L1408" s="13">
        <f t="shared" si="21"/>
        <v>245897011.58999997</v>
      </c>
    </row>
    <row r="1409" spans="1:12" s="8" customFormat="1" x14ac:dyDescent="0.25">
      <c r="A1409" s="7" t="s">
        <v>1392</v>
      </c>
      <c r="B1409" s="10" t="s">
        <v>417</v>
      </c>
      <c r="C1409" s="10" t="s">
        <v>463</v>
      </c>
      <c r="D1409" s="10" t="s">
        <v>421</v>
      </c>
      <c r="E1409" s="11" t="s">
        <v>422</v>
      </c>
      <c r="F1409" s="11">
        <v>0</v>
      </c>
      <c r="G1409" s="11">
        <v>758494.54</v>
      </c>
      <c r="H1409" s="11">
        <v>107472.4</v>
      </c>
      <c r="I1409" s="11">
        <v>0</v>
      </c>
      <c r="J1409" s="11">
        <v>7305837.79</v>
      </c>
      <c r="K1409" s="12">
        <v>11337071.6</v>
      </c>
      <c r="L1409" s="13">
        <f t="shared" si="21"/>
        <v>19508876.329999998</v>
      </c>
    </row>
    <row r="1410" spans="1:12" s="8" customFormat="1" x14ac:dyDescent="0.25">
      <c r="A1410" s="7" t="s">
        <v>1392</v>
      </c>
      <c r="B1410" s="10" t="s">
        <v>417</v>
      </c>
      <c r="C1410" s="10" t="s">
        <v>463</v>
      </c>
      <c r="D1410" s="10" t="s">
        <v>33</v>
      </c>
      <c r="E1410" s="11" t="s">
        <v>34</v>
      </c>
      <c r="F1410" s="11">
        <v>0</v>
      </c>
      <c r="G1410" s="11">
        <v>94668.47</v>
      </c>
      <c r="H1410" s="11">
        <v>13413.74</v>
      </c>
      <c r="I1410" s="11">
        <v>0</v>
      </c>
      <c r="J1410" s="11">
        <v>911848.95999999996</v>
      </c>
      <c r="K1410" s="12">
        <v>1414991.31</v>
      </c>
      <c r="L1410" s="13">
        <f t="shared" si="21"/>
        <v>2434922.48</v>
      </c>
    </row>
    <row r="1411" spans="1:12" s="8" customFormat="1" x14ac:dyDescent="0.25">
      <c r="A1411" s="7" t="s">
        <v>1392</v>
      </c>
      <c r="B1411" s="10" t="s">
        <v>417</v>
      </c>
      <c r="C1411" s="10" t="s">
        <v>463</v>
      </c>
      <c r="D1411" s="10" t="s">
        <v>37</v>
      </c>
      <c r="E1411" s="11" t="s">
        <v>38</v>
      </c>
      <c r="F1411" s="11">
        <v>0</v>
      </c>
      <c r="G1411" s="11">
        <v>1878407.99</v>
      </c>
      <c r="H1411" s="11">
        <v>266154.86</v>
      </c>
      <c r="I1411" s="11">
        <v>0</v>
      </c>
      <c r="J1411" s="11">
        <v>18092871.25</v>
      </c>
      <c r="K1411" s="12">
        <v>28076201.899999999</v>
      </c>
      <c r="L1411" s="13">
        <f t="shared" si="21"/>
        <v>48313636</v>
      </c>
    </row>
    <row r="1412" spans="1:12" s="8" customFormat="1" x14ac:dyDescent="0.25">
      <c r="A1412" s="7" t="s">
        <v>1393</v>
      </c>
      <c r="B1412" s="10" t="s">
        <v>417</v>
      </c>
      <c r="C1412" s="10" t="s">
        <v>464</v>
      </c>
      <c r="D1412" s="10" t="s">
        <v>419</v>
      </c>
      <c r="E1412" s="11" t="s">
        <v>420</v>
      </c>
      <c r="F1412" s="11">
        <v>0</v>
      </c>
      <c r="G1412" s="11">
        <v>141027.76</v>
      </c>
      <c r="H1412" s="11">
        <v>11300.52</v>
      </c>
      <c r="I1412" s="11">
        <v>0</v>
      </c>
      <c r="J1412" s="11">
        <v>776331.61</v>
      </c>
      <c r="K1412" s="12">
        <v>691429.49</v>
      </c>
      <c r="L1412" s="13">
        <f t="shared" si="21"/>
        <v>1620089.38</v>
      </c>
    </row>
    <row r="1413" spans="1:12" s="8" customFormat="1" x14ac:dyDescent="0.25">
      <c r="A1413" s="7" t="s">
        <v>1393</v>
      </c>
      <c r="B1413" s="10" t="s">
        <v>417</v>
      </c>
      <c r="C1413" s="10" t="s">
        <v>464</v>
      </c>
      <c r="D1413" s="10" t="s">
        <v>421</v>
      </c>
      <c r="E1413" s="11" t="s">
        <v>422</v>
      </c>
      <c r="F1413" s="11">
        <v>0</v>
      </c>
      <c r="G1413" s="11">
        <v>13547971.41</v>
      </c>
      <c r="H1413" s="11">
        <v>1085595.1299999999</v>
      </c>
      <c r="I1413" s="11">
        <v>0</v>
      </c>
      <c r="J1413" s="11">
        <v>74579061.430000007</v>
      </c>
      <c r="K1413" s="12">
        <v>66422854.939999998</v>
      </c>
      <c r="L1413" s="13">
        <f t="shared" si="21"/>
        <v>155635482.91</v>
      </c>
    </row>
    <row r="1414" spans="1:12" s="8" customFormat="1" x14ac:dyDescent="0.25">
      <c r="A1414" s="7" t="s">
        <v>1393</v>
      </c>
      <c r="B1414" s="10" t="s">
        <v>417</v>
      </c>
      <c r="C1414" s="10" t="s">
        <v>464</v>
      </c>
      <c r="D1414" s="10" t="s">
        <v>33</v>
      </c>
      <c r="E1414" s="11" t="s">
        <v>34</v>
      </c>
      <c r="F1414" s="11">
        <v>0</v>
      </c>
      <c r="G1414" s="11">
        <v>274874.98</v>
      </c>
      <c r="H1414" s="11">
        <v>22025.65</v>
      </c>
      <c r="I1414" s="11">
        <v>0</v>
      </c>
      <c r="J1414" s="11">
        <v>1513135.59</v>
      </c>
      <c r="K1414" s="12">
        <v>1347654.21</v>
      </c>
      <c r="L1414" s="13">
        <f t="shared" si="21"/>
        <v>3157690.43</v>
      </c>
    </row>
    <row r="1415" spans="1:12" s="8" customFormat="1" x14ac:dyDescent="0.25">
      <c r="A1415" s="7" t="s">
        <v>1393</v>
      </c>
      <c r="B1415" s="10" t="s">
        <v>417</v>
      </c>
      <c r="C1415" s="10" t="s">
        <v>464</v>
      </c>
      <c r="D1415" s="10" t="s">
        <v>37</v>
      </c>
      <c r="E1415" s="11" t="s">
        <v>38</v>
      </c>
      <c r="F1415" s="11">
        <v>0</v>
      </c>
      <c r="G1415" s="11">
        <v>8170834.8499999996</v>
      </c>
      <c r="H1415" s="11">
        <v>654726.69999999995</v>
      </c>
      <c r="I1415" s="11">
        <v>0</v>
      </c>
      <c r="J1415" s="11">
        <v>44978925.369999997</v>
      </c>
      <c r="K1415" s="12">
        <v>40059885.170000002</v>
      </c>
      <c r="L1415" s="13">
        <f t="shared" si="21"/>
        <v>93864372.090000004</v>
      </c>
    </row>
    <row r="1416" spans="1:12" s="8" customFormat="1" x14ac:dyDescent="0.25">
      <c r="A1416" s="7" t="s">
        <v>1394</v>
      </c>
      <c r="B1416" s="10" t="s">
        <v>417</v>
      </c>
      <c r="C1416" s="10" t="s">
        <v>171</v>
      </c>
      <c r="D1416" s="10" t="s">
        <v>421</v>
      </c>
      <c r="E1416" s="11" t="s">
        <v>422</v>
      </c>
      <c r="F1416" s="11">
        <v>0</v>
      </c>
      <c r="G1416" s="11">
        <v>1970619.31</v>
      </c>
      <c r="H1416" s="11">
        <v>309671.67999999999</v>
      </c>
      <c r="I1416" s="11">
        <v>0</v>
      </c>
      <c r="J1416" s="11">
        <v>21022412.5</v>
      </c>
      <c r="K1416" s="12">
        <v>34642665.57</v>
      </c>
      <c r="L1416" s="13">
        <f t="shared" ref="L1416:L1479" si="22">SUM(F1416:K1416)</f>
        <v>57945369.060000002</v>
      </c>
    </row>
    <row r="1417" spans="1:12" s="8" customFormat="1" x14ac:dyDescent="0.25">
      <c r="A1417" s="7" t="s">
        <v>1394</v>
      </c>
      <c r="B1417" s="10" t="s">
        <v>417</v>
      </c>
      <c r="C1417" s="10" t="s">
        <v>171</v>
      </c>
      <c r="D1417" s="10" t="s">
        <v>33</v>
      </c>
      <c r="E1417" s="11" t="s">
        <v>34</v>
      </c>
      <c r="F1417" s="11">
        <v>0</v>
      </c>
      <c r="G1417" s="11">
        <v>146589.97</v>
      </c>
      <c r="H1417" s="11">
        <v>23035.78</v>
      </c>
      <c r="I1417" s="11">
        <v>0</v>
      </c>
      <c r="J1417" s="11">
        <v>1563810.28</v>
      </c>
      <c r="K1417" s="12">
        <v>2576990.4700000002</v>
      </c>
      <c r="L1417" s="13">
        <f t="shared" si="22"/>
        <v>4310426.5</v>
      </c>
    </row>
    <row r="1418" spans="1:12" s="8" customFormat="1" x14ac:dyDescent="0.25">
      <c r="A1418" s="7" t="s">
        <v>1394</v>
      </c>
      <c r="B1418" s="10" t="s">
        <v>417</v>
      </c>
      <c r="C1418" s="10" t="s">
        <v>171</v>
      </c>
      <c r="D1418" s="10" t="s">
        <v>37</v>
      </c>
      <c r="E1418" s="11" t="s">
        <v>38</v>
      </c>
      <c r="F1418" s="11">
        <v>0</v>
      </c>
      <c r="G1418" s="11">
        <v>975563.23</v>
      </c>
      <c r="H1418" s="11">
        <v>153304.25</v>
      </c>
      <c r="I1418" s="11">
        <v>0</v>
      </c>
      <c r="J1418" s="11">
        <v>10407232.210000001</v>
      </c>
      <c r="K1418" s="12">
        <v>17149994.789999999</v>
      </c>
      <c r="L1418" s="13">
        <f t="shared" si="22"/>
        <v>28686094.48</v>
      </c>
    </row>
    <row r="1419" spans="1:12" s="8" customFormat="1" x14ac:dyDescent="0.25">
      <c r="A1419" s="7" t="s">
        <v>1394</v>
      </c>
      <c r="B1419" s="10" t="s">
        <v>417</v>
      </c>
      <c r="C1419" s="10" t="s">
        <v>171</v>
      </c>
      <c r="D1419" s="10" t="s">
        <v>309</v>
      </c>
      <c r="E1419" s="11" t="s">
        <v>310</v>
      </c>
      <c r="F1419" s="11">
        <v>0</v>
      </c>
      <c r="G1419" s="11">
        <v>3614398.49</v>
      </c>
      <c r="H1419" s="11">
        <v>567982.29</v>
      </c>
      <c r="I1419" s="11">
        <v>0</v>
      </c>
      <c r="J1419" s="11">
        <v>38558120.009999998</v>
      </c>
      <c r="K1419" s="12">
        <v>63539617.880000003</v>
      </c>
      <c r="L1419" s="13">
        <f t="shared" si="22"/>
        <v>106280118.67</v>
      </c>
    </row>
    <row r="1420" spans="1:12" s="8" customFormat="1" x14ac:dyDescent="0.25">
      <c r="A1420" s="7" t="s">
        <v>1395</v>
      </c>
      <c r="B1420" s="10" t="s">
        <v>417</v>
      </c>
      <c r="C1420" s="10" t="s">
        <v>465</v>
      </c>
      <c r="D1420" s="10" t="s">
        <v>33</v>
      </c>
      <c r="E1420" s="11" t="s">
        <v>34</v>
      </c>
      <c r="F1420" s="11">
        <v>0</v>
      </c>
      <c r="G1420" s="11">
        <v>74006.64</v>
      </c>
      <c r="H1420" s="11">
        <v>17321.78</v>
      </c>
      <c r="I1420" s="11">
        <v>0</v>
      </c>
      <c r="J1420" s="11">
        <v>1112478.93</v>
      </c>
      <c r="K1420" s="12">
        <v>2172324.1</v>
      </c>
      <c r="L1420" s="13">
        <f t="shared" si="22"/>
        <v>3376131.45</v>
      </c>
    </row>
    <row r="1421" spans="1:12" s="8" customFormat="1" x14ac:dyDescent="0.25">
      <c r="A1421" s="7" t="s">
        <v>1395</v>
      </c>
      <c r="B1421" s="10" t="s">
        <v>417</v>
      </c>
      <c r="C1421" s="10" t="s">
        <v>465</v>
      </c>
      <c r="D1421" s="10" t="s">
        <v>37</v>
      </c>
      <c r="E1421" s="11" t="s">
        <v>38</v>
      </c>
      <c r="F1421" s="11">
        <v>0</v>
      </c>
      <c r="G1421" s="11">
        <v>1119499.57</v>
      </c>
      <c r="H1421" s="11">
        <v>262026.81</v>
      </c>
      <c r="I1421" s="11">
        <v>0</v>
      </c>
      <c r="J1421" s="11">
        <v>16828485.539999999</v>
      </c>
      <c r="K1421" s="12">
        <v>32860779.510000002</v>
      </c>
      <c r="L1421" s="13">
        <f t="shared" si="22"/>
        <v>51070791.43</v>
      </c>
    </row>
    <row r="1422" spans="1:12" s="8" customFormat="1" x14ac:dyDescent="0.25">
      <c r="A1422" s="7" t="s">
        <v>1395</v>
      </c>
      <c r="B1422" s="10" t="s">
        <v>417</v>
      </c>
      <c r="C1422" s="10" t="s">
        <v>465</v>
      </c>
      <c r="D1422" s="10" t="s">
        <v>309</v>
      </c>
      <c r="E1422" s="11" t="s">
        <v>310</v>
      </c>
      <c r="F1422" s="11">
        <v>0</v>
      </c>
      <c r="G1422" s="11">
        <v>3408349.79</v>
      </c>
      <c r="H1422" s="11">
        <v>797748.41</v>
      </c>
      <c r="I1422" s="11">
        <v>0</v>
      </c>
      <c r="J1422" s="11">
        <v>51234825.530000001</v>
      </c>
      <c r="K1422" s="12">
        <v>100045622.08</v>
      </c>
      <c r="L1422" s="13">
        <f t="shared" si="22"/>
        <v>155486545.81</v>
      </c>
    </row>
    <row r="1423" spans="1:12" s="8" customFormat="1" x14ac:dyDescent="0.25">
      <c r="A1423" s="7" t="s">
        <v>1396</v>
      </c>
      <c r="B1423" s="10" t="s">
        <v>417</v>
      </c>
      <c r="C1423" s="10" t="s">
        <v>466</v>
      </c>
      <c r="D1423" s="10" t="s">
        <v>419</v>
      </c>
      <c r="E1423" s="11" t="s">
        <v>420</v>
      </c>
      <c r="F1423" s="11">
        <v>0</v>
      </c>
      <c r="G1423" s="11">
        <v>15266.43</v>
      </c>
      <c r="H1423" s="11">
        <v>2066.37</v>
      </c>
      <c r="I1423" s="11">
        <v>0</v>
      </c>
      <c r="J1423" s="11">
        <v>142259.71</v>
      </c>
      <c r="K1423" s="12">
        <v>256099.45</v>
      </c>
      <c r="L1423" s="13">
        <f t="shared" si="22"/>
        <v>415691.95999999996</v>
      </c>
    </row>
    <row r="1424" spans="1:12" s="8" customFormat="1" x14ac:dyDescent="0.25">
      <c r="A1424" s="7" t="s">
        <v>1396</v>
      </c>
      <c r="B1424" s="10" t="s">
        <v>417</v>
      </c>
      <c r="C1424" s="10" t="s">
        <v>466</v>
      </c>
      <c r="D1424" s="10" t="s">
        <v>421</v>
      </c>
      <c r="E1424" s="11" t="s">
        <v>422</v>
      </c>
      <c r="F1424" s="11">
        <v>0</v>
      </c>
      <c r="G1424" s="11">
        <v>1192876.04</v>
      </c>
      <c r="H1424" s="11">
        <v>161460.65</v>
      </c>
      <c r="I1424" s="11">
        <v>0</v>
      </c>
      <c r="J1424" s="11">
        <v>11115779</v>
      </c>
      <c r="K1424" s="12">
        <v>20010900.670000002</v>
      </c>
      <c r="L1424" s="13">
        <f t="shared" si="22"/>
        <v>32481016.359999999</v>
      </c>
    </row>
    <row r="1425" spans="1:12" s="8" customFormat="1" x14ac:dyDescent="0.25">
      <c r="A1425" s="7" t="s">
        <v>1396</v>
      </c>
      <c r="B1425" s="10" t="s">
        <v>417</v>
      </c>
      <c r="C1425" s="10" t="s">
        <v>466</v>
      </c>
      <c r="D1425" s="10" t="s">
        <v>33</v>
      </c>
      <c r="E1425" s="11" t="s">
        <v>34</v>
      </c>
      <c r="F1425" s="11">
        <v>0</v>
      </c>
      <c r="G1425" s="11">
        <v>18473.95</v>
      </c>
      <c r="H1425" s="11">
        <v>2500.52</v>
      </c>
      <c r="I1425" s="11">
        <v>0</v>
      </c>
      <c r="J1425" s="11">
        <v>172148.91</v>
      </c>
      <c r="K1425" s="12">
        <v>309906.71999999997</v>
      </c>
      <c r="L1425" s="13">
        <f t="shared" si="22"/>
        <v>503030.1</v>
      </c>
    </row>
    <row r="1426" spans="1:12" s="8" customFormat="1" x14ac:dyDescent="0.25">
      <c r="A1426" s="7" t="s">
        <v>1396</v>
      </c>
      <c r="B1426" s="10" t="s">
        <v>417</v>
      </c>
      <c r="C1426" s="10" t="s">
        <v>466</v>
      </c>
      <c r="D1426" s="10" t="s">
        <v>37</v>
      </c>
      <c r="E1426" s="11" t="s">
        <v>38</v>
      </c>
      <c r="F1426" s="11">
        <v>0</v>
      </c>
      <c r="G1426" s="11">
        <v>581949.66</v>
      </c>
      <c r="H1426" s="11">
        <v>78769.27</v>
      </c>
      <c r="I1426" s="11">
        <v>0</v>
      </c>
      <c r="J1426" s="11">
        <v>5422880.1699999999</v>
      </c>
      <c r="K1426" s="12">
        <v>9762403.1799999997</v>
      </c>
      <c r="L1426" s="13">
        <f t="shared" si="22"/>
        <v>15846002.279999999</v>
      </c>
    </row>
    <row r="1427" spans="1:12" s="8" customFormat="1" x14ac:dyDescent="0.25">
      <c r="A1427" s="7" t="s">
        <v>1396</v>
      </c>
      <c r="B1427" s="10" t="s">
        <v>417</v>
      </c>
      <c r="C1427" s="10" t="s">
        <v>466</v>
      </c>
      <c r="D1427" s="10" t="s">
        <v>72</v>
      </c>
      <c r="E1427" s="11" t="s">
        <v>73</v>
      </c>
      <c r="F1427" s="11">
        <v>0</v>
      </c>
      <c r="G1427" s="11">
        <v>1683422.76</v>
      </c>
      <c r="H1427" s="11">
        <v>227858.16</v>
      </c>
      <c r="I1427" s="11">
        <v>0</v>
      </c>
      <c r="J1427" s="11">
        <v>15686923.630000001</v>
      </c>
      <c r="K1427" s="12">
        <v>28239988.460000001</v>
      </c>
      <c r="L1427" s="13">
        <f t="shared" si="22"/>
        <v>45838193.010000005</v>
      </c>
    </row>
    <row r="1428" spans="1:12" s="8" customFormat="1" x14ac:dyDescent="0.25">
      <c r="A1428" s="7" t="s">
        <v>1396</v>
      </c>
      <c r="B1428" s="10" t="s">
        <v>417</v>
      </c>
      <c r="C1428" s="10" t="s">
        <v>466</v>
      </c>
      <c r="D1428" s="10" t="s">
        <v>309</v>
      </c>
      <c r="E1428" s="11" t="s">
        <v>310</v>
      </c>
      <c r="F1428" s="11">
        <v>0</v>
      </c>
      <c r="G1428" s="11">
        <v>1731865.16</v>
      </c>
      <c r="H1428" s="11">
        <v>234415.03</v>
      </c>
      <c r="I1428" s="11">
        <v>0</v>
      </c>
      <c r="J1428" s="11">
        <v>16138332.58</v>
      </c>
      <c r="K1428" s="12">
        <v>29052626.030000001</v>
      </c>
      <c r="L1428" s="13">
        <f t="shared" si="22"/>
        <v>47157238.799999997</v>
      </c>
    </row>
    <row r="1429" spans="1:12" s="8" customFormat="1" x14ac:dyDescent="0.25">
      <c r="A1429" s="7" t="s">
        <v>1397</v>
      </c>
      <c r="B1429" s="10" t="s">
        <v>417</v>
      </c>
      <c r="C1429" s="10" t="s">
        <v>467</v>
      </c>
      <c r="D1429" s="10" t="s">
        <v>419</v>
      </c>
      <c r="E1429" s="11" t="s">
        <v>420</v>
      </c>
      <c r="F1429" s="11">
        <v>0</v>
      </c>
      <c r="G1429" s="11">
        <v>0</v>
      </c>
      <c r="H1429" s="11">
        <v>0</v>
      </c>
      <c r="I1429" s="11">
        <v>0</v>
      </c>
      <c r="J1429" s="11">
        <v>0</v>
      </c>
      <c r="K1429" s="12">
        <v>-54599.66</v>
      </c>
      <c r="L1429" s="13">
        <f t="shared" si="22"/>
        <v>-54599.66</v>
      </c>
    </row>
    <row r="1430" spans="1:12" s="8" customFormat="1" x14ac:dyDescent="0.25">
      <c r="A1430" s="7" t="s">
        <v>1397</v>
      </c>
      <c r="B1430" s="10" t="s">
        <v>417</v>
      </c>
      <c r="C1430" s="10" t="s">
        <v>467</v>
      </c>
      <c r="D1430" s="10" t="s">
        <v>33</v>
      </c>
      <c r="E1430" s="11" t="s">
        <v>34</v>
      </c>
      <c r="F1430" s="11">
        <v>0</v>
      </c>
      <c r="G1430" s="11">
        <v>0</v>
      </c>
      <c r="H1430" s="11">
        <v>1601.95</v>
      </c>
      <c r="I1430" s="11">
        <v>0</v>
      </c>
      <c r="J1430" s="11">
        <v>106097.79</v>
      </c>
      <c r="K1430" s="12">
        <v>92289.86</v>
      </c>
      <c r="L1430" s="13">
        <f t="shared" si="22"/>
        <v>199989.59999999998</v>
      </c>
    </row>
    <row r="1431" spans="1:12" s="8" customFormat="1" x14ac:dyDescent="0.25">
      <c r="A1431" s="7" t="s">
        <v>1397</v>
      </c>
      <c r="B1431" s="10" t="s">
        <v>417</v>
      </c>
      <c r="C1431" s="10" t="s">
        <v>467</v>
      </c>
      <c r="D1431" s="10" t="s">
        <v>45</v>
      </c>
      <c r="E1431" s="11" t="s">
        <v>46</v>
      </c>
      <c r="F1431" s="11">
        <v>0</v>
      </c>
      <c r="G1431" s="11">
        <v>0</v>
      </c>
      <c r="H1431" s="11">
        <v>360165.05</v>
      </c>
      <c r="I1431" s="11">
        <v>0</v>
      </c>
      <c r="J1431" s="11">
        <v>23853949.210000001</v>
      </c>
      <c r="K1431" s="12">
        <v>20749513.649999999</v>
      </c>
      <c r="L1431" s="13">
        <f t="shared" si="22"/>
        <v>44963627.909999996</v>
      </c>
    </row>
    <row r="1432" spans="1:12" s="8" customFormat="1" x14ac:dyDescent="0.25">
      <c r="A1432" s="7" t="s">
        <v>1398</v>
      </c>
      <c r="B1432" s="10" t="s">
        <v>417</v>
      </c>
      <c r="C1432" s="10" t="s">
        <v>468</v>
      </c>
      <c r="D1432" s="10" t="s">
        <v>419</v>
      </c>
      <c r="E1432" s="11" t="s">
        <v>420</v>
      </c>
      <c r="F1432" s="11">
        <v>0</v>
      </c>
      <c r="G1432" s="11">
        <v>0</v>
      </c>
      <c r="H1432" s="11">
        <v>0</v>
      </c>
      <c r="I1432" s="11">
        <v>0</v>
      </c>
      <c r="J1432" s="11">
        <v>0</v>
      </c>
      <c r="K1432" s="12">
        <v>-245707.45</v>
      </c>
      <c r="L1432" s="13">
        <f t="shared" si="22"/>
        <v>-245707.45</v>
      </c>
    </row>
    <row r="1433" spans="1:12" s="8" customFormat="1" x14ac:dyDescent="0.25">
      <c r="A1433" s="7" t="s">
        <v>1398</v>
      </c>
      <c r="B1433" s="10" t="s">
        <v>417</v>
      </c>
      <c r="C1433" s="10" t="s">
        <v>468</v>
      </c>
      <c r="D1433" s="10" t="s">
        <v>421</v>
      </c>
      <c r="E1433" s="11" t="s">
        <v>422</v>
      </c>
      <c r="F1433" s="11">
        <v>0</v>
      </c>
      <c r="G1433" s="11">
        <v>0</v>
      </c>
      <c r="H1433" s="11">
        <v>0</v>
      </c>
      <c r="I1433" s="11">
        <v>0</v>
      </c>
      <c r="J1433" s="11">
        <v>28772335.940000001</v>
      </c>
      <c r="K1433" s="12">
        <v>0</v>
      </c>
      <c r="L1433" s="13">
        <f t="shared" si="22"/>
        <v>28772335.940000001</v>
      </c>
    </row>
    <row r="1434" spans="1:12" s="8" customFormat="1" x14ac:dyDescent="0.25">
      <c r="A1434" s="7" t="s">
        <v>1398</v>
      </c>
      <c r="B1434" s="10" t="s">
        <v>417</v>
      </c>
      <c r="C1434" s="10" t="s">
        <v>468</v>
      </c>
      <c r="D1434" s="10" t="s">
        <v>33</v>
      </c>
      <c r="E1434" s="11" t="s">
        <v>34</v>
      </c>
      <c r="F1434" s="11">
        <v>0</v>
      </c>
      <c r="G1434" s="11">
        <v>0</v>
      </c>
      <c r="H1434" s="11">
        <v>0</v>
      </c>
      <c r="I1434" s="11">
        <v>0</v>
      </c>
      <c r="J1434" s="11">
        <v>865911.9</v>
      </c>
      <c r="K1434" s="12">
        <v>0</v>
      </c>
      <c r="L1434" s="13">
        <f t="shared" si="22"/>
        <v>865911.9</v>
      </c>
    </row>
    <row r="1435" spans="1:12" s="8" customFormat="1" x14ac:dyDescent="0.25">
      <c r="A1435" s="7" t="s">
        <v>1399</v>
      </c>
      <c r="B1435" s="10" t="s">
        <v>417</v>
      </c>
      <c r="C1435" s="10" t="s">
        <v>469</v>
      </c>
      <c r="D1435" s="10" t="s">
        <v>419</v>
      </c>
      <c r="E1435" s="11" t="s">
        <v>420</v>
      </c>
      <c r="F1435" s="11">
        <v>0</v>
      </c>
      <c r="G1435" s="11">
        <v>124962.65</v>
      </c>
      <c r="H1435" s="11">
        <v>25184.75</v>
      </c>
      <c r="I1435" s="11">
        <v>0</v>
      </c>
      <c r="J1435" s="11">
        <v>549642.17000000004</v>
      </c>
      <c r="K1435" s="12">
        <v>563889.92000000004</v>
      </c>
      <c r="L1435" s="13">
        <f t="shared" si="22"/>
        <v>1263679.4900000002</v>
      </c>
    </row>
    <row r="1436" spans="1:12" s="8" customFormat="1" x14ac:dyDescent="0.25">
      <c r="A1436" s="7" t="s">
        <v>1399</v>
      </c>
      <c r="B1436" s="10" t="s">
        <v>417</v>
      </c>
      <c r="C1436" s="10" t="s">
        <v>469</v>
      </c>
      <c r="D1436" s="10" t="s">
        <v>17</v>
      </c>
      <c r="E1436" s="11" t="s">
        <v>18</v>
      </c>
      <c r="F1436" s="11">
        <v>0</v>
      </c>
      <c r="G1436" s="11">
        <v>0</v>
      </c>
      <c r="H1436" s="11">
        <v>0</v>
      </c>
      <c r="I1436" s="11">
        <v>0</v>
      </c>
      <c r="J1436" s="11">
        <v>0</v>
      </c>
      <c r="K1436" s="12">
        <v>-3847.36</v>
      </c>
      <c r="L1436" s="13">
        <f t="shared" si="22"/>
        <v>-3847.36</v>
      </c>
    </row>
    <row r="1437" spans="1:12" s="8" customFormat="1" x14ac:dyDescent="0.25">
      <c r="A1437" s="7" t="s">
        <v>1399</v>
      </c>
      <c r="B1437" s="10" t="s">
        <v>417</v>
      </c>
      <c r="C1437" s="10" t="s">
        <v>469</v>
      </c>
      <c r="D1437" s="10" t="s">
        <v>27</v>
      </c>
      <c r="E1437" s="11" t="s">
        <v>28</v>
      </c>
      <c r="F1437" s="11">
        <v>0</v>
      </c>
      <c r="G1437" s="11">
        <v>142950.79999999999</v>
      </c>
      <c r="H1437" s="11">
        <v>28810.05</v>
      </c>
      <c r="I1437" s="11">
        <v>0</v>
      </c>
      <c r="J1437" s="11">
        <v>628762.18000000005</v>
      </c>
      <c r="K1437" s="12">
        <v>645060.87</v>
      </c>
      <c r="L1437" s="13">
        <f t="shared" si="22"/>
        <v>1445583.9</v>
      </c>
    </row>
    <row r="1438" spans="1:12" s="8" customFormat="1" x14ac:dyDescent="0.25">
      <c r="A1438" s="7" t="s">
        <v>1399</v>
      </c>
      <c r="B1438" s="10" t="s">
        <v>417</v>
      </c>
      <c r="C1438" s="10" t="s">
        <v>469</v>
      </c>
      <c r="D1438" s="10" t="s">
        <v>33</v>
      </c>
      <c r="E1438" s="11" t="s">
        <v>34</v>
      </c>
      <c r="F1438" s="11">
        <v>0</v>
      </c>
      <c r="G1438" s="11">
        <v>296530.88</v>
      </c>
      <c r="H1438" s="11">
        <v>59762.31</v>
      </c>
      <c r="I1438" s="11">
        <v>0</v>
      </c>
      <c r="J1438" s="11">
        <v>1304276.76</v>
      </c>
      <c r="K1438" s="12">
        <v>1338086.05</v>
      </c>
      <c r="L1438" s="13">
        <f t="shared" si="22"/>
        <v>2998656</v>
      </c>
    </row>
    <row r="1439" spans="1:12" s="8" customFormat="1" x14ac:dyDescent="0.25">
      <c r="A1439" s="7" t="s">
        <v>1399</v>
      </c>
      <c r="B1439" s="10" t="s">
        <v>417</v>
      </c>
      <c r="C1439" s="10" t="s">
        <v>469</v>
      </c>
      <c r="D1439" s="10" t="s">
        <v>37</v>
      </c>
      <c r="E1439" s="11" t="s">
        <v>38</v>
      </c>
      <c r="F1439" s="11">
        <v>0</v>
      </c>
      <c r="G1439" s="11">
        <v>4762667.74</v>
      </c>
      <c r="H1439" s="11">
        <v>959859.73</v>
      </c>
      <c r="I1439" s="11">
        <v>0</v>
      </c>
      <c r="J1439" s="11">
        <v>20948364.260000002</v>
      </c>
      <c r="K1439" s="12">
        <v>21491384.870000001</v>
      </c>
      <c r="L1439" s="13">
        <f t="shared" si="22"/>
        <v>48162276.600000009</v>
      </c>
    </row>
    <row r="1440" spans="1:12" s="8" customFormat="1" x14ac:dyDescent="0.25">
      <c r="A1440" s="7" t="s">
        <v>1399</v>
      </c>
      <c r="B1440" s="10" t="s">
        <v>417</v>
      </c>
      <c r="C1440" s="10" t="s">
        <v>469</v>
      </c>
      <c r="D1440" s="10" t="s">
        <v>39</v>
      </c>
      <c r="E1440" s="11" t="s">
        <v>40</v>
      </c>
      <c r="F1440" s="11">
        <v>0</v>
      </c>
      <c r="G1440" s="11">
        <v>1813793.87</v>
      </c>
      <c r="H1440" s="11">
        <v>365548.85</v>
      </c>
      <c r="I1440" s="11">
        <v>0</v>
      </c>
      <c r="J1440" s="11">
        <v>7977884.8200000003</v>
      </c>
      <c r="K1440" s="12">
        <v>8184686.4400000004</v>
      </c>
      <c r="L1440" s="13">
        <f t="shared" si="22"/>
        <v>18341913.98</v>
      </c>
    </row>
    <row r="1441" spans="1:12" s="8" customFormat="1" x14ac:dyDescent="0.25">
      <c r="A1441" s="7" t="s">
        <v>1399</v>
      </c>
      <c r="B1441" s="10" t="s">
        <v>417</v>
      </c>
      <c r="C1441" s="10" t="s">
        <v>469</v>
      </c>
      <c r="D1441" s="10" t="s">
        <v>309</v>
      </c>
      <c r="E1441" s="11" t="s">
        <v>310</v>
      </c>
      <c r="F1441" s="11">
        <v>0</v>
      </c>
      <c r="G1441" s="11">
        <v>31674564.059999999</v>
      </c>
      <c r="H1441" s="11">
        <v>6383636.3099999996</v>
      </c>
      <c r="I1441" s="11">
        <v>0</v>
      </c>
      <c r="J1441" s="11">
        <v>139319041.81</v>
      </c>
      <c r="K1441" s="12">
        <v>142930450.77000001</v>
      </c>
      <c r="L1441" s="13">
        <f t="shared" si="22"/>
        <v>320307692.95000005</v>
      </c>
    </row>
    <row r="1442" spans="1:12" s="8" customFormat="1" x14ac:dyDescent="0.25">
      <c r="A1442" s="7" t="s">
        <v>1400</v>
      </c>
      <c r="B1442" s="10" t="s">
        <v>417</v>
      </c>
      <c r="C1442" s="10" t="s">
        <v>470</v>
      </c>
      <c r="D1442" s="10" t="s">
        <v>33</v>
      </c>
      <c r="E1442" s="11" t="s">
        <v>34</v>
      </c>
      <c r="F1442" s="11">
        <v>0</v>
      </c>
      <c r="G1442" s="11">
        <v>30842.87</v>
      </c>
      <c r="H1442" s="11">
        <v>2359.9699999999998</v>
      </c>
      <c r="I1442" s="11">
        <v>0</v>
      </c>
      <c r="J1442" s="11">
        <v>160114.88</v>
      </c>
      <c r="K1442" s="12">
        <v>338742.48</v>
      </c>
      <c r="L1442" s="13">
        <f t="shared" si="22"/>
        <v>532060.19999999995</v>
      </c>
    </row>
    <row r="1443" spans="1:12" s="8" customFormat="1" x14ac:dyDescent="0.25">
      <c r="A1443" s="7" t="s">
        <v>1400</v>
      </c>
      <c r="B1443" s="10" t="s">
        <v>417</v>
      </c>
      <c r="C1443" s="10" t="s">
        <v>470</v>
      </c>
      <c r="D1443" s="10" t="s">
        <v>37</v>
      </c>
      <c r="E1443" s="11" t="s">
        <v>38</v>
      </c>
      <c r="F1443" s="11">
        <v>0</v>
      </c>
      <c r="G1443" s="11">
        <v>2477526.71</v>
      </c>
      <c r="H1443" s="11">
        <v>189569.83</v>
      </c>
      <c r="I1443" s="11">
        <v>0</v>
      </c>
      <c r="J1443" s="11">
        <v>12861606.109999999</v>
      </c>
      <c r="K1443" s="12">
        <v>27210291.239999998</v>
      </c>
      <c r="L1443" s="13">
        <f t="shared" si="22"/>
        <v>42738993.890000001</v>
      </c>
    </row>
    <row r="1444" spans="1:12" s="8" customFormat="1" x14ac:dyDescent="0.25">
      <c r="A1444" s="7" t="s">
        <v>1400</v>
      </c>
      <c r="B1444" s="10" t="s">
        <v>417</v>
      </c>
      <c r="C1444" s="10" t="s">
        <v>470</v>
      </c>
      <c r="D1444" s="10" t="s">
        <v>39</v>
      </c>
      <c r="E1444" s="11" t="s">
        <v>40</v>
      </c>
      <c r="F1444" s="11">
        <v>0</v>
      </c>
      <c r="G1444" s="11">
        <v>285001.09999999998</v>
      </c>
      <c r="H1444" s="11">
        <v>21807.07</v>
      </c>
      <c r="I1444" s="11">
        <v>0</v>
      </c>
      <c r="J1444" s="11">
        <v>1479528.69</v>
      </c>
      <c r="K1444" s="12">
        <v>3130122.8</v>
      </c>
      <c r="L1444" s="13">
        <f t="shared" si="22"/>
        <v>4916459.66</v>
      </c>
    </row>
    <row r="1445" spans="1:12" s="8" customFormat="1" x14ac:dyDescent="0.25">
      <c r="A1445" s="7" t="s">
        <v>1400</v>
      </c>
      <c r="B1445" s="10" t="s">
        <v>417</v>
      </c>
      <c r="C1445" s="10" t="s">
        <v>470</v>
      </c>
      <c r="D1445" s="10" t="s">
        <v>309</v>
      </c>
      <c r="E1445" s="11" t="s">
        <v>310</v>
      </c>
      <c r="F1445" s="11">
        <v>0</v>
      </c>
      <c r="G1445" s="11">
        <v>11257356.32</v>
      </c>
      <c r="H1445" s="11">
        <v>861365.13</v>
      </c>
      <c r="I1445" s="11">
        <v>0</v>
      </c>
      <c r="J1445" s="11">
        <v>58440412.32</v>
      </c>
      <c r="K1445" s="12">
        <v>123637796.52</v>
      </c>
      <c r="L1445" s="13">
        <f t="shared" si="22"/>
        <v>194196930.28999999</v>
      </c>
    </row>
    <row r="1446" spans="1:12" s="8" customFormat="1" x14ac:dyDescent="0.25">
      <c r="A1446" s="7" t="s">
        <v>1401</v>
      </c>
      <c r="B1446" s="10" t="s">
        <v>417</v>
      </c>
      <c r="C1446" s="10" t="s">
        <v>471</v>
      </c>
      <c r="D1446" s="10" t="s">
        <v>419</v>
      </c>
      <c r="E1446" s="11" t="s">
        <v>420</v>
      </c>
      <c r="F1446" s="11">
        <v>0</v>
      </c>
      <c r="G1446" s="11">
        <v>89813</v>
      </c>
      <c r="H1446" s="11">
        <v>6479.22</v>
      </c>
      <c r="I1446" s="11">
        <v>0</v>
      </c>
      <c r="J1446" s="11">
        <v>436713.54</v>
      </c>
      <c r="K1446" s="12">
        <v>331858.15999999997</v>
      </c>
      <c r="L1446" s="13">
        <f t="shared" si="22"/>
        <v>864863.91999999993</v>
      </c>
    </row>
    <row r="1447" spans="1:12" s="8" customFormat="1" x14ac:dyDescent="0.25">
      <c r="A1447" s="7" t="s">
        <v>1401</v>
      </c>
      <c r="B1447" s="10" t="s">
        <v>417</v>
      </c>
      <c r="C1447" s="10" t="s">
        <v>471</v>
      </c>
      <c r="D1447" s="10" t="s">
        <v>421</v>
      </c>
      <c r="E1447" s="11" t="s">
        <v>422</v>
      </c>
      <c r="F1447" s="11">
        <v>0</v>
      </c>
      <c r="G1447" s="11">
        <v>8663616.6099999994</v>
      </c>
      <c r="H1447" s="11">
        <v>625003.54</v>
      </c>
      <c r="I1447" s="11">
        <v>0</v>
      </c>
      <c r="J1447" s="11">
        <v>42126626.18</v>
      </c>
      <c r="K1447" s="12">
        <v>32011978.809999999</v>
      </c>
      <c r="L1447" s="13">
        <f t="shared" si="22"/>
        <v>83427225.140000001</v>
      </c>
    </row>
    <row r="1448" spans="1:12" s="8" customFormat="1" x14ac:dyDescent="0.25">
      <c r="A1448" s="7" t="s">
        <v>1401</v>
      </c>
      <c r="B1448" s="10" t="s">
        <v>417</v>
      </c>
      <c r="C1448" s="10" t="s">
        <v>471</v>
      </c>
      <c r="D1448" s="10" t="s">
        <v>27</v>
      </c>
      <c r="E1448" s="11" t="s">
        <v>28</v>
      </c>
      <c r="F1448" s="11">
        <v>0</v>
      </c>
      <c r="G1448" s="11">
        <v>0</v>
      </c>
      <c r="H1448" s="11">
        <v>0</v>
      </c>
      <c r="I1448" s="11">
        <v>0</v>
      </c>
      <c r="J1448" s="11">
        <v>0</v>
      </c>
      <c r="K1448" s="12">
        <v>-73665.59</v>
      </c>
      <c r="L1448" s="13">
        <f t="shared" si="22"/>
        <v>-73665.59</v>
      </c>
    </row>
    <row r="1449" spans="1:12" s="8" customFormat="1" x14ac:dyDescent="0.25">
      <c r="A1449" s="7" t="s">
        <v>1401</v>
      </c>
      <c r="B1449" s="10" t="s">
        <v>417</v>
      </c>
      <c r="C1449" s="10" t="s">
        <v>471</v>
      </c>
      <c r="D1449" s="10" t="s">
        <v>33</v>
      </c>
      <c r="E1449" s="11" t="s">
        <v>34</v>
      </c>
      <c r="F1449" s="11">
        <v>0</v>
      </c>
      <c r="G1449" s="11">
        <v>155662.35999999999</v>
      </c>
      <c r="H1449" s="11">
        <v>11229.67</v>
      </c>
      <c r="I1449" s="11">
        <v>0</v>
      </c>
      <c r="J1449" s="11">
        <v>756904.47</v>
      </c>
      <c r="K1449" s="12">
        <v>575170.9</v>
      </c>
      <c r="L1449" s="13">
        <f t="shared" si="22"/>
        <v>1498967.4</v>
      </c>
    </row>
    <row r="1450" spans="1:12" s="8" customFormat="1" x14ac:dyDescent="0.25">
      <c r="A1450" s="7" t="s">
        <v>1401</v>
      </c>
      <c r="B1450" s="10" t="s">
        <v>417</v>
      </c>
      <c r="C1450" s="10" t="s">
        <v>471</v>
      </c>
      <c r="D1450" s="10" t="s">
        <v>72</v>
      </c>
      <c r="E1450" s="11" t="s">
        <v>73</v>
      </c>
      <c r="F1450" s="11">
        <v>0</v>
      </c>
      <c r="G1450" s="11">
        <v>16411040.279999999</v>
      </c>
      <c r="H1450" s="11">
        <v>1183911.8400000001</v>
      </c>
      <c r="I1450" s="11">
        <v>0</v>
      </c>
      <c r="J1450" s="11">
        <v>79798286.359999999</v>
      </c>
      <c r="K1450" s="12">
        <v>60638633.670000002</v>
      </c>
      <c r="L1450" s="13">
        <f t="shared" si="22"/>
        <v>158031872.15000001</v>
      </c>
    </row>
    <row r="1451" spans="1:12" s="8" customFormat="1" x14ac:dyDescent="0.25">
      <c r="A1451" s="7" t="s">
        <v>1401</v>
      </c>
      <c r="B1451" s="10" t="s">
        <v>417</v>
      </c>
      <c r="C1451" s="10" t="s">
        <v>471</v>
      </c>
      <c r="D1451" s="10" t="s">
        <v>45</v>
      </c>
      <c r="E1451" s="11" t="s">
        <v>46</v>
      </c>
      <c r="F1451" s="11">
        <v>0</v>
      </c>
      <c r="G1451" s="11">
        <v>14079.75</v>
      </c>
      <c r="H1451" s="11">
        <v>1015.73</v>
      </c>
      <c r="I1451" s="11">
        <v>0</v>
      </c>
      <c r="J1451" s="11">
        <v>68462.45</v>
      </c>
      <c r="K1451" s="12">
        <v>52024.55</v>
      </c>
      <c r="L1451" s="13">
        <f t="shared" si="22"/>
        <v>135582.47999999998</v>
      </c>
    </row>
    <row r="1452" spans="1:12" s="8" customFormat="1" x14ac:dyDescent="0.25">
      <c r="A1452" s="7" t="s">
        <v>1402</v>
      </c>
      <c r="B1452" s="10" t="s">
        <v>417</v>
      </c>
      <c r="C1452" s="10" t="s">
        <v>472</v>
      </c>
      <c r="D1452" s="10" t="s">
        <v>419</v>
      </c>
      <c r="E1452" s="11" t="s">
        <v>420</v>
      </c>
      <c r="F1452" s="11">
        <v>0</v>
      </c>
      <c r="G1452" s="11">
        <v>0</v>
      </c>
      <c r="H1452" s="11">
        <v>0</v>
      </c>
      <c r="I1452" s="11">
        <v>0</v>
      </c>
      <c r="J1452" s="11">
        <v>0</v>
      </c>
      <c r="K1452" s="12">
        <v>-7064913.7199999997</v>
      </c>
      <c r="L1452" s="13">
        <f t="shared" si="22"/>
        <v>-7064913.7199999997</v>
      </c>
    </row>
    <row r="1453" spans="1:12" s="8" customFormat="1" x14ac:dyDescent="0.25">
      <c r="A1453" s="7" t="s">
        <v>1402</v>
      </c>
      <c r="B1453" s="10" t="s">
        <v>417</v>
      </c>
      <c r="C1453" s="10" t="s">
        <v>472</v>
      </c>
      <c r="D1453" s="10" t="s">
        <v>421</v>
      </c>
      <c r="E1453" s="11" t="s">
        <v>422</v>
      </c>
      <c r="F1453" s="11">
        <v>0</v>
      </c>
      <c r="G1453" s="11">
        <v>1433395.11</v>
      </c>
      <c r="H1453" s="11">
        <v>845489.46</v>
      </c>
      <c r="I1453" s="11">
        <v>0</v>
      </c>
      <c r="J1453" s="11">
        <v>27122664.850000001</v>
      </c>
      <c r="K1453" s="12">
        <v>22303336.609999999</v>
      </c>
      <c r="L1453" s="13">
        <f t="shared" si="22"/>
        <v>51704886.030000001</v>
      </c>
    </row>
    <row r="1454" spans="1:12" s="8" customFormat="1" x14ac:dyDescent="0.25">
      <c r="A1454" s="7" t="s">
        <v>1402</v>
      </c>
      <c r="B1454" s="10" t="s">
        <v>417</v>
      </c>
      <c r="C1454" s="10" t="s">
        <v>472</v>
      </c>
      <c r="D1454" s="10" t="s">
        <v>27</v>
      </c>
      <c r="E1454" s="11" t="s">
        <v>28</v>
      </c>
      <c r="F1454" s="11">
        <v>0</v>
      </c>
      <c r="G1454" s="11">
        <v>1611.97</v>
      </c>
      <c r="H1454" s="11">
        <v>950.82</v>
      </c>
      <c r="I1454" s="11">
        <v>0</v>
      </c>
      <c r="J1454" s="11">
        <v>30501.59</v>
      </c>
      <c r="K1454" s="12">
        <v>25081.86</v>
      </c>
      <c r="L1454" s="13">
        <f t="shared" si="22"/>
        <v>58146.239999999998</v>
      </c>
    </row>
    <row r="1455" spans="1:12" s="8" customFormat="1" x14ac:dyDescent="0.25">
      <c r="A1455" s="7" t="s">
        <v>1402</v>
      </c>
      <c r="B1455" s="10" t="s">
        <v>417</v>
      </c>
      <c r="C1455" s="10" t="s">
        <v>472</v>
      </c>
      <c r="D1455" s="10" t="s">
        <v>33</v>
      </c>
      <c r="E1455" s="11" t="s">
        <v>34</v>
      </c>
      <c r="F1455" s="11">
        <v>0</v>
      </c>
      <c r="G1455" s="11">
        <v>98467.37</v>
      </c>
      <c r="H1455" s="11">
        <v>58081.07</v>
      </c>
      <c r="I1455" s="11">
        <v>0</v>
      </c>
      <c r="J1455" s="11">
        <v>1863196.99</v>
      </c>
      <c r="K1455" s="12">
        <v>1532132.25</v>
      </c>
      <c r="L1455" s="13">
        <f t="shared" si="22"/>
        <v>3551877.6799999997</v>
      </c>
    </row>
    <row r="1456" spans="1:12" s="8" customFormat="1" x14ac:dyDescent="0.25">
      <c r="A1456" s="7" t="s">
        <v>1402</v>
      </c>
      <c r="B1456" s="10" t="s">
        <v>417</v>
      </c>
      <c r="C1456" s="10" t="s">
        <v>472</v>
      </c>
      <c r="D1456" s="10" t="s">
        <v>37</v>
      </c>
      <c r="E1456" s="11" t="s">
        <v>38</v>
      </c>
      <c r="F1456" s="11">
        <v>0</v>
      </c>
      <c r="G1456" s="11">
        <v>4553948.34</v>
      </c>
      <c r="H1456" s="11">
        <v>2686150.7</v>
      </c>
      <c r="I1456" s="11">
        <v>0</v>
      </c>
      <c r="J1456" s="11">
        <v>86169691.209999993</v>
      </c>
      <c r="K1456" s="12">
        <v>70858510.409999996</v>
      </c>
      <c r="L1456" s="13">
        <f t="shared" si="22"/>
        <v>164268300.66</v>
      </c>
    </row>
    <row r="1457" spans="1:12" s="8" customFormat="1" x14ac:dyDescent="0.25">
      <c r="A1457" s="7" t="s">
        <v>1402</v>
      </c>
      <c r="B1457" s="10" t="s">
        <v>417</v>
      </c>
      <c r="C1457" s="10" t="s">
        <v>472</v>
      </c>
      <c r="D1457" s="10" t="s">
        <v>39</v>
      </c>
      <c r="E1457" s="11" t="s">
        <v>40</v>
      </c>
      <c r="F1457" s="11">
        <v>0</v>
      </c>
      <c r="G1457" s="11">
        <v>399082.04</v>
      </c>
      <c r="H1457" s="11">
        <v>235398.92</v>
      </c>
      <c r="I1457" s="11">
        <v>0</v>
      </c>
      <c r="J1457" s="11">
        <v>7551419.9699999997</v>
      </c>
      <c r="K1457" s="12">
        <v>6209635.46</v>
      </c>
      <c r="L1457" s="13">
        <f t="shared" si="22"/>
        <v>14395536.390000001</v>
      </c>
    </row>
    <row r="1458" spans="1:12" s="8" customFormat="1" x14ac:dyDescent="0.25">
      <c r="A1458" s="7" t="s">
        <v>1402</v>
      </c>
      <c r="B1458" s="10" t="s">
        <v>417</v>
      </c>
      <c r="C1458" s="10" t="s">
        <v>472</v>
      </c>
      <c r="D1458" s="10" t="s">
        <v>45</v>
      </c>
      <c r="E1458" s="11" t="s">
        <v>46</v>
      </c>
      <c r="F1458" s="11">
        <v>0</v>
      </c>
      <c r="G1458" s="11">
        <v>103899.17</v>
      </c>
      <c r="H1458" s="11">
        <v>61285.03</v>
      </c>
      <c r="I1458" s="11">
        <v>0</v>
      </c>
      <c r="J1458" s="11">
        <v>1965977.39</v>
      </c>
      <c r="K1458" s="12">
        <v>1616649.98</v>
      </c>
      <c r="L1458" s="13">
        <f t="shared" si="22"/>
        <v>3747811.57</v>
      </c>
    </row>
    <row r="1459" spans="1:12" s="8" customFormat="1" x14ac:dyDescent="0.25">
      <c r="A1459" s="7" t="s">
        <v>1403</v>
      </c>
      <c r="B1459" s="10" t="s">
        <v>417</v>
      </c>
      <c r="C1459" s="10" t="s">
        <v>473</v>
      </c>
      <c r="D1459" s="10" t="s">
        <v>421</v>
      </c>
      <c r="E1459" s="11" t="s">
        <v>422</v>
      </c>
      <c r="F1459" s="11">
        <v>0</v>
      </c>
      <c r="G1459" s="11">
        <v>181136.85</v>
      </c>
      <c r="H1459" s="11">
        <v>23733706.73</v>
      </c>
      <c r="I1459" s="11">
        <v>0</v>
      </c>
      <c r="J1459" s="11">
        <v>13627811.16</v>
      </c>
      <c r="K1459" s="12">
        <v>0</v>
      </c>
      <c r="L1459" s="13">
        <f t="shared" si="22"/>
        <v>37542654.740000002</v>
      </c>
    </row>
    <row r="1460" spans="1:12" s="8" customFormat="1" x14ac:dyDescent="0.25">
      <c r="A1460" s="7" t="s">
        <v>1403</v>
      </c>
      <c r="B1460" s="10" t="s">
        <v>417</v>
      </c>
      <c r="C1460" s="10" t="s">
        <v>473</v>
      </c>
      <c r="D1460" s="10" t="s">
        <v>33</v>
      </c>
      <c r="E1460" s="11" t="s">
        <v>34</v>
      </c>
      <c r="F1460" s="11">
        <v>0</v>
      </c>
      <c r="G1460" s="11">
        <v>11657.32</v>
      </c>
      <c r="H1460" s="11">
        <v>1527415.99</v>
      </c>
      <c r="I1460" s="11">
        <v>0</v>
      </c>
      <c r="J1460" s="11">
        <v>877036.91</v>
      </c>
      <c r="K1460" s="12">
        <v>0</v>
      </c>
      <c r="L1460" s="13">
        <f t="shared" si="22"/>
        <v>2416110.2200000002</v>
      </c>
    </row>
    <row r="1461" spans="1:12" s="8" customFormat="1" x14ac:dyDescent="0.25">
      <c r="A1461" s="7" t="s">
        <v>1403</v>
      </c>
      <c r="B1461" s="10" t="s">
        <v>417</v>
      </c>
      <c r="C1461" s="10" t="s">
        <v>473</v>
      </c>
      <c r="D1461" s="10" t="s">
        <v>37</v>
      </c>
      <c r="E1461" s="11" t="s">
        <v>38</v>
      </c>
      <c r="F1461" s="11">
        <v>0</v>
      </c>
      <c r="G1461" s="11">
        <v>112487.96</v>
      </c>
      <c r="H1461" s="11">
        <v>14738891.390000001</v>
      </c>
      <c r="I1461" s="11">
        <v>0</v>
      </c>
      <c r="J1461" s="11">
        <v>8463019.7400000002</v>
      </c>
      <c r="K1461" s="12">
        <v>0</v>
      </c>
      <c r="L1461" s="13">
        <f t="shared" si="22"/>
        <v>23314399.090000004</v>
      </c>
    </row>
    <row r="1462" spans="1:12" s="8" customFormat="1" x14ac:dyDescent="0.25">
      <c r="A1462" s="7" t="s">
        <v>1403</v>
      </c>
      <c r="B1462" s="10" t="s">
        <v>417</v>
      </c>
      <c r="C1462" s="10" t="s">
        <v>473</v>
      </c>
      <c r="D1462" s="10" t="s">
        <v>39</v>
      </c>
      <c r="E1462" s="11" t="s">
        <v>40</v>
      </c>
      <c r="F1462" s="11">
        <v>0</v>
      </c>
      <c r="G1462" s="11">
        <v>20192.04</v>
      </c>
      <c r="H1462" s="11">
        <v>2645690.5699999998</v>
      </c>
      <c r="I1462" s="11">
        <v>0</v>
      </c>
      <c r="J1462" s="11">
        <v>1519146.25</v>
      </c>
      <c r="K1462" s="12">
        <v>0</v>
      </c>
      <c r="L1462" s="13">
        <f t="shared" si="22"/>
        <v>4185028.86</v>
      </c>
    </row>
    <row r="1463" spans="1:12" s="8" customFormat="1" x14ac:dyDescent="0.25">
      <c r="A1463" s="7" t="s">
        <v>1403</v>
      </c>
      <c r="B1463" s="10" t="s">
        <v>417</v>
      </c>
      <c r="C1463" s="10" t="s">
        <v>473</v>
      </c>
      <c r="D1463" s="10" t="s">
        <v>309</v>
      </c>
      <c r="E1463" s="11" t="s">
        <v>310</v>
      </c>
      <c r="F1463" s="11">
        <v>0</v>
      </c>
      <c r="G1463" s="11">
        <v>600708.81000000006</v>
      </c>
      <c r="H1463" s="11">
        <v>78708704.319999993</v>
      </c>
      <c r="I1463" s="11">
        <v>0</v>
      </c>
      <c r="J1463" s="11">
        <v>45194261.939999998</v>
      </c>
      <c r="K1463" s="12">
        <v>0</v>
      </c>
      <c r="L1463" s="13">
        <f t="shared" si="22"/>
        <v>124503675.06999999</v>
      </c>
    </row>
    <row r="1464" spans="1:12" s="8" customFormat="1" x14ac:dyDescent="0.25">
      <c r="A1464" s="7" t="s">
        <v>1404</v>
      </c>
      <c r="B1464" s="10" t="s">
        <v>417</v>
      </c>
      <c r="C1464" s="10" t="s">
        <v>474</v>
      </c>
      <c r="D1464" s="10" t="s">
        <v>419</v>
      </c>
      <c r="E1464" s="11" t="s">
        <v>420</v>
      </c>
      <c r="F1464" s="11">
        <v>0</v>
      </c>
      <c r="G1464" s="11">
        <v>0</v>
      </c>
      <c r="H1464" s="11">
        <v>0</v>
      </c>
      <c r="I1464" s="11">
        <v>0</v>
      </c>
      <c r="J1464" s="11">
        <v>0</v>
      </c>
      <c r="K1464" s="12">
        <v>-1154838.8899999999</v>
      </c>
      <c r="L1464" s="13">
        <f t="shared" si="22"/>
        <v>-1154838.8899999999</v>
      </c>
    </row>
    <row r="1465" spans="1:12" s="8" customFormat="1" x14ac:dyDescent="0.25">
      <c r="A1465" s="7" t="s">
        <v>1404</v>
      </c>
      <c r="B1465" s="10" t="s">
        <v>417</v>
      </c>
      <c r="C1465" s="10" t="s">
        <v>474</v>
      </c>
      <c r="D1465" s="10" t="s">
        <v>421</v>
      </c>
      <c r="E1465" s="11" t="s">
        <v>422</v>
      </c>
      <c r="F1465" s="11">
        <v>0</v>
      </c>
      <c r="G1465" s="11">
        <v>0</v>
      </c>
      <c r="H1465" s="11">
        <v>0</v>
      </c>
      <c r="I1465" s="11">
        <v>0</v>
      </c>
      <c r="J1465" s="11">
        <v>44055086.109999999</v>
      </c>
      <c r="K1465" s="12">
        <v>0</v>
      </c>
      <c r="L1465" s="13">
        <f t="shared" si="22"/>
        <v>44055086.109999999</v>
      </c>
    </row>
    <row r="1466" spans="1:12" s="8" customFormat="1" x14ac:dyDescent="0.25">
      <c r="A1466" s="7" t="s">
        <v>1404</v>
      </c>
      <c r="B1466" s="10" t="s">
        <v>417</v>
      </c>
      <c r="C1466" s="10" t="s">
        <v>474</v>
      </c>
      <c r="D1466" s="10" t="s">
        <v>17</v>
      </c>
      <c r="E1466" s="11" t="s">
        <v>18</v>
      </c>
      <c r="F1466" s="11">
        <v>0</v>
      </c>
      <c r="G1466" s="11">
        <v>0</v>
      </c>
      <c r="H1466" s="11">
        <v>0</v>
      </c>
      <c r="I1466" s="11">
        <v>0</v>
      </c>
      <c r="J1466" s="11">
        <v>0</v>
      </c>
      <c r="K1466" s="12">
        <v>-6797.76</v>
      </c>
      <c r="L1466" s="13">
        <f t="shared" si="22"/>
        <v>-6797.76</v>
      </c>
    </row>
    <row r="1467" spans="1:12" s="8" customFormat="1" x14ac:dyDescent="0.25">
      <c r="A1467" s="7" t="s">
        <v>1404</v>
      </c>
      <c r="B1467" s="10" t="s">
        <v>417</v>
      </c>
      <c r="C1467" s="10" t="s">
        <v>474</v>
      </c>
      <c r="D1467" s="10" t="s">
        <v>33</v>
      </c>
      <c r="E1467" s="11" t="s">
        <v>34</v>
      </c>
      <c r="F1467" s="11">
        <v>0</v>
      </c>
      <c r="G1467" s="11">
        <v>0</v>
      </c>
      <c r="H1467" s="11">
        <v>0</v>
      </c>
      <c r="I1467" s="11">
        <v>0</v>
      </c>
      <c r="J1467" s="11">
        <v>2400235.92</v>
      </c>
      <c r="K1467" s="12">
        <v>0</v>
      </c>
      <c r="L1467" s="13">
        <f t="shared" si="22"/>
        <v>2400235.92</v>
      </c>
    </row>
    <row r="1468" spans="1:12" s="8" customFormat="1" x14ac:dyDescent="0.25">
      <c r="A1468" s="7" t="s">
        <v>1404</v>
      </c>
      <c r="B1468" s="10" t="s">
        <v>417</v>
      </c>
      <c r="C1468" s="10" t="s">
        <v>474</v>
      </c>
      <c r="D1468" s="10" t="s">
        <v>39</v>
      </c>
      <c r="E1468" s="11" t="s">
        <v>40</v>
      </c>
      <c r="F1468" s="11">
        <v>0</v>
      </c>
      <c r="G1468" s="11">
        <v>0</v>
      </c>
      <c r="H1468" s="11">
        <v>0</v>
      </c>
      <c r="I1468" s="11">
        <v>0</v>
      </c>
      <c r="J1468" s="11">
        <v>3247951.27</v>
      </c>
      <c r="K1468" s="12">
        <v>0</v>
      </c>
      <c r="L1468" s="13">
        <f t="shared" si="22"/>
        <v>3247951.27</v>
      </c>
    </row>
    <row r="1469" spans="1:12" s="8" customFormat="1" x14ac:dyDescent="0.25">
      <c r="A1469" s="7" t="s">
        <v>1405</v>
      </c>
      <c r="B1469" s="10" t="s">
        <v>417</v>
      </c>
      <c r="C1469" s="10" t="s">
        <v>475</v>
      </c>
      <c r="D1469" s="10" t="s">
        <v>419</v>
      </c>
      <c r="E1469" s="11" t="s">
        <v>420</v>
      </c>
      <c r="F1469" s="11">
        <v>0</v>
      </c>
      <c r="G1469" s="11">
        <v>135380.03</v>
      </c>
      <c r="H1469" s="11">
        <v>23276.7</v>
      </c>
      <c r="I1469" s="11">
        <v>0</v>
      </c>
      <c r="J1469" s="11">
        <v>768392.55</v>
      </c>
      <c r="K1469" s="12">
        <v>902714.31</v>
      </c>
      <c r="L1469" s="13">
        <f t="shared" si="22"/>
        <v>1829763.59</v>
      </c>
    </row>
    <row r="1470" spans="1:12" s="8" customFormat="1" x14ac:dyDescent="0.25">
      <c r="A1470" s="7" t="s">
        <v>1405</v>
      </c>
      <c r="B1470" s="10" t="s">
        <v>417</v>
      </c>
      <c r="C1470" s="10" t="s">
        <v>475</v>
      </c>
      <c r="D1470" s="10" t="s">
        <v>421</v>
      </c>
      <c r="E1470" s="11" t="s">
        <v>422</v>
      </c>
      <c r="F1470" s="11">
        <v>0</v>
      </c>
      <c r="G1470" s="11">
        <v>9118673.5500000007</v>
      </c>
      <c r="H1470" s="11">
        <v>1567828.11</v>
      </c>
      <c r="I1470" s="11">
        <v>0</v>
      </c>
      <c r="J1470" s="11">
        <v>51755939.939999998</v>
      </c>
      <c r="K1470" s="12">
        <v>60803332.460000001</v>
      </c>
      <c r="L1470" s="13">
        <f t="shared" si="22"/>
        <v>123245774.06</v>
      </c>
    </row>
    <row r="1471" spans="1:12" s="8" customFormat="1" x14ac:dyDescent="0.25">
      <c r="A1471" s="7" t="s">
        <v>1405</v>
      </c>
      <c r="B1471" s="10" t="s">
        <v>417</v>
      </c>
      <c r="C1471" s="10" t="s">
        <v>475</v>
      </c>
      <c r="D1471" s="10" t="s">
        <v>17</v>
      </c>
      <c r="E1471" s="11" t="s">
        <v>18</v>
      </c>
      <c r="F1471" s="11">
        <v>0</v>
      </c>
      <c r="G1471" s="11">
        <v>0</v>
      </c>
      <c r="H1471" s="11">
        <v>0</v>
      </c>
      <c r="I1471" s="11">
        <v>0</v>
      </c>
      <c r="J1471" s="11">
        <v>0</v>
      </c>
      <c r="K1471" s="12">
        <v>-127288.39</v>
      </c>
      <c r="L1471" s="13">
        <f t="shared" si="22"/>
        <v>-127288.39</v>
      </c>
    </row>
    <row r="1472" spans="1:12" s="8" customFormat="1" x14ac:dyDescent="0.25">
      <c r="A1472" s="7" t="s">
        <v>1405</v>
      </c>
      <c r="B1472" s="10" t="s">
        <v>417</v>
      </c>
      <c r="C1472" s="10" t="s">
        <v>475</v>
      </c>
      <c r="D1472" s="10" t="s">
        <v>305</v>
      </c>
      <c r="E1472" s="11" t="s">
        <v>306</v>
      </c>
      <c r="F1472" s="11">
        <v>0</v>
      </c>
      <c r="G1472" s="11">
        <v>225135.74</v>
      </c>
      <c r="H1472" s="11">
        <v>38708.93</v>
      </c>
      <c r="I1472" s="11">
        <v>0</v>
      </c>
      <c r="J1472" s="11">
        <v>1277829.69</v>
      </c>
      <c r="K1472" s="12">
        <v>1501205.54</v>
      </c>
      <c r="L1472" s="13">
        <f t="shared" si="22"/>
        <v>3042879.9</v>
      </c>
    </row>
    <row r="1473" spans="1:12" s="8" customFormat="1" x14ac:dyDescent="0.25">
      <c r="A1473" s="7" t="s">
        <v>1405</v>
      </c>
      <c r="B1473" s="10" t="s">
        <v>417</v>
      </c>
      <c r="C1473" s="10" t="s">
        <v>475</v>
      </c>
      <c r="D1473" s="10" t="s">
        <v>27</v>
      </c>
      <c r="E1473" s="11" t="s">
        <v>28</v>
      </c>
      <c r="F1473" s="11">
        <v>0</v>
      </c>
      <c r="G1473" s="11">
        <v>125608.24</v>
      </c>
      <c r="H1473" s="11">
        <v>21596.58</v>
      </c>
      <c r="I1473" s="11">
        <v>0</v>
      </c>
      <c r="J1473" s="11">
        <v>712929.64</v>
      </c>
      <c r="K1473" s="12">
        <v>837556</v>
      </c>
      <c r="L1473" s="13">
        <f t="shared" si="22"/>
        <v>1697690.46</v>
      </c>
    </row>
    <row r="1474" spans="1:12" s="8" customFormat="1" x14ac:dyDescent="0.25">
      <c r="A1474" s="7" t="s">
        <v>1405</v>
      </c>
      <c r="B1474" s="10" t="s">
        <v>417</v>
      </c>
      <c r="C1474" s="10" t="s">
        <v>475</v>
      </c>
      <c r="D1474" s="10" t="s">
        <v>220</v>
      </c>
      <c r="E1474" s="11" t="s">
        <v>221</v>
      </c>
      <c r="F1474" s="11">
        <v>0</v>
      </c>
      <c r="G1474" s="11">
        <v>29913963.57</v>
      </c>
      <c r="H1474" s="11">
        <v>5143286.74</v>
      </c>
      <c r="I1474" s="11">
        <v>0</v>
      </c>
      <c r="J1474" s="11">
        <v>169786240.58000001</v>
      </c>
      <c r="K1474" s="12">
        <v>199466365.49000001</v>
      </c>
      <c r="L1474" s="13">
        <f t="shared" si="22"/>
        <v>404309856.38</v>
      </c>
    </row>
    <row r="1475" spans="1:12" s="8" customFormat="1" x14ac:dyDescent="0.25">
      <c r="A1475" s="7" t="s">
        <v>1405</v>
      </c>
      <c r="B1475" s="10" t="s">
        <v>417</v>
      </c>
      <c r="C1475" s="10" t="s">
        <v>475</v>
      </c>
      <c r="D1475" s="10" t="s">
        <v>33</v>
      </c>
      <c r="E1475" s="11" t="s">
        <v>34</v>
      </c>
      <c r="F1475" s="11">
        <v>0</v>
      </c>
      <c r="G1475" s="11">
        <v>170429.46</v>
      </c>
      <c r="H1475" s="11">
        <v>29302.959999999999</v>
      </c>
      <c r="I1475" s="11">
        <v>0</v>
      </c>
      <c r="J1475" s="11">
        <v>967326.77</v>
      </c>
      <c r="K1475" s="12">
        <v>1136423.97</v>
      </c>
      <c r="L1475" s="13">
        <f t="shared" si="22"/>
        <v>2303483.16</v>
      </c>
    </row>
    <row r="1476" spans="1:12" s="8" customFormat="1" x14ac:dyDescent="0.25">
      <c r="A1476" s="7" t="s">
        <v>1405</v>
      </c>
      <c r="B1476" s="10" t="s">
        <v>417</v>
      </c>
      <c r="C1476" s="10" t="s">
        <v>475</v>
      </c>
      <c r="D1476" s="10" t="s">
        <v>39</v>
      </c>
      <c r="E1476" s="11" t="s">
        <v>40</v>
      </c>
      <c r="F1476" s="11">
        <v>0</v>
      </c>
      <c r="G1476" s="11">
        <v>4083797.13</v>
      </c>
      <c r="H1476" s="11">
        <v>702151.67</v>
      </c>
      <c r="I1476" s="11">
        <v>0</v>
      </c>
      <c r="J1476" s="11">
        <v>23178893.02</v>
      </c>
      <c r="K1476" s="12">
        <v>27230766.940000001</v>
      </c>
      <c r="L1476" s="13">
        <f t="shared" si="22"/>
        <v>55195608.760000005</v>
      </c>
    </row>
    <row r="1477" spans="1:12" s="8" customFormat="1" x14ac:dyDescent="0.25">
      <c r="A1477" s="7" t="s">
        <v>1405</v>
      </c>
      <c r="B1477" s="10" t="s">
        <v>417</v>
      </c>
      <c r="C1477" s="10" t="s">
        <v>475</v>
      </c>
      <c r="D1477" s="10" t="s">
        <v>72</v>
      </c>
      <c r="E1477" s="11" t="s">
        <v>73</v>
      </c>
      <c r="F1477" s="11">
        <v>0</v>
      </c>
      <c r="G1477" s="11">
        <v>13615718.560000001</v>
      </c>
      <c r="H1477" s="11">
        <v>2341031.96</v>
      </c>
      <c r="I1477" s="11">
        <v>0</v>
      </c>
      <c r="J1477" s="11">
        <v>77280353.109999999</v>
      </c>
      <c r="K1477" s="12">
        <v>90789637.049999997</v>
      </c>
      <c r="L1477" s="13">
        <f t="shared" si="22"/>
        <v>184026740.68000001</v>
      </c>
    </row>
    <row r="1478" spans="1:12" s="8" customFormat="1" x14ac:dyDescent="0.25">
      <c r="A1478" s="7" t="s">
        <v>1405</v>
      </c>
      <c r="B1478" s="10" t="s">
        <v>417</v>
      </c>
      <c r="C1478" s="10" t="s">
        <v>475</v>
      </c>
      <c r="D1478" s="10" t="s">
        <v>45</v>
      </c>
      <c r="E1478" s="11" t="s">
        <v>46</v>
      </c>
      <c r="F1478" s="11">
        <v>0</v>
      </c>
      <c r="G1478" s="11">
        <v>204220.01</v>
      </c>
      <c r="H1478" s="11">
        <v>35112.769999999997</v>
      </c>
      <c r="I1478" s="11">
        <v>0</v>
      </c>
      <c r="J1478" s="11">
        <v>1159115.79</v>
      </c>
      <c r="K1478" s="12">
        <v>1361739.4</v>
      </c>
      <c r="L1478" s="13">
        <f t="shared" si="22"/>
        <v>2760187.9699999997</v>
      </c>
    </row>
    <row r="1479" spans="1:12" s="8" customFormat="1" x14ac:dyDescent="0.25">
      <c r="A1479" s="7" t="s">
        <v>1405</v>
      </c>
      <c r="B1479" s="10" t="s">
        <v>417</v>
      </c>
      <c r="C1479" s="10" t="s">
        <v>475</v>
      </c>
      <c r="D1479" s="10" t="s">
        <v>47</v>
      </c>
      <c r="E1479" s="11" t="s">
        <v>48</v>
      </c>
      <c r="F1479" s="11">
        <v>0</v>
      </c>
      <c r="G1479" s="11">
        <v>3938358.71</v>
      </c>
      <c r="H1479" s="11">
        <v>677145.58</v>
      </c>
      <c r="I1479" s="11">
        <v>0</v>
      </c>
      <c r="J1479" s="11">
        <v>22353410.91</v>
      </c>
      <c r="K1479" s="12">
        <v>26260983.300000001</v>
      </c>
      <c r="L1479" s="13">
        <f t="shared" si="22"/>
        <v>53229898.5</v>
      </c>
    </row>
    <row r="1480" spans="1:12" s="8" customFormat="1" x14ac:dyDescent="0.25">
      <c r="A1480" s="7" t="s">
        <v>1406</v>
      </c>
      <c r="B1480" s="10" t="s">
        <v>417</v>
      </c>
      <c r="C1480" s="10" t="s">
        <v>476</v>
      </c>
      <c r="D1480" s="10" t="s">
        <v>33</v>
      </c>
      <c r="E1480" s="11" t="s">
        <v>34</v>
      </c>
      <c r="F1480" s="11">
        <v>0</v>
      </c>
      <c r="G1480" s="11">
        <v>371569.34</v>
      </c>
      <c r="H1480" s="11">
        <v>41389.64</v>
      </c>
      <c r="I1480" s="11">
        <v>0</v>
      </c>
      <c r="J1480" s="11">
        <v>2814592.56</v>
      </c>
      <c r="K1480" s="12">
        <v>3254149.78</v>
      </c>
      <c r="L1480" s="13">
        <f t="shared" ref="L1480:L1543" si="23">SUM(F1480:K1480)</f>
        <v>6481701.3200000003</v>
      </c>
    </row>
    <row r="1481" spans="1:12" s="8" customFormat="1" x14ac:dyDescent="0.25">
      <c r="A1481" s="7" t="s">
        <v>1406</v>
      </c>
      <c r="B1481" s="10" t="s">
        <v>417</v>
      </c>
      <c r="C1481" s="10" t="s">
        <v>476</v>
      </c>
      <c r="D1481" s="10" t="s">
        <v>37</v>
      </c>
      <c r="E1481" s="11" t="s">
        <v>38</v>
      </c>
      <c r="F1481" s="11">
        <v>0</v>
      </c>
      <c r="G1481" s="11">
        <v>7810424.0999999996</v>
      </c>
      <c r="H1481" s="11">
        <v>870014.27</v>
      </c>
      <c r="I1481" s="11">
        <v>0</v>
      </c>
      <c r="J1481" s="11">
        <v>59163011.990000002</v>
      </c>
      <c r="K1481" s="12">
        <v>68402547.819999993</v>
      </c>
      <c r="L1481" s="13">
        <f t="shared" si="23"/>
        <v>136245998.18000001</v>
      </c>
    </row>
    <row r="1482" spans="1:12" s="8" customFormat="1" x14ac:dyDescent="0.25">
      <c r="A1482" s="7" t="s">
        <v>1406</v>
      </c>
      <c r="B1482" s="10" t="s">
        <v>417</v>
      </c>
      <c r="C1482" s="10" t="s">
        <v>476</v>
      </c>
      <c r="D1482" s="10" t="s">
        <v>72</v>
      </c>
      <c r="E1482" s="11" t="s">
        <v>73</v>
      </c>
      <c r="F1482" s="11">
        <v>0</v>
      </c>
      <c r="G1482" s="11">
        <v>5374597.5599999996</v>
      </c>
      <c r="H1482" s="11">
        <v>598684.09</v>
      </c>
      <c r="I1482" s="11">
        <v>0</v>
      </c>
      <c r="J1482" s="11">
        <v>40711922.450000003</v>
      </c>
      <c r="K1482" s="12">
        <v>47069936.579999998</v>
      </c>
      <c r="L1482" s="13">
        <f t="shared" si="23"/>
        <v>93755140.680000007</v>
      </c>
    </row>
    <row r="1483" spans="1:12" s="8" customFormat="1" x14ac:dyDescent="0.25">
      <c r="A1483" s="7" t="s">
        <v>1407</v>
      </c>
      <c r="B1483" s="10" t="s">
        <v>417</v>
      </c>
      <c r="C1483" s="10" t="s">
        <v>477</v>
      </c>
      <c r="D1483" s="10" t="s">
        <v>419</v>
      </c>
      <c r="E1483" s="11" t="s">
        <v>420</v>
      </c>
      <c r="F1483" s="11">
        <v>0</v>
      </c>
      <c r="G1483" s="11">
        <v>91880.38</v>
      </c>
      <c r="H1483" s="11">
        <v>3867.04</v>
      </c>
      <c r="I1483" s="11">
        <v>0</v>
      </c>
      <c r="J1483" s="11">
        <v>261929.13</v>
      </c>
      <c r="K1483" s="12">
        <v>279022.12</v>
      </c>
      <c r="L1483" s="13">
        <f t="shared" si="23"/>
        <v>636698.66999999993</v>
      </c>
    </row>
    <row r="1484" spans="1:12" s="8" customFormat="1" x14ac:dyDescent="0.25">
      <c r="A1484" s="7" t="s">
        <v>1407</v>
      </c>
      <c r="B1484" s="10" t="s">
        <v>417</v>
      </c>
      <c r="C1484" s="10" t="s">
        <v>477</v>
      </c>
      <c r="D1484" s="10" t="s">
        <v>421</v>
      </c>
      <c r="E1484" s="11" t="s">
        <v>422</v>
      </c>
      <c r="F1484" s="11">
        <v>0</v>
      </c>
      <c r="G1484" s="11">
        <v>6988769.0300000003</v>
      </c>
      <c r="H1484" s="11">
        <v>294141.65000000002</v>
      </c>
      <c r="I1484" s="11">
        <v>0</v>
      </c>
      <c r="J1484" s="11">
        <v>19923319.25</v>
      </c>
      <c r="K1484" s="12">
        <v>21223475.68</v>
      </c>
      <c r="L1484" s="13">
        <f t="shared" si="23"/>
        <v>48429705.609999999</v>
      </c>
    </row>
    <row r="1485" spans="1:12" s="8" customFormat="1" x14ac:dyDescent="0.25">
      <c r="A1485" s="7" t="s">
        <v>1407</v>
      </c>
      <c r="B1485" s="10" t="s">
        <v>417</v>
      </c>
      <c r="C1485" s="10" t="s">
        <v>477</v>
      </c>
      <c r="D1485" s="10" t="s">
        <v>33</v>
      </c>
      <c r="E1485" s="11" t="s">
        <v>34</v>
      </c>
      <c r="F1485" s="11">
        <v>0</v>
      </c>
      <c r="G1485" s="11">
        <v>525324.92000000004</v>
      </c>
      <c r="H1485" s="11">
        <v>22109.75</v>
      </c>
      <c r="I1485" s="11">
        <v>0</v>
      </c>
      <c r="J1485" s="11">
        <v>1497576.48</v>
      </c>
      <c r="K1485" s="12">
        <v>1595305.37</v>
      </c>
      <c r="L1485" s="13">
        <f t="shared" si="23"/>
        <v>3640316.52</v>
      </c>
    </row>
    <row r="1486" spans="1:12" s="8" customFormat="1" x14ac:dyDescent="0.25">
      <c r="A1486" s="7" t="s">
        <v>1407</v>
      </c>
      <c r="B1486" s="10" t="s">
        <v>417</v>
      </c>
      <c r="C1486" s="10" t="s">
        <v>477</v>
      </c>
      <c r="D1486" s="10" t="s">
        <v>37</v>
      </c>
      <c r="E1486" s="11" t="s">
        <v>38</v>
      </c>
      <c r="F1486" s="11">
        <v>0</v>
      </c>
      <c r="G1486" s="11">
        <v>4602959.24</v>
      </c>
      <c r="H1486" s="11">
        <v>193728.26</v>
      </c>
      <c r="I1486" s="11">
        <v>0</v>
      </c>
      <c r="J1486" s="11">
        <v>13121942.68</v>
      </c>
      <c r="K1486" s="12">
        <v>13978254.720000001</v>
      </c>
      <c r="L1486" s="13">
        <f t="shared" si="23"/>
        <v>31896884.899999999</v>
      </c>
    </row>
    <row r="1487" spans="1:12" s="8" customFormat="1" x14ac:dyDescent="0.25">
      <c r="A1487" s="7" t="s">
        <v>1407</v>
      </c>
      <c r="B1487" s="10" t="s">
        <v>417</v>
      </c>
      <c r="C1487" s="10" t="s">
        <v>477</v>
      </c>
      <c r="D1487" s="10" t="s">
        <v>39</v>
      </c>
      <c r="E1487" s="11" t="s">
        <v>40</v>
      </c>
      <c r="F1487" s="11">
        <v>0</v>
      </c>
      <c r="G1487" s="11">
        <v>2978188.03</v>
      </c>
      <c r="H1487" s="11">
        <v>125345.27</v>
      </c>
      <c r="I1487" s="11">
        <v>0</v>
      </c>
      <c r="J1487" s="11">
        <v>8490106.1500000004</v>
      </c>
      <c r="K1487" s="12">
        <v>9044153.6799999997</v>
      </c>
      <c r="L1487" s="13">
        <f t="shared" si="23"/>
        <v>20637793.129999999</v>
      </c>
    </row>
    <row r="1488" spans="1:12" s="8" customFormat="1" x14ac:dyDescent="0.25">
      <c r="A1488" s="7" t="s">
        <v>1407</v>
      </c>
      <c r="B1488" s="10" t="s">
        <v>417</v>
      </c>
      <c r="C1488" s="10" t="s">
        <v>477</v>
      </c>
      <c r="D1488" s="10" t="s">
        <v>72</v>
      </c>
      <c r="E1488" s="11" t="s">
        <v>73</v>
      </c>
      <c r="F1488" s="11">
        <v>0</v>
      </c>
      <c r="G1488" s="11">
        <v>10312860.449999999</v>
      </c>
      <c r="H1488" s="11">
        <v>434045.22</v>
      </c>
      <c r="I1488" s="11">
        <v>0</v>
      </c>
      <c r="J1488" s="11">
        <v>29399513.75</v>
      </c>
      <c r="K1488" s="12">
        <v>31318067.899999999</v>
      </c>
      <c r="L1488" s="13">
        <f t="shared" si="23"/>
        <v>71464487.319999993</v>
      </c>
    </row>
    <row r="1489" spans="1:12" s="8" customFormat="1" x14ac:dyDescent="0.25">
      <c r="A1489" s="7" t="s">
        <v>1407</v>
      </c>
      <c r="B1489" s="10" t="s">
        <v>417</v>
      </c>
      <c r="C1489" s="10" t="s">
        <v>477</v>
      </c>
      <c r="D1489" s="10" t="s">
        <v>45</v>
      </c>
      <c r="E1489" s="11" t="s">
        <v>46</v>
      </c>
      <c r="F1489" s="11">
        <v>0</v>
      </c>
      <c r="G1489" s="11">
        <v>21743358.5</v>
      </c>
      <c r="H1489" s="11">
        <v>915129.32</v>
      </c>
      <c r="I1489" s="11">
        <v>0</v>
      </c>
      <c r="J1489" s="11">
        <v>61985146.670000002</v>
      </c>
      <c r="K1489" s="12">
        <v>66030174.770000003</v>
      </c>
      <c r="L1489" s="13">
        <f t="shared" si="23"/>
        <v>150673809.26000002</v>
      </c>
    </row>
    <row r="1490" spans="1:12" s="8" customFormat="1" x14ac:dyDescent="0.25">
      <c r="A1490" s="7" t="s">
        <v>1407</v>
      </c>
      <c r="B1490" s="10" t="s">
        <v>417</v>
      </c>
      <c r="C1490" s="10" t="s">
        <v>477</v>
      </c>
      <c r="D1490" s="10" t="s">
        <v>309</v>
      </c>
      <c r="E1490" s="11" t="s">
        <v>310</v>
      </c>
      <c r="F1490" s="11">
        <v>0</v>
      </c>
      <c r="G1490" s="11">
        <v>7378902.4500000002</v>
      </c>
      <c r="H1490" s="11">
        <v>310561.49</v>
      </c>
      <c r="I1490" s="11">
        <v>0</v>
      </c>
      <c r="J1490" s="11">
        <v>21035496.890000001</v>
      </c>
      <c r="K1490" s="12">
        <v>22408231.82</v>
      </c>
      <c r="L1490" s="13">
        <f t="shared" si="23"/>
        <v>51133192.650000006</v>
      </c>
    </row>
    <row r="1491" spans="1:12" s="8" customFormat="1" x14ac:dyDescent="0.25">
      <c r="A1491" s="7" t="s">
        <v>1408</v>
      </c>
      <c r="B1491" s="10" t="s">
        <v>417</v>
      </c>
      <c r="C1491" s="10" t="s">
        <v>478</v>
      </c>
      <c r="D1491" s="10" t="s">
        <v>419</v>
      </c>
      <c r="E1491" s="11" t="s">
        <v>420</v>
      </c>
      <c r="F1491" s="11">
        <v>0</v>
      </c>
      <c r="G1491" s="11">
        <v>96485.759999999995</v>
      </c>
      <c r="H1491" s="11">
        <v>3831.04</v>
      </c>
      <c r="I1491" s="11">
        <v>0</v>
      </c>
      <c r="J1491" s="11">
        <v>255219.01</v>
      </c>
      <c r="K1491" s="12">
        <v>265536.55</v>
      </c>
      <c r="L1491" s="13">
        <f t="shared" si="23"/>
        <v>621072.36</v>
      </c>
    </row>
    <row r="1492" spans="1:12" s="8" customFormat="1" x14ac:dyDescent="0.25">
      <c r="A1492" s="7" t="s">
        <v>1408</v>
      </c>
      <c r="B1492" s="10" t="s">
        <v>417</v>
      </c>
      <c r="C1492" s="10" t="s">
        <v>478</v>
      </c>
      <c r="D1492" s="10" t="s">
        <v>363</v>
      </c>
      <c r="E1492" s="11" t="s">
        <v>364</v>
      </c>
      <c r="F1492" s="11">
        <v>0</v>
      </c>
      <c r="G1492" s="11">
        <v>57866.21</v>
      </c>
      <c r="H1492" s="11">
        <v>2297.62</v>
      </c>
      <c r="I1492" s="11">
        <v>0</v>
      </c>
      <c r="J1492" s="11">
        <v>153064.63</v>
      </c>
      <c r="K1492" s="12">
        <v>159252.44</v>
      </c>
      <c r="L1492" s="13">
        <f t="shared" si="23"/>
        <v>372480.9</v>
      </c>
    </row>
    <row r="1493" spans="1:12" s="8" customFormat="1" x14ac:dyDescent="0.25">
      <c r="A1493" s="7" t="s">
        <v>1408</v>
      </c>
      <c r="B1493" s="10" t="s">
        <v>417</v>
      </c>
      <c r="C1493" s="10" t="s">
        <v>478</v>
      </c>
      <c r="D1493" s="10" t="s">
        <v>33</v>
      </c>
      <c r="E1493" s="11" t="s">
        <v>34</v>
      </c>
      <c r="F1493" s="11">
        <v>0</v>
      </c>
      <c r="G1493" s="11">
        <v>1730575.25</v>
      </c>
      <c r="H1493" s="11">
        <v>68713.8</v>
      </c>
      <c r="I1493" s="11">
        <v>0</v>
      </c>
      <c r="J1493" s="11">
        <v>4577625.8899999997</v>
      </c>
      <c r="K1493" s="12">
        <v>4762681.87</v>
      </c>
      <c r="L1493" s="13">
        <f t="shared" si="23"/>
        <v>11139596.809999999</v>
      </c>
    </row>
    <row r="1494" spans="1:12" s="8" customFormat="1" x14ac:dyDescent="0.25">
      <c r="A1494" s="7" t="s">
        <v>1408</v>
      </c>
      <c r="B1494" s="10" t="s">
        <v>417</v>
      </c>
      <c r="C1494" s="10" t="s">
        <v>478</v>
      </c>
      <c r="D1494" s="10" t="s">
        <v>37</v>
      </c>
      <c r="E1494" s="11" t="s">
        <v>38</v>
      </c>
      <c r="F1494" s="11">
        <v>0</v>
      </c>
      <c r="G1494" s="11">
        <v>27243497.109999999</v>
      </c>
      <c r="H1494" s="11">
        <v>1081723.5900000001</v>
      </c>
      <c r="I1494" s="11">
        <v>0</v>
      </c>
      <c r="J1494" s="11">
        <v>72063053.859999999</v>
      </c>
      <c r="K1494" s="12">
        <v>74976288.579999998</v>
      </c>
      <c r="L1494" s="13">
        <f t="shared" si="23"/>
        <v>175364563.13999999</v>
      </c>
    </row>
    <row r="1495" spans="1:12" s="8" customFormat="1" x14ac:dyDescent="0.25">
      <c r="A1495" s="7" t="s">
        <v>1408</v>
      </c>
      <c r="B1495" s="10" t="s">
        <v>417</v>
      </c>
      <c r="C1495" s="10" t="s">
        <v>478</v>
      </c>
      <c r="D1495" s="10" t="s">
        <v>39</v>
      </c>
      <c r="E1495" s="11" t="s">
        <v>40</v>
      </c>
      <c r="F1495" s="11">
        <v>0</v>
      </c>
      <c r="G1495" s="11">
        <v>1565766.89</v>
      </c>
      <c r="H1495" s="11">
        <v>62169.96</v>
      </c>
      <c r="I1495" s="11">
        <v>0</v>
      </c>
      <c r="J1495" s="11">
        <v>4141683.56</v>
      </c>
      <c r="K1495" s="12">
        <v>4309116.05</v>
      </c>
      <c r="L1495" s="13">
        <f t="shared" si="23"/>
        <v>10078736.460000001</v>
      </c>
    </row>
    <row r="1496" spans="1:12" s="8" customFormat="1" x14ac:dyDescent="0.25">
      <c r="A1496" s="7" t="s">
        <v>1408</v>
      </c>
      <c r="B1496" s="10" t="s">
        <v>417</v>
      </c>
      <c r="C1496" s="10" t="s">
        <v>478</v>
      </c>
      <c r="D1496" s="10" t="s">
        <v>309</v>
      </c>
      <c r="E1496" s="11" t="s">
        <v>310</v>
      </c>
      <c r="F1496" s="11">
        <v>0</v>
      </c>
      <c r="G1496" s="11">
        <v>17147564.780000001</v>
      </c>
      <c r="H1496" s="11">
        <v>680856.99</v>
      </c>
      <c r="I1496" s="11">
        <v>0</v>
      </c>
      <c r="J1496" s="11">
        <v>45357829.049999997</v>
      </c>
      <c r="K1496" s="12">
        <v>47191473.259999998</v>
      </c>
      <c r="L1496" s="13">
        <f t="shared" si="23"/>
        <v>110377724.07999998</v>
      </c>
    </row>
    <row r="1497" spans="1:12" s="8" customFormat="1" x14ac:dyDescent="0.25">
      <c r="A1497" s="7" t="s">
        <v>1409</v>
      </c>
      <c r="B1497" s="10" t="s">
        <v>417</v>
      </c>
      <c r="C1497" s="10" t="s">
        <v>479</v>
      </c>
      <c r="D1497" s="10" t="s">
        <v>33</v>
      </c>
      <c r="E1497" s="11" t="s">
        <v>34</v>
      </c>
      <c r="F1497" s="11">
        <v>0</v>
      </c>
      <c r="G1497" s="11">
        <v>221223.63</v>
      </c>
      <c r="H1497" s="11">
        <v>15248.74</v>
      </c>
      <c r="I1497" s="11">
        <v>0</v>
      </c>
      <c r="J1497" s="11">
        <v>1046605.23</v>
      </c>
      <c r="K1497" s="12">
        <v>1258941.8</v>
      </c>
      <c r="L1497" s="13">
        <f t="shared" si="23"/>
        <v>2542019.4000000004</v>
      </c>
    </row>
    <row r="1498" spans="1:12" s="8" customFormat="1" x14ac:dyDescent="0.25">
      <c r="A1498" s="7" t="s">
        <v>1409</v>
      </c>
      <c r="B1498" s="10" t="s">
        <v>417</v>
      </c>
      <c r="C1498" s="10" t="s">
        <v>479</v>
      </c>
      <c r="D1498" s="10" t="s">
        <v>72</v>
      </c>
      <c r="E1498" s="11" t="s">
        <v>73</v>
      </c>
      <c r="F1498" s="11">
        <v>0</v>
      </c>
      <c r="G1498" s="11">
        <v>7359128.6299999999</v>
      </c>
      <c r="H1498" s="11">
        <v>507257.86</v>
      </c>
      <c r="I1498" s="11">
        <v>0</v>
      </c>
      <c r="J1498" s="11">
        <v>34815911.420000002</v>
      </c>
      <c r="K1498" s="12">
        <v>41879406.920000002</v>
      </c>
      <c r="L1498" s="13">
        <f t="shared" si="23"/>
        <v>84561704.830000013</v>
      </c>
    </row>
    <row r="1499" spans="1:12" s="8" customFormat="1" x14ac:dyDescent="0.25">
      <c r="A1499" s="7" t="s">
        <v>1409</v>
      </c>
      <c r="B1499" s="10" t="s">
        <v>417</v>
      </c>
      <c r="C1499" s="10" t="s">
        <v>479</v>
      </c>
      <c r="D1499" s="10" t="s">
        <v>309</v>
      </c>
      <c r="E1499" s="11" t="s">
        <v>310</v>
      </c>
      <c r="F1499" s="11">
        <v>0</v>
      </c>
      <c r="G1499" s="11">
        <v>16289026.74</v>
      </c>
      <c r="H1499" s="11">
        <v>1122787.3999999999</v>
      </c>
      <c r="I1499" s="11">
        <v>0</v>
      </c>
      <c r="J1499" s="11">
        <v>77063106.349999994</v>
      </c>
      <c r="K1499" s="12">
        <v>92697765.390000001</v>
      </c>
      <c r="L1499" s="13">
        <f t="shared" si="23"/>
        <v>187172685.88</v>
      </c>
    </row>
    <row r="1500" spans="1:12" s="8" customFormat="1" x14ac:dyDescent="0.25">
      <c r="A1500" s="7" t="s">
        <v>1410</v>
      </c>
      <c r="B1500" s="10" t="s">
        <v>417</v>
      </c>
      <c r="C1500" s="10" t="s">
        <v>480</v>
      </c>
      <c r="D1500" s="10" t="s">
        <v>33</v>
      </c>
      <c r="E1500" s="11" t="s">
        <v>34</v>
      </c>
      <c r="F1500" s="11">
        <v>0</v>
      </c>
      <c r="G1500" s="11">
        <v>56170.19</v>
      </c>
      <c r="H1500" s="11">
        <v>9699.25</v>
      </c>
      <c r="I1500" s="11">
        <v>0</v>
      </c>
      <c r="J1500" s="11">
        <v>658430.29</v>
      </c>
      <c r="K1500" s="12">
        <v>949284.17</v>
      </c>
      <c r="L1500" s="13">
        <f t="shared" si="23"/>
        <v>1673583.9</v>
      </c>
    </row>
    <row r="1501" spans="1:12" s="8" customFormat="1" x14ac:dyDescent="0.25">
      <c r="A1501" s="7" t="s">
        <v>1410</v>
      </c>
      <c r="B1501" s="10" t="s">
        <v>417</v>
      </c>
      <c r="C1501" s="10" t="s">
        <v>480</v>
      </c>
      <c r="D1501" s="10" t="s">
        <v>37</v>
      </c>
      <c r="E1501" s="11" t="s">
        <v>38</v>
      </c>
      <c r="F1501" s="11">
        <v>0</v>
      </c>
      <c r="G1501" s="11">
        <v>186316.29</v>
      </c>
      <c r="H1501" s="11">
        <v>32172.38</v>
      </c>
      <c r="I1501" s="11">
        <v>0</v>
      </c>
      <c r="J1501" s="11">
        <v>2184010.4700000002</v>
      </c>
      <c r="K1501" s="12">
        <v>3148771.54</v>
      </c>
      <c r="L1501" s="13">
        <f t="shared" si="23"/>
        <v>5551270.6799999997</v>
      </c>
    </row>
    <row r="1502" spans="1:12" s="8" customFormat="1" x14ac:dyDescent="0.25">
      <c r="A1502" s="7" t="s">
        <v>1410</v>
      </c>
      <c r="B1502" s="10" t="s">
        <v>417</v>
      </c>
      <c r="C1502" s="10" t="s">
        <v>480</v>
      </c>
      <c r="D1502" s="10" t="s">
        <v>45</v>
      </c>
      <c r="E1502" s="11" t="s">
        <v>46</v>
      </c>
      <c r="F1502" s="11">
        <v>0</v>
      </c>
      <c r="G1502" s="11">
        <v>2998180.52</v>
      </c>
      <c r="H1502" s="11">
        <v>517714.37</v>
      </c>
      <c r="I1502" s="11">
        <v>0</v>
      </c>
      <c r="J1502" s="11">
        <v>35144849.240000002</v>
      </c>
      <c r="K1502" s="12">
        <v>50669675.109999999</v>
      </c>
      <c r="L1502" s="13">
        <f t="shared" si="23"/>
        <v>89330419.24000001</v>
      </c>
    </row>
    <row r="1503" spans="1:12" s="8" customFormat="1" x14ac:dyDescent="0.25">
      <c r="A1503" s="7" t="s">
        <v>1411</v>
      </c>
      <c r="B1503" s="10" t="s">
        <v>417</v>
      </c>
      <c r="C1503" s="10" t="s">
        <v>481</v>
      </c>
      <c r="D1503" s="10" t="s">
        <v>421</v>
      </c>
      <c r="E1503" s="11" t="s">
        <v>422</v>
      </c>
      <c r="F1503" s="11">
        <v>0</v>
      </c>
      <c r="G1503" s="11">
        <v>4543680.83</v>
      </c>
      <c r="H1503" s="11">
        <v>267930.78999999998</v>
      </c>
      <c r="I1503" s="11">
        <v>0</v>
      </c>
      <c r="J1503" s="11">
        <v>17704339.760000002</v>
      </c>
      <c r="K1503" s="12">
        <v>23817707.129999999</v>
      </c>
      <c r="L1503" s="13">
        <f t="shared" si="23"/>
        <v>46333658.510000005</v>
      </c>
    </row>
    <row r="1504" spans="1:12" s="8" customFormat="1" x14ac:dyDescent="0.25">
      <c r="A1504" s="7" t="s">
        <v>1411</v>
      </c>
      <c r="B1504" s="10" t="s">
        <v>417</v>
      </c>
      <c r="C1504" s="10" t="s">
        <v>481</v>
      </c>
      <c r="D1504" s="10" t="s">
        <v>33</v>
      </c>
      <c r="E1504" s="11" t="s">
        <v>34</v>
      </c>
      <c r="F1504" s="11">
        <v>0</v>
      </c>
      <c r="G1504" s="11">
        <v>176066.42</v>
      </c>
      <c r="H1504" s="11">
        <v>10382.25</v>
      </c>
      <c r="I1504" s="11">
        <v>0</v>
      </c>
      <c r="J1504" s="11">
        <v>686038.44</v>
      </c>
      <c r="K1504" s="12">
        <v>922929.79</v>
      </c>
      <c r="L1504" s="13">
        <f t="shared" si="23"/>
        <v>1795416.9</v>
      </c>
    </row>
    <row r="1505" spans="1:12" s="8" customFormat="1" x14ac:dyDescent="0.25">
      <c r="A1505" s="7" t="s">
        <v>1411</v>
      </c>
      <c r="B1505" s="10" t="s">
        <v>417</v>
      </c>
      <c r="C1505" s="10" t="s">
        <v>481</v>
      </c>
      <c r="D1505" s="10" t="s">
        <v>37</v>
      </c>
      <c r="E1505" s="11" t="s">
        <v>38</v>
      </c>
      <c r="F1505" s="11">
        <v>0</v>
      </c>
      <c r="G1505" s="11">
        <v>4011862.99</v>
      </c>
      <c r="H1505" s="11">
        <v>236570.67</v>
      </c>
      <c r="I1505" s="11">
        <v>0</v>
      </c>
      <c r="J1505" s="11">
        <v>15632124.75</v>
      </c>
      <c r="K1505" s="12">
        <v>21029949.399999999</v>
      </c>
      <c r="L1505" s="13">
        <f t="shared" si="23"/>
        <v>40910507.810000002</v>
      </c>
    </row>
    <row r="1506" spans="1:12" s="8" customFormat="1" x14ac:dyDescent="0.25">
      <c r="A1506" s="7" t="s">
        <v>1411</v>
      </c>
      <c r="B1506" s="10" t="s">
        <v>417</v>
      </c>
      <c r="C1506" s="10" t="s">
        <v>481</v>
      </c>
      <c r="D1506" s="10" t="s">
        <v>39</v>
      </c>
      <c r="E1506" s="11" t="s">
        <v>40</v>
      </c>
      <c r="F1506" s="11">
        <v>0</v>
      </c>
      <c r="G1506" s="11">
        <v>1243891.21</v>
      </c>
      <c r="H1506" s="11">
        <v>73349.509999999995</v>
      </c>
      <c r="I1506" s="11">
        <v>0</v>
      </c>
      <c r="J1506" s="11">
        <v>4846791.28</v>
      </c>
      <c r="K1506" s="12">
        <v>6520404.4199999999</v>
      </c>
      <c r="L1506" s="13">
        <f t="shared" si="23"/>
        <v>12684436.42</v>
      </c>
    </row>
    <row r="1507" spans="1:12" s="8" customFormat="1" x14ac:dyDescent="0.25">
      <c r="A1507" s="7" t="s">
        <v>1411</v>
      </c>
      <c r="B1507" s="10" t="s">
        <v>417</v>
      </c>
      <c r="C1507" s="10" t="s">
        <v>481</v>
      </c>
      <c r="D1507" s="10" t="s">
        <v>72</v>
      </c>
      <c r="E1507" s="11" t="s">
        <v>73</v>
      </c>
      <c r="F1507" s="11">
        <v>0</v>
      </c>
      <c r="G1507" s="11">
        <v>14578114.57</v>
      </c>
      <c r="H1507" s="11">
        <v>859639.1</v>
      </c>
      <c r="I1507" s="11">
        <v>0</v>
      </c>
      <c r="J1507" s="11">
        <v>56803262.170000002</v>
      </c>
      <c r="K1507" s="12">
        <v>76417617.459999993</v>
      </c>
      <c r="L1507" s="13">
        <f t="shared" si="23"/>
        <v>148658633.30000001</v>
      </c>
    </row>
    <row r="1508" spans="1:12" s="8" customFormat="1" x14ac:dyDescent="0.25">
      <c r="A1508" s="7" t="s">
        <v>1411</v>
      </c>
      <c r="B1508" s="10" t="s">
        <v>417</v>
      </c>
      <c r="C1508" s="10" t="s">
        <v>481</v>
      </c>
      <c r="D1508" s="10" t="s">
        <v>47</v>
      </c>
      <c r="E1508" s="11" t="s">
        <v>48</v>
      </c>
      <c r="F1508" s="11">
        <v>0</v>
      </c>
      <c r="G1508" s="11">
        <v>4579834.07</v>
      </c>
      <c r="H1508" s="11">
        <v>270062.67</v>
      </c>
      <c r="I1508" s="11">
        <v>0</v>
      </c>
      <c r="J1508" s="11">
        <v>17845209.989999998</v>
      </c>
      <c r="K1508" s="12">
        <v>24007220.32</v>
      </c>
      <c r="L1508" s="13">
        <f t="shared" si="23"/>
        <v>46702327.049999997</v>
      </c>
    </row>
    <row r="1509" spans="1:12" s="8" customFormat="1" x14ac:dyDescent="0.25">
      <c r="A1509" s="7" t="s">
        <v>1411</v>
      </c>
      <c r="B1509" s="10" t="s">
        <v>417</v>
      </c>
      <c r="C1509" s="10" t="s">
        <v>481</v>
      </c>
      <c r="D1509" s="10" t="s">
        <v>309</v>
      </c>
      <c r="E1509" s="11" t="s">
        <v>310</v>
      </c>
      <c r="F1509" s="11">
        <v>0</v>
      </c>
      <c r="G1509" s="11">
        <v>8001504.9100000001</v>
      </c>
      <c r="H1509" s="11">
        <v>471831.01</v>
      </c>
      <c r="I1509" s="11">
        <v>0</v>
      </c>
      <c r="J1509" s="11">
        <v>31177665.609999999</v>
      </c>
      <c r="K1509" s="12">
        <v>41943417.200000003</v>
      </c>
      <c r="L1509" s="13">
        <f t="shared" si="23"/>
        <v>81594418.730000004</v>
      </c>
    </row>
    <row r="1510" spans="1:12" s="8" customFormat="1" x14ac:dyDescent="0.25">
      <c r="A1510" s="7" t="s">
        <v>1412</v>
      </c>
      <c r="B1510" s="10" t="s">
        <v>417</v>
      </c>
      <c r="C1510" s="10" t="s">
        <v>482</v>
      </c>
      <c r="D1510" s="10" t="s">
        <v>419</v>
      </c>
      <c r="E1510" s="11" t="s">
        <v>420</v>
      </c>
      <c r="F1510" s="11">
        <v>0</v>
      </c>
      <c r="G1510" s="11">
        <v>0</v>
      </c>
      <c r="H1510" s="11">
        <v>0</v>
      </c>
      <c r="I1510" s="11">
        <v>0</v>
      </c>
      <c r="J1510" s="11">
        <v>1551065.32</v>
      </c>
      <c r="K1510" s="12">
        <v>0</v>
      </c>
      <c r="L1510" s="13">
        <f t="shared" si="23"/>
        <v>1551065.32</v>
      </c>
    </row>
    <row r="1511" spans="1:12" s="8" customFormat="1" x14ac:dyDescent="0.25">
      <c r="A1511" s="7" t="s">
        <v>1412</v>
      </c>
      <c r="B1511" s="10" t="s">
        <v>417</v>
      </c>
      <c r="C1511" s="10" t="s">
        <v>482</v>
      </c>
      <c r="D1511" s="10" t="s">
        <v>421</v>
      </c>
      <c r="E1511" s="11" t="s">
        <v>422</v>
      </c>
      <c r="F1511" s="11">
        <v>0</v>
      </c>
      <c r="G1511" s="11">
        <v>0</v>
      </c>
      <c r="H1511" s="11">
        <v>0</v>
      </c>
      <c r="I1511" s="11">
        <v>0</v>
      </c>
      <c r="J1511" s="11">
        <v>31812468.940000001</v>
      </c>
      <c r="K1511" s="12">
        <v>0</v>
      </c>
      <c r="L1511" s="13">
        <f t="shared" si="23"/>
        <v>31812468.940000001</v>
      </c>
    </row>
    <row r="1512" spans="1:12" s="8" customFormat="1" x14ac:dyDescent="0.25">
      <c r="A1512" s="7" t="s">
        <v>1412</v>
      </c>
      <c r="B1512" s="10" t="s">
        <v>417</v>
      </c>
      <c r="C1512" s="10" t="s">
        <v>482</v>
      </c>
      <c r="D1512" s="10" t="s">
        <v>33</v>
      </c>
      <c r="E1512" s="11" t="s">
        <v>34</v>
      </c>
      <c r="F1512" s="11">
        <v>0</v>
      </c>
      <c r="G1512" s="11">
        <v>0</v>
      </c>
      <c r="H1512" s="11">
        <v>0</v>
      </c>
      <c r="I1512" s="11">
        <v>0</v>
      </c>
      <c r="J1512" s="11">
        <v>916126.56</v>
      </c>
      <c r="K1512" s="12">
        <v>0</v>
      </c>
      <c r="L1512" s="13">
        <f t="shared" si="23"/>
        <v>916126.56</v>
      </c>
    </row>
    <row r="1513" spans="1:12" s="8" customFormat="1" x14ac:dyDescent="0.25">
      <c r="A1513" s="7" t="s">
        <v>1413</v>
      </c>
      <c r="B1513" s="10" t="s">
        <v>417</v>
      </c>
      <c r="C1513" s="10" t="s">
        <v>483</v>
      </c>
      <c r="D1513" s="10" t="s">
        <v>33</v>
      </c>
      <c r="E1513" s="11" t="s">
        <v>34</v>
      </c>
      <c r="F1513" s="11">
        <v>0</v>
      </c>
      <c r="G1513" s="11">
        <v>105680.17</v>
      </c>
      <c r="H1513" s="11">
        <v>10210.15</v>
      </c>
      <c r="I1513" s="11">
        <v>0</v>
      </c>
      <c r="J1513" s="11">
        <v>679138.61</v>
      </c>
      <c r="K1513" s="12">
        <v>1188108.77</v>
      </c>
      <c r="L1513" s="13">
        <f t="shared" si="23"/>
        <v>1983137.7</v>
      </c>
    </row>
    <row r="1514" spans="1:12" s="8" customFormat="1" x14ac:dyDescent="0.25">
      <c r="A1514" s="7" t="s">
        <v>1413</v>
      </c>
      <c r="B1514" s="10" t="s">
        <v>417</v>
      </c>
      <c r="C1514" s="10" t="s">
        <v>483</v>
      </c>
      <c r="D1514" s="10" t="s">
        <v>37</v>
      </c>
      <c r="E1514" s="11" t="s">
        <v>38</v>
      </c>
      <c r="F1514" s="11">
        <v>0</v>
      </c>
      <c r="G1514" s="11">
        <v>266613.40000000002</v>
      </c>
      <c r="H1514" s="11">
        <v>25758.51</v>
      </c>
      <c r="I1514" s="11">
        <v>0</v>
      </c>
      <c r="J1514" s="11">
        <v>1713353.29</v>
      </c>
      <c r="K1514" s="12">
        <v>2997400.04</v>
      </c>
      <c r="L1514" s="13">
        <f t="shared" si="23"/>
        <v>5003125.24</v>
      </c>
    </row>
    <row r="1515" spans="1:12" s="8" customFormat="1" x14ac:dyDescent="0.25">
      <c r="A1515" s="7" t="s">
        <v>1413</v>
      </c>
      <c r="B1515" s="10" t="s">
        <v>417</v>
      </c>
      <c r="C1515" s="10" t="s">
        <v>483</v>
      </c>
      <c r="D1515" s="10" t="s">
        <v>45</v>
      </c>
      <c r="E1515" s="11" t="s">
        <v>46</v>
      </c>
      <c r="F1515" s="11">
        <v>0</v>
      </c>
      <c r="G1515" s="11">
        <v>8763864.4299999997</v>
      </c>
      <c r="H1515" s="11">
        <v>846709.34</v>
      </c>
      <c r="I1515" s="11">
        <v>0</v>
      </c>
      <c r="J1515" s="11">
        <v>56319733.100000001</v>
      </c>
      <c r="K1515" s="12">
        <v>98527706.579999998</v>
      </c>
      <c r="L1515" s="13">
        <f t="shared" si="23"/>
        <v>164458013.44999999</v>
      </c>
    </row>
    <row r="1516" spans="1:12" s="8" customFormat="1" x14ac:dyDescent="0.25">
      <c r="A1516" s="7" t="s">
        <v>1414</v>
      </c>
      <c r="B1516" s="10" t="s">
        <v>417</v>
      </c>
      <c r="C1516" s="10" t="s">
        <v>484</v>
      </c>
      <c r="D1516" s="10" t="s">
        <v>419</v>
      </c>
      <c r="E1516" s="11" t="s">
        <v>420</v>
      </c>
      <c r="F1516" s="11">
        <v>0</v>
      </c>
      <c r="G1516" s="11">
        <v>64016.24</v>
      </c>
      <c r="H1516" s="11">
        <v>31955.59</v>
      </c>
      <c r="I1516" s="11">
        <v>0</v>
      </c>
      <c r="J1516" s="11">
        <v>550038.43999999994</v>
      </c>
      <c r="K1516" s="12">
        <v>673514.5</v>
      </c>
      <c r="L1516" s="13">
        <f t="shared" si="23"/>
        <v>1319524.77</v>
      </c>
    </row>
    <row r="1517" spans="1:12" s="8" customFormat="1" x14ac:dyDescent="0.25">
      <c r="A1517" s="7" t="s">
        <v>1414</v>
      </c>
      <c r="B1517" s="10" t="s">
        <v>417</v>
      </c>
      <c r="C1517" s="10" t="s">
        <v>484</v>
      </c>
      <c r="D1517" s="10" t="s">
        <v>421</v>
      </c>
      <c r="E1517" s="11" t="s">
        <v>422</v>
      </c>
      <c r="F1517" s="11">
        <v>0</v>
      </c>
      <c r="G1517" s="11">
        <v>9088886.3800000008</v>
      </c>
      <c r="H1517" s="11">
        <v>4536984.4400000004</v>
      </c>
      <c r="I1517" s="11">
        <v>0</v>
      </c>
      <c r="J1517" s="11">
        <v>78093258.120000005</v>
      </c>
      <c r="K1517" s="12">
        <v>95624121.650000006</v>
      </c>
      <c r="L1517" s="13">
        <f t="shared" si="23"/>
        <v>187343250.59</v>
      </c>
    </row>
    <row r="1518" spans="1:12" s="8" customFormat="1" x14ac:dyDescent="0.25">
      <c r="A1518" s="7" t="s">
        <v>1414</v>
      </c>
      <c r="B1518" s="10" t="s">
        <v>417</v>
      </c>
      <c r="C1518" s="10" t="s">
        <v>484</v>
      </c>
      <c r="D1518" s="10" t="s">
        <v>17</v>
      </c>
      <c r="E1518" s="11" t="s">
        <v>18</v>
      </c>
      <c r="F1518" s="11">
        <v>0</v>
      </c>
      <c r="G1518" s="11">
        <v>0</v>
      </c>
      <c r="H1518" s="11">
        <v>0</v>
      </c>
      <c r="I1518" s="11">
        <v>0</v>
      </c>
      <c r="J1518" s="11">
        <v>0</v>
      </c>
      <c r="K1518" s="12">
        <v>-40744.300000000003</v>
      </c>
      <c r="L1518" s="13">
        <f t="shared" si="23"/>
        <v>-40744.300000000003</v>
      </c>
    </row>
    <row r="1519" spans="1:12" s="8" customFormat="1" x14ac:dyDescent="0.25">
      <c r="A1519" s="7" t="s">
        <v>1414</v>
      </c>
      <c r="B1519" s="10" t="s">
        <v>417</v>
      </c>
      <c r="C1519" s="10" t="s">
        <v>484</v>
      </c>
      <c r="D1519" s="10" t="s">
        <v>19</v>
      </c>
      <c r="E1519" s="11" t="s">
        <v>20</v>
      </c>
      <c r="F1519" s="11">
        <v>0</v>
      </c>
      <c r="G1519" s="11">
        <v>1730.98</v>
      </c>
      <c r="H1519" s="11">
        <v>864.07</v>
      </c>
      <c r="I1519" s="11">
        <v>0</v>
      </c>
      <c r="J1519" s="11">
        <v>14872.89</v>
      </c>
      <c r="K1519" s="12">
        <v>18211.66</v>
      </c>
      <c r="L1519" s="13">
        <f t="shared" si="23"/>
        <v>35679.599999999999</v>
      </c>
    </row>
    <row r="1520" spans="1:12" s="8" customFormat="1" x14ac:dyDescent="0.25">
      <c r="A1520" s="7" t="s">
        <v>1414</v>
      </c>
      <c r="B1520" s="10" t="s">
        <v>417</v>
      </c>
      <c r="C1520" s="10" t="s">
        <v>484</v>
      </c>
      <c r="D1520" s="10" t="s">
        <v>21</v>
      </c>
      <c r="E1520" s="11" t="s">
        <v>22</v>
      </c>
      <c r="F1520" s="11">
        <v>0</v>
      </c>
      <c r="G1520" s="11">
        <v>60110.64</v>
      </c>
      <c r="H1520" s="11">
        <v>30005.99</v>
      </c>
      <c r="I1520" s="11">
        <v>0</v>
      </c>
      <c r="J1520" s="11">
        <v>516480.86</v>
      </c>
      <c r="K1520" s="12">
        <v>632423.73</v>
      </c>
      <c r="L1520" s="13">
        <f t="shared" si="23"/>
        <v>1239021.22</v>
      </c>
    </row>
    <row r="1521" spans="1:12" s="8" customFormat="1" x14ac:dyDescent="0.25">
      <c r="A1521" s="7" t="s">
        <v>1414</v>
      </c>
      <c r="B1521" s="10" t="s">
        <v>417</v>
      </c>
      <c r="C1521" s="10" t="s">
        <v>484</v>
      </c>
      <c r="D1521" s="10" t="s">
        <v>27</v>
      </c>
      <c r="E1521" s="11" t="s">
        <v>28</v>
      </c>
      <c r="F1521" s="11">
        <v>0</v>
      </c>
      <c r="G1521" s="11">
        <v>922148.49</v>
      </c>
      <c r="H1521" s="11">
        <v>460317.49</v>
      </c>
      <c r="I1521" s="11">
        <v>0</v>
      </c>
      <c r="J1521" s="11">
        <v>7923256.7000000002</v>
      </c>
      <c r="K1521" s="12">
        <v>9701918.9700000007</v>
      </c>
      <c r="L1521" s="13">
        <f t="shared" si="23"/>
        <v>19007641.649999999</v>
      </c>
    </row>
    <row r="1522" spans="1:12" s="8" customFormat="1" x14ac:dyDescent="0.25">
      <c r="A1522" s="7" t="s">
        <v>1414</v>
      </c>
      <c r="B1522" s="10" t="s">
        <v>417</v>
      </c>
      <c r="C1522" s="10" t="s">
        <v>484</v>
      </c>
      <c r="D1522" s="10" t="s">
        <v>33</v>
      </c>
      <c r="E1522" s="11" t="s">
        <v>34</v>
      </c>
      <c r="F1522" s="11">
        <v>0</v>
      </c>
      <c r="G1522" s="11">
        <v>513457.72</v>
      </c>
      <c r="H1522" s="11">
        <v>256307.49</v>
      </c>
      <c r="I1522" s="11">
        <v>0</v>
      </c>
      <c r="J1522" s="11">
        <v>4411716.0599999996</v>
      </c>
      <c r="K1522" s="12">
        <v>5402085.71</v>
      </c>
      <c r="L1522" s="13">
        <f t="shared" si="23"/>
        <v>10583566.98</v>
      </c>
    </row>
    <row r="1523" spans="1:12" s="8" customFormat="1" x14ac:dyDescent="0.25">
      <c r="A1523" s="7" t="s">
        <v>1414</v>
      </c>
      <c r="B1523" s="10" t="s">
        <v>417</v>
      </c>
      <c r="C1523" s="10" t="s">
        <v>484</v>
      </c>
      <c r="D1523" s="10" t="s">
        <v>37</v>
      </c>
      <c r="E1523" s="11" t="s">
        <v>38</v>
      </c>
      <c r="F1523" s="11">
        <v>0</v>
      </c>
      <c r="G1523" s="11">
        <v>6595384.7599999998</v>
      </c>
      <c r="H1523" s="11">
        <v>3292279.91</v>
      </c>
      <c r="I1523" s="11">
        <v>0</v>
      </c>
      <c r="J1523" s="11">
        <v>56668667.979999997</v>
      </c>
      <c r="K1523" s="12">
        <v>69390005.359999999</v>
      </c>
      <c r="L1523" s="13">
        <f t="shared" si="23"/>
        <v>135946338.00999999</v>
      </c>
    </row>
    <row r="1524" spans="1:12" s="8" customFormat="1" x14ac:dyDescent="0.25">
      <c r="A1524" s="7" t="s">
        <v>1414</v>
      </c>
      <c r="B1524" s="10" t="s">
        <v>417</v>
      </c>
      <c r="C1524" s="10" t="s">
        <v>484</v>
      </c>
      <c r="D1524" s="10" t="s">
        <v>39</v>
      </c>
      <c r="E1524" s="11" t="s">
        <v>40</v>
      </c>
      <c r="F1524" s="11">
        <v>0</v>
      </c>
      <c r="G1524" s="11">
        <v>1691249.77</v>
      </c>
      <c r="H1524" s="11">
        <v>844236.97</v>
      </c>
      <c r="I1524" s="11">
        <v>0</v>
      </c>
      <c r="J1524" s="11">
        <v>14531505.74</v>
      </c>
      <c r="K1524" s="12">
        <v>17793629.129999999</v>
      </c>
      <c r="L1524" s="13">
        <f t="shared" si="23"/>
        <v>34860621.609999999</v>
      </c>
    </row>
    <row r="1525" spans="1:12" s="8" customFormat="1" x14ac:dyDescent="0.25">
      <c r="A1525" s="7" t="s">
        <v>1414</v>
      </c>
      <c r="B1525" s="10" t="s">
        <v>417</v>
      </c>
      <c r="C1525" s="10" t="s">
        <v>484</v>
      </c>
      <c r="D1525" s="10" t="s">
        <v>72</v>
      </c>
      <c r="E1525" s="11" t="s">
        <v>73</v>
      </c>
      <c r="F1525" s="11">
        <v>0</v>
      </c>
      <c r="G1525" s="11">
        <v>3814909.89</v>
      </c>
      <c r="H1525" s="11">
        <v>1904324.26</v>
      </c>
      <c r="I1525" s="11">
        <v>0</v>
      </c>
      <c r="J1525" s="11">
        <v>32778354.82</v>
      </c>
      <c r="K1525" s="12">
        <v>40136645.130000003</v>
      </c>
      <c r="L1525" s="13">
        <f t="shared" si="23"/>
        <v>78634234.099999994</v>
      </c>
    </row>
    <row r="1526" spans="1:12" s="8" customFormat="1" x14ac:dyDescent="0.25">
      <c r="A1526" s="7" t="s">
        <v>1414</v>
      </c>
      <c r="B1526" s="10" t="s">
        <v>417</v>
      </c>
      <c r="C1526" s="10" t="s">
        <v>484</v>
      </c>
      <c r="D1526" s="10" t="s">
        <v>309</v>
      </c>
      <c r="E1526" s="11" t="s">
        <v>310</v>
      </c>
      <c r="F1526" s="11">
        <v>0</v>
      </c>
      <c r="G1526" s="11">
        <v>18038600.129999999</v>
      </c>
      <c r="H1526" s="11">
        <v>9004496.7899999991</v>
      </c>
      <c r="I1526" s="11">
        <v>0</v>
      </c>
      <c r="J1526" s="11">
        <v>154990721.38999999</v>
      </c>
      <c r="K1526" s="12">
        <v>189784008.90000001</v>
      </c>
      <c r="L1526" s="13">
        <f t="shared" si="23"/>
        <v>371817827.20999998</v>
      </c>
    </row>
    <row r="1527" spans="1:12" s="8" customFormat="1" x14ac:dyDescent="0.25">
      <c r="A1527" s="7" t="s">
        <v>1415</v>
      </c>
      <c r="B1527" s="10" t="s">
        <v>417</v>
      </c>
      <c r="C1527" s="10" t="s">
        <v>485</v>
      </c>
      <c r="D1527" s="10" t="s">
        <v>33</v>
      </c>
      <c r="E1527" s="11" t="s">
        <v>34</v>
      </c>
      <c r="F1527" s="11">
        <v>0</v>
      </c>
      <c r="G1527" s="11">
        <v>0</v>
      </c>
      <c r="H1527" s="11">
        <v>6266.37</v>
      </c>
      <c r="I1527" s="11">
        <v>0</v>
      </c>
      <c r="J1527" s="11">
        <v>398041.08</v>
      </c>
      <c r="K1527" s="12">
        <v>549243.67000000004</v>
      </c>
      <c r="L1527" s="13">
        <f t="shared" si="23"/>
        <v>953551.12000000011</v>
      </c>
    </row>
    <row r="1528" spans="1:12" s="8" customFormat="1" x14ac:dyDescent="0.25">
      <c r="A1528" s="7" t="s">
        <v>1415</v>
      </c>
      <c r="B1528" s="10" t="s">
        <v>417</v>
      </c>
      <c r="C1528" s="10" t="s">
        <v>485</v>
      </c>
      <c r="D1528" s="10" t="s">
        <v>37</v>
      </c>
      <c r="E1528" s="11" t="s">
        <v>38</v>
      </c>
      <c r="F1528" s="11">
        <v>0</v>
      </c>
      <c r="G1528" s="11">
        <v>0</v>
      </c>
      <c r="H1528" s="11">
        <v>21718.09</v>
      </c>
      <c r="I1528" s="11">
        <v>0</v>
      </c>
      <c r="J1528" s="11">
        <v>1379537.15</v>
      </c>
      <c r="K1528" s="12">
        <v>1903577.51</v>
      </c>
      <c r="L1528" s="13">
        <f t="shared" si="23"/>
        <v>3304832.75</v>
      </c>
    </row>
    <row r="1529" spans="1:12" s="8" customFormat="1" x14ac:dyDescent="0.25">
      <c r="A1529" s="7" t="s">
        <v>1415</v>
      </c>
      <c r="B1529" s="10" t="s">
        <v>417</v>
      </c>
      <c r="C1529" s="10" t="s">
        <v>485</v>
      </c>
      <c r="D1529" s="10" t="s">
        <v>72</v>
      </c>
      <c r="E1529" s="11" t="s">
        <v>73</v>
      </c>
      <c r="F1529" s="11">
        <v>0</v>
      </c>
      <c r="G1529" s="11">
        <v>0</v>
      </c>
      <c r="H1529" s="11">
        <v>251367.29</v>
      </c>
      <c r="I1529" s="11">
        <v>0</v>
      </c>
      <c r="J1529" s="11">
        <v>15966898.550000001</v>
      </c>
      <c r="K1529" s="12">
        <v>22032193.32</v>
      </c>
      <c r="L1529" s="13">
        <f t="shared" si="23"/>
        <v>38250459.159999996</v>
      </c>
    </row>
    <row r="1530" spans="1:12" s="8" customFormat="1" x14ac:dyDescent="0.25">
      <c r="A1530" s="7" t="s">
        <v>1415</v>
      </c>
      <c r="B1530" s="10" t="s">
        <v>417</v>
      </c>
      <c r="C1530" s="10" t="s">
        <v>485</v>
      </c>
      <c r="D1530" s="10" t="s">
        <v>45</v>
      </c>
      <c r="E1530" s="11" t="s">
        <v>46</v>
      </c>
      <c r="F1530" s="11">
        <v>0</v>
      </c>
      <c r="G1530" s="11">
        <v>0</v>
      </c>
      <c r="H1530" s="11">
        <v>261784.25</v>
      </c>
      <c r="I1530" s="11">
        <v>0</v>
      </c>
      <c r="J1530" s="11">
        <v>16628586.220000001</v>
      </c>
      <c r="K1530" s="12">
        <v>22945234.210000001</v>
      </c>
      <c r="L1530" s="13">
        <f t="shared" si="23"/>
        <v>39835604.68</v>
      </c>
    </row>
    <row r="1531" spans="1:12" s="8" customFormat="1" x14ac:dyDescent="0.25">
      <c r="A1531" s="7" t="s">
        <v>1416</v>
      </c>
      <c r="B1531" s="10" t="s">
        <v>417</v>
      </c>
      <c r="C1531" s="10" t="s">
        <v>486</v>
      </c>
      <c r="D1531" s="10" t="s">
        <v>33</v>
      </c>
      <c r="E1531" s="11" t="s">
        <v>34</v>
      </c>
      <c r="F1531" s="11">
        <v>0</v>
      </c>
      <c r="G1531" s="11">
        <v>0</v>
      </c>
      <c r="H1531" s="11">
        <v>7476.36</v>
      </c>
      <c r="I1531" s="11">
        <v>0</v>
      </c>
      <c r="J1531" s="11">
        <v>513801.95</v>
      </c>
      <c r="K1531" s="12">
        <v>847903.84</v>
      </c>
      <c r="L1531" s="13">
        <f t="shared" si="23"/>
        <v>1369182.15</v>
      </c>
    </row>
    <row r="1532" spans="1:12" s="8" customFormat="1" x14ac:dyDescent="0.25">
      <c r="A1532" s="7" t="s">
        <v>1416</v>
      </c>
      <c r="B1532" s="10" t="s">
        <v>417</v>
      </c>
      <c r="C1532" s="10" t="s">
        <v>486</v>
      </c>
      <c r="D1532" s="10" t="s">
        <v>309</v>
      </c>
      <c r="E1532" s="11" t="s">
        <v>310</v>
      </c>
      <c r="F1532" s="11">
        <v>0</v>
      </c>
      <c r="G1532" s="11">
        <v>0</v>
      </c>
      <c r="H1532" s="11">
        <v>501146.64</v>
      </c>
      <c r="I1532" s="11">
        <v>0</v>
      </c>
      <c r="J1532" s="11">
        <v>34440571.049999997</v>
      </c>
      <c r="K1532" s="12">
        <v>56835698.490000002</v>
      </c>
      <c r="L1532" s="13">
        <f t="shared" si="23"/>
        <v>91777416.180000007</v>
      </c>
    </row>
    <row r="1533" spans="1:12" s="8" customFormat="1" x14ac:dyDescent="0.25">
      <c r="A1533" s="7" t="s">
        <v>1417</v>
      </c>
      <c r="B1533" s="10" t="s">
        <v>417</v>
      </c>
      <c r="C1533" s="10" t="s">
        <v>487</v>
      </c>
      <c r="D1533" s="10" t="s">
        <v>419</v>
      </c>
      <c r="E1533" s="11" t="s">
        <v>420</v>
      </c>
      <c r="F1533" s="11">
        <v>0</v>
      </c>
      <c r="G1533" s="11">
        <v>87715.6</v>
      </c>
      <c r="H1533" s="11">
        <v>8924.69</v>
      </c>
      <c r="I1533" s="11">
        <v>0</v>
      </c>
      <c r="J1533" s="11">
        <v>575438.5</v>
      </c>
      <c r="K1533" s="12">
        <v>504609.62</v>
      </c>
      <c r="L1533" s="13">
        <f t="shared" si="23"/>
        <v>1176688.4100000001</v>
      </c>
    </row>
    <row r="1534" spans="1:12" s="8" customFormat="1" x14ac:dyDescent="0.25">
      <c r="A1534" s="7" t="s">
        <v>1417</v>
      </c>
      <c r="B1534" s="10" t="s">
        <v>417</v>
      </c>
      <c r="C1534" s="10" t="s">
        <v>487</v>
      </c>
      <c r="D1534" s="10" t="s">
        <v>421</v>
      </c>
      <c r="E1534" s="11" t="s">
        <v>422</v>
      </c>
      <c r="F1534" s="11">
        <v>0</v>
      </c>
      <c r="G1534" s="11">
        <v>9912334.0299999993</v>
      </c>
      <c r="H1534" s="11">
        <v>1008538.08</v>
      </c>
      <c r="I1534" s="11">
        <v>0</v>
      </c>
      <c r="J1534" s="11">
        <v>65027642.619999997</v>
      </c>
      <c r="K1534" s="12">
        <v>57023598.409999996</v>
      </c>
      <c r="L1534" s="13">
        <f t="shared" si="23"/>
        <v>132972113.13999999</v>
      </c>
    </row>
    <row r="1535" spans="1:12" s="8" customFormat="1" x14ac:dyDescent="0.25">
      <c r="A1535" s="7" t="s">
        <v>1417</v>
      </c>
      <c r="B1535" s="10" t="s">
        <v>417</v>
      </c>
      <c r="C1535" s="10" t="s">
        <v>487</v>
      </c>
      <c r="D1535" s="10" t="s">
        <v>305</v>
      </c>
      <c r="E1535" s="11" t="s">
        <v>306</v>
      </c>
      <c r="F1535" s="11">
        <v>0</v>
      </c>
      <c r="G1535" s="11">
        <v>12280.31</v>
      </c>
      <c r="H1535" s="11">
        <v>1249.47</v>
      </c>
      <c r="I1535" s="11">
        <v>0</v>
      </c>
      <c r="J1535" s="11">
        <v>80562.23</v>
      </c>
      <c r="K1535" s="12">
        <v>70646.09</v>
      </c>
      <c r="L1535" s="13">
        <f t="shared" si="23"/>
        <v>164738.09999999998</v>
      </c>
    </row>
    <row r="1536" spans="1:12" s="8" customFormat="1" x14ac:dyDescent="0.25">
      <c r="A1536" s="7" t="s">
        <v>1417</v>
      </c>
      <c r="B1536" s="10" t="s">
        <v>417</v>
      </c>
      <c r="C1536" s="10" t="s">
        <v>487</v>
      </c>
      <c r="D1536" s="10" t="s">
        <v>220</v>
      </c>
      <c r="E1536" s="11" t="s">
        <v>221</v>
      </c>
      <c r="F1536" s="11">
        <v>0</v>
      </c>
      <c r="G1536" s="11">
        <v>7911956.8700000001</v>
      </c>
      <c r="H1536" s="11">
        <v>805008.17</v>
      </c>
      <c r="I1536" s="11">
        <v>0</v>
      </c>
      <c r="J1536" s="11">
        <v>51904617.25</v>
      </c>
      <c r="K1536" s="12">
        <v>45515844.200000003</v>
      </c>
      <c r="L1536" s="13">
        <f t="shared" si="23"/>
        <v>106137426.49000001</v>
      </c>
    </row>
    <row r="1537" spans="1:12" s="8" customFormat="1" x14ac:dyDescent="0.25">
      <c r="A1537" s="7" t="s">
        <v>1417</v>
      </c>
      <c r="B1537" s="10" t="s">
        <v>417</v>
      </c>
      <c r="C1537" s="10" t="s">
        <v>487</v>
      </c>
      <c r="D1537" s="10" t="s">
        <v>33</v>
      </c>
      <c r="E1537" s="11" t="s">
        <v>34</v>
      </c>
      <c r="F1537" s="11">
        <v>0</v>
      </c>
      <c r="G1537" s="11">
        <v>9333.68</v>
      </c>
      <c r="H1537" s="11">
        <v>949.66</v>
      </c>
      <c r="I1537" s="11">
        <v>0</v>
      </c>
      <c r="J1537" s="11">
        <v>61231.47</v>
      </c>
      <c r="K1537" s="12">
        <v>53694.69</v>
      </c>
      <c r="L1537" s="13">
        <f t="shared" si="23"/>
        <v>125209.5</v>
      </c>
    </row>
    <row r="1538" spans="1:12" s="8" customFormat="1" x14ac:dyDescent="0.25">
      <c r="A1538" s="7" t="s">
        <v>1417</v>
      </c>
      <c r="B1538" s="10" t="s">
        <v>417</v>
      </c>
      <c r="C1538" s="10" t="s">
        <v>487</v>
      </c>
      <c r="D1538" s="10" t="s">
        <v>37</v>
      </c>
      <c r="E1538" s="11" t="s">
        <v>38</v>
      </c>
      <c r="F1538" s="11">
        <v>0</v>
      </c>
      <c r="G1538" s="11">
        <v>3162971.59</v>
      </c>
      <c r="H1538" s="11">
        <v>321818.99</v>
      </c>
      <c r="I1538" s="11">
        <v>0</v>
      </c>
      <c r="J1538" s="11">
        <v>20749965.23</v>
      </c>
      <c r="K1538" s="12">
        <v>18195918.489999998</v>
      </c>
      <c r="L1538" s="13">
        <f t="shared" si="23"/>
        <v>42430674.299999997</v>
      </c>
    </row>
    <row r="1539" spans="1:12" s="8" customFormat="1" x14ac:dyDescent="0.25">
      <c r="A1539" s="7" t="s">
        <v>1417</v>
      </c>
      <c r="B1539" s="10" t="s">
        <v>417</v>
      </c>
      <c r="C1539" s="10" t="s">
        <v>487</v>
      </c>
      <c r="D1539" s="10" t="s">
        <v>39</v>
      </c>
      <c r="E1539" s="11" t="s">
        <v>40</v>
      </c>
      <c r="F1539" s="11">
        <v>0</v>
      </c>
      <c r="G1539" s="11">
        <v>497742.23</v>
      </c>
      <c r="H1539" s="11">
        <v>50643.17</v>
      </c>
      <c r="I1539" s="11">
        <v>0</v>
      </c>
      <c r="J1539" s="11">
        <v>3265326.19</v>
      </c>
      <c r="K1539" s="12">
        <v>2863407.64</v>
      </c>
      <c r="L1539" s="13">
        <f t="shared" si="23"/>
        <v>6677119.2300000004</v>
      </c>
    </row>
    <row r="1540" spans="1:12" s="8" customFormat="1" x14ac:dyDescent="0.25">
      <c r="A1540" s="7" t="s">
        <v>1417</v>
      </c>
      <c r="B1540" s="10" t="s">
        <v>417</v>
      </c>
      <c r="C1540" s="10" t="s">
        <v>487</v>
      </c>
      <c r="D1540" s="10" t="s">
        <v>45</v>
      </c>
      <c r="E1540" s="11" t="s">
        <v>46</v>
      </c>
      <c r="F1540" s="11">
        <v>0</v>
      </c>
      <c r="G1540" s="11">
        <v>15064.69</v>
      </c>
      <c r="H1540" s="11">
        <v>1532.77</v>
      </c>
      <c r="I1540" s="11">
        <v>0</v>
      </c>
      <c r="J1540" s="11">
        <v>98828.51</v>
      </c>
      <c r="K1540" s="12">
        <v>86664.03</v>
      </c>
      <c r="L1540" s="13">
        <f t="shared" si="23"/>
        <v>202090</v>
      </c>
    </row>
    <row r="1541" spans="1:12" s="8" customFormat="1" x14ac:dyDescent="0.25">
      <c r="A1541" s="7" t="s">
        <v>1418</v>
      </c>
      <c r="B1541" s="10" t="s">
        <v>417</v>
      </c>
      <c r="C1541" s="10" t="s">
        <v>488</v>
      </c>
      <c r="D1541" s="10" t="s">
        <v>33</v>
      </c>
      <c r="E1541" s="11" t="s">
        <v>34</v>
      </c>
      <c r="F1541" s="11">
        <v>0</v>
      </c>
      <c r="G1541" s="11">
        <v>4859.8</v>
      </c>
      <c r="H1541" s="11">
        <v>3316.75</v>
      </c>
      <c r="I1541" s="11">
        <v>0</v>
      </c>
      <c r="J1541" s="11">
        <v>213566.45</v>
      </c>
      <c r="K1541" s="12">
        <v>278282.90000000002</v>
      </c>
      <c r="L1541" s="13">
        <f t="shared" si="23"/>
        <v>500025.9</v>
      </c>
    </row>
    <row r="1542" spans="1:12" s="8" customFormat="1" x14ac:dyDescent="0.25">
      <c r="A1542" s="7" t="s">
        <v>1418</v>
      </c>
      <c r="B1542" s="10" t="s">
        <v>417</v>
      </c>
      <c r="C1542" s="10" t="s">
        <v>488</v>
      </c>
      <c r="D1542" s="10" t="s">
        <v>45</v>
      </c>
      <c r="E1542" s="11" t="s">
        <v>46</v>
      </c>
      <c r="F1542" s="11">
        <v>0</v>
      </c>
      <c r="G1542" s="11">
        <v>727162.45</v>
      </c>
      <c r="H1542" s="11">
        <v>496278.71</v>
      </c>
      <c r="I1542" s="11">
        <v>0</v>
      </c>
      <c r="J1542" s="11">
        <v>31955541.510000002</v>
      </c>
      <c r="K1542" s="12">
        <v>41638942.039999999</v>
      </c>
      <c r="L1542" s="13">
        <f t="shared" si="23"/>
        <v>74817924.710000008</v>
      </c>
    </row>
    <row r="1543" spans="1:12" s="8" customFormat="1" x14ac:dyDescent="0.25">
      <c r="A1543" s="7" t="s">
        <v>1418</v>
      </c>
      <c r="B1543" s="10" t="s">
        <v>417</v>
      </c>
      <c r="C1543" s="10" t="s">
        <v>488</v>
      </c>
      <c r="D1543" s="10" t="s">
        <v>309</v>
      </c>
      <c r="E1543" s="11" t="s">
        <v>310</v>
      </c>
      <c r="F1543" s="11">
        <v>0</v>
      </c>
      <c r="G1543" s="11">
        <v>331964.75</v>
      </c>
      <c r="H1543" s="11">
        <v>226561.54</v>
      </c>
      <c r="I1543" s="11">
        <v>0</v>
      </c>
      <c r="J1543" s="11">
        <v>14588368.039999999</v>
      </c>
      <c r="K1543" s="12">
        <v>19009041.399999999</v>
      </c>
      <c r="L1543" s="13">
        <f t="shared" si="23"/>
        <v>34155935.729999997</v>
      </c>
    </row>
    <row r="1544" spans="1:12" s="8" customFormat="1" x14ac:dyDescent="0.25">
      <c r="A1544" s="7" t="s">
        <v>1419</v>
      </c>
      <c r="B1544" s="10" t="s">
        <v>417</v>
      </c>
      <c r="C1544" s="10" t="s">
        <v>489</v>
      </c>
      <c r="D1544" s="10" t="s">
        <v>419</v>
      </c>
      <c r="E1544" s="11" t="s">
        <v>420</v>
      </c>
      <c r="F1544" s="11">
        <v>0</v>
      </c>
      <c r="G1544" s="11">
        <v>0</v>
      </c>
      <c r="H1544" s="11">
        <v>0</v>
      </c>
      <c r="I1544" s="11">
        <v>0</v>
      </c>
      <c r="J1544" s="11">
        <v>0</v>
      </c>
      <c r="K1544" s="12">
        <v>-21407.759999999998</v>
      </c>
      <c r="L1544" s="13">
        <f t="shared" ref="L1544:L1607" si="24">SUM(F1544:K1544)</f>
        <v>-21407.759999999998</v>
      </c>
    </row>
    <row r="1545" spans="1:12" s="8" customFormat="1" x14ac:dyDescent="0.25">
      <c r="A1545" s="7" t="s">
        <v>1419</v>
      </c>
      <c r="B1545" s="10" t="s">
        <v>417</v>
      </c>
      <c r="C1545" s="10" t="s">
        <v>489</v>
      </c>
      <c r="D1545" s="10" t="s">
        <v>33</v>
      </c>
      <c r="E1545" s="11" t="s">
        <v>34</v>
      </c>
      <c r="F1545" s="11">
        <v>0</v>
      </c>
      <c r="G1545" s="11">
        <v>368405.22</v>
      </c>
      <c r="H1545" s="11">
        <v>57237.42</v>
      </c>
      <c r="I1545" s="11">
        <v>0</v>
      </c>
      <c r="J1545" s="11">
        <v>2237004.9900000002</v>
      </c>
      <c r="K1545" s="12">
        <v>3805188.21</v>
      </c>
      <c r="L1545" s="13">
        <f t="shared" si="24"/>
        <v>6467835.8399999999</v>
      </c>
    </row>
    <row r="1546" spans="1:12" s="8" customFormat="1" x14ac:dyDescent="0.25">
      <c r="A1546" s="7" t="s">
        <v>1419</v>
      </c>
      <c r="B1546" s="10" t="s">
        <v>417</v>
      </c>
      <c r="C1546" s="10" t="s">
        <v>489</v>
      </c>
      <c r="D1546" s="10" t="s">
        <v>37</v>
      </c>
      <c r="E1546" s="11" t="s">
        <v>38</v>
      </c>
      <c r="F1546" s="11">
        <v>0</v>
      </c>
      <c r="G1546" s="11">
        <v>6120691.7800000003</v>
      </c>
      <c r="H1546" s="11">
        <v>950943.58</v>
      </c>
      <c r="I1546" s="11">
        <v>0</v>
      </c>
      <c r="J1546" s="11">
        <v>37165646.009999998</v>
      </c>
      <c r="K1546" s="12">
        <v>63219473.890000001</v>
      </c>
      <c r="L1546" s="13">
        <f t="shared" si="24"/>
        <v>107456755.25999999</v>
      </c>
    </row>
    <row r="1547" spans="1:12" s="8" customFormat="1" x14ac:dyDescent="0.25">
      <c r="A1547" s="7" t="s">
        <v>1420</v>
      </c>
      <c r="B1547" s="10" t="s">
        <v>417</v>
      </c>
      <c r="C1547" s="10" t="s">
        <v>490</v>
      </c>
      <c r="D1547" s="10" t="s">
        <v>421</v>
      </c>
      <c r="E1547" s="11" t="s">
        <v>422</v>
      </c>
      <c r="F1547" s="11">
        <v>0</v>
      </c>
      <c r="G1547" s="11">
        <v>3120064.85</v>
      </c>
      <c r="H1547" s="11">
        <v>459152.51</v>
      </c>
      <c r="I1547" s="11">
        <v>0</v>
      </c>
      <c r="J1547" s="11">
        <v>31164139.920000002</v>
      </c>
      <c r="K1547" s="12">
        <v>43987399.880000003</v>
      </c>
      <c r="L1547" s="13">
        <f t="shared" si="24"/>
        <v>78730757.159999996</v>
      </c>
    </row>
    <row r="1548" spans="1:12" s="8" customFormat="1" x14ac:dyDescent="0.25">
      <c r="A1548" s="7" t="s">
        <v>1420</v>
      </c>
      <c r="B1548" s="10" t="s">
        <v>417</v>
      </c>
      <c r="C1548" s="10" t="s">
        <v>490</v>
      </c>
      <c r="D1548" s="10" t="s">
        <v>21</v>
      </c>
      <c r="E1548" s="11" t="s">
        <v>22</v>
      </c>
      <c r="F1548" s="11">
        <v>0</v>
      </c>
      <c r="G1548" s="11">
        <v>1413.97</v>
      </c>
      <c r="H1548" s="11">
        <v>208.08</v>
      </c>
      <c r="I1548" s="11">
        <v>0</v>
      </c>
      <c r="J1548" s="11">
        <v>14123.12</v>
      </c>
      <c r="K1548" s="12">
        <v>19934.43</v>
      </c>
      <c r="L1548" s="13">
        <f t="shared" si="24"/>
        <v>35679.599999999999</v>
      </c>
    </row>
    <row r="1549" spans="1:12" s="8" customFormat="1" x14ac:dyDescent="0.25">
      <c r="A1549" s="7" t="s">
        <v>1420</v>
      </c>
      <c r="B1549" s="10" t="s">
        <v>417</v>
      </c>
      <c r="C1549" s="10" t="s">
        <v>490</v>
      </c>
      <c r="D1549" s="10" t="s">
        <v>33</v>
      </c>
      <c r="E1549" s="11" t="s">
        <v>34</v>
      </c>
      <c r="F1549" s="11">
        <v>0</v>
      </c>
      <c r="G1549" s="11">
        <v>289443.64</v>
      </c>
      <c r="H1549" s="11">
        <v>42594.879999999997</v>
      </c>
      <c r="I1549" s="11">
        <v>0</v>
      </c>
      <c r="J1549" s="11">
        <v>2891049.56</v>
      </c>
      <c r="K1549" s="12">
        <v>4080643.76</v>
      </c>
      <c r="L1549" s="13">
        <f t="shared" si="24"/>
        <v>7303731.8399999999</v>
      </c>
    </row>
    <row r="1550" spans="1:12" s="8" customFormat="1" x14ac:dyDescent="0.25">
      <c r="A1550" s="7" t="s">
        <v>1420</v>
      </c>
      <c r="B1550" s="10" t="s">
        <v>417</v>
      </c>
      <c r="C1550" s="10" t="s">
        <v>490</v>
      </c>
      <c r="D1550" s="10" t="s">
        <v>37</v>
      </c>
      <c r="E1550" s="11" t="s">
        <v>38</v>
      </c>
      <c r="F1550" s="11">
        <v>0</v>
      </c>
      <c r="G1550" s="11">
        <v>2873234.71</v>
      </c>
      <c r="H1550" s="11">
        <v>422828.68</v>
      </c>
      <c r="I1550" s="11">
        <v>0</v>
      </c>
      <c r="J1550" s="11">
        <v>28698726.68</v>
      </c>
      <c r="K1550" s="12">
        <v>40507531.079999998</v>
      </c>
      <c r="L1550" s="13">
        <f t="shared" si="24"/>
        <v>72502321.150000006</v>
      </c>
    </row>
    <row r="1551" spans="1:12" s="8" customFormat="1" x14ac:dyDescent="0.25">
      <c r="A1551" s="7" t="s">
        <v>1420</v>
      </c>
      <c r="B1551" s="10" t="s">
        <v>417</v>
      </c>
      <c r="C1551" s="10" t="s">
        <v>490</v>
      </c>
      <c r="D1551" s="10" t="s">
        <v>309</v>
      </c>
      <c r="E1551" s="11" t="s">
        <v>310</v>
      </c>
      <c r="F1551" s="11">
        <v>0</v>
      </c>
      <c r="G1551" s="11">
        <v>7865794.8300000001</v>
      </c>
      <c r="H1551" s="11">
        <v>1157539.8500000001</v>
      </c>
      <c r="I1551" s="11">
        <v>0</v>
      </c>
      <c r="J1551" s="11">
        <v>78565908.719999999</v>
      </c>
      <c r="K1551" s="12">
        <v>110893804.65000001</v>
      </c>
      <c r="L1551" s="13">
        <f t="shared" si="24"/>
        <v>198483048.05000001</v>
      </c>
    </row>
    <row r="1552" spans="1:12" s="8" customFormat="1" x14ac:dyDescent="0.25">
      <c r="A1552" s="7" t="s">
        <v>1421</v>
      </c>
      <c r="B1552" s="10" t="s">
        <v>417</v>
      </c>
      <c r="C1552" s="10" t="s">
        <v>491</v>
      </c>
      <c r="D1552" s="10" t="s">
        <v>33</v>
      </c>
      <c r="E1552" s="11" t="s">
        <v>34</v>
      </c>
      <c r="F1552" s="11">
        <v>0</v>
      </c>
      <c r="G1552" s="11">
        <v>0</v>
      </c>
      <c r="H1552" s="11">
        <v>10523.32</v>
      </c>
      <c r="I1552" s="11">
        <v>0</v>
      </c>
      <c r="J1552" s="11">
        <v>692795.04</v>
      </c>
      <c r="K1552" s="12">
        <v>1154429.18</v>
      </c>
      <c r="L1552" s="13">
        <f t="shared" si="24"/>
        <v>1857747.54</v>
      </c>
    </row>
    <row r="1553" spans="1:12" s="8" customFormat="1" x14ac:dyDescent="0.25">
      <c r="A1553" s="7" t="s">
        <v>1421</v>
      </c>
      <c r="B1553" s="10" t="s">
        <v>417</v>
      </c>
      <c r="C1553" s="10" t="s">
        <v>491</v>
      </c>
      <c r="D1553" s="10" t="s">
        <v>37</v>
      </c>
      <c r="E1553" s="11" t="s">
        <v>38</v>
      </c>
      <c r="F1553" s="11">
        <v>0</v>
      </c>
      <c r="G1553" s="11">
        <v>0</v>
      </c>
      <c r="H1553" s="11">
        <v>111008.23</v>
      </c>
      <c r="I1553" s="11">
        <v>0</v>
      </c>
      <c r="J1553" s="11">
        <v>7308148.04</v>
      </c>
      <c r="K1553" s="12">
        <v>12177828.75</v>
      </c>
      <c r="L1553" s="13">
        <f t="shared" si="24"/>
        <v>19596985.02</v>
      </c>
    </row>
    <row r="1554" spans="1:12" s="8" customFormat="1" x14ac:dyDescent="0.25">
      <c r="A1554" s="7" t="s">
        <v>1421</v>
      </c>
      <c r="B1554" s="10" t="s">
        <v>417</v>
      </c>
      <c r="C1554" s="10" t="s">
        <v>491</v>
      </c>
      <c r="D1554" s="10" t="s">
        <v>309</v>
      </c>
      <c r="E1554" s="11" t="s">
        <v>310</v>
      </c>
      <c r="F1554" s="11">
        <v>0</v>
      </c>
      <c r="G1554" s="11">
        <v>0</v>
      </c>
      <c r="H1554" s="11">
        <v>366799.45</v>
      </c>
      <c r="I1554" s="11">
        <v>0</v>
      </c>
      <c r="J1554" s="11">
        <v>24147980.920000002</v>
      </c>
      <c r="K1554" s="12">
        <v>40238645.240000002</v>
      </c>
      <c r="L1554" s="13">
        <f t="shared" si="24"/>
        <v>64753425.609999999</v>
      </c>
    </row>
    <row r="1555" spans="1:12" s="8" customFormat="1" x14ac:dyDescent="0.25">
      <c r="A1555" s="7" t="s">
        <v>1422</v>
      </c>
      <c r="B1555" s="10" t="s">
        <v>417</v>
      </c>
      <c r="C1555" s="10" t="s">
        <v>492</v>
      </c>
      <c r="D1555" s="10" t="s">
        <v>419</v>
      </c>
      <c r="E1555" s="11" t="s">
        <v>420</v>
      </c>
      <c r="F1555" s="11">
        <v>0</v>
      </c>
      <c r="G1555" s="11">
        <v>1523456.7</v>
      </c>
      <c r="H1555" s="11">
        <v>258726.02</v>
      </c>
      <c r="I1555" s="11">
        <v>0</v>
      </c>
      <c r="J1555" s="11">
        <v>4238229.0999999996</v>
      </c>
      <c r="K1555" s="12">
        <v>4304810.66</v>
      </c>
      <c r="L1555" s="13">
        <f t="shared" si="24"/>
        <v>10325222.48</v>
      </c>
    </row>
    <row r="1556" spans="1:12" s="8" customFormat="1" x14ac:dyDescent="0.25">
      <c r="A1556" s="7" t="s">
        <v>1422</v>
      </c>
      <c r="B1556" s="10" t="s">
        <v>417</v>
      </c>
      <c r="C1556" s="10" t="s">
        <v>492</v>
      </c>
      <c r="D1556" s="10" t="s">
        <v>17</v>
      </c>
      <c r="E1556" s="11" t="s">
        <v>18</v>
      </c>
      <c r="F1556" s="11">
        <v>0</v>
      </c>
      <c r="G1556" s="11">
        <v>38697.69</v>
      </c>
      <c r="H1556" s="11">
        <v>6571.96</v>
      </c>
      <c r="I1556" s="11">
        <v>0</v>
      </c>
      <c r="J1556" s="11">
        <v>107656.27</v>
      </c>
      <c r="K1556" s="12">
        <v>109347.52</v>
      </c>
      <c r="L1556" s="13">
        <f t="shared" si="24"/>
        <v>262273.44</v>
      </c>
    </row>
    <row r="1557" spans="1:12" s="8" customFormat="1" x14ac:dyDescent="0.25">
      <c r="A1557" s="7" t="s">
        <v>1422</v>
      </c>
      <c r="B1557" s="10" t="s">
        <v>417</v>
      </c>
      <c r="C1557" s="10" t="s">
        <v>492</v>
      </c>
      <c r="D1557" s="10" t="s">
        <v>305</v>
      </c>
      <c r="E1557" s="11" t="s">
        <v>306</v>
      </c>
      <c r="F1557" s="11">
        <v>0</v>
      </c>
      <c r="G1557" s="11">
        <v>2672964</v>
      </c>
      <c r="H1557" s="11">
        <v>453944.86</v>
      </c>
      <c r="I1557" s="11">
        <v>0</v>
      </c>
      <c r="J1557" s="11">
        <v>7436137.6799999997</v>
      </c>
      <c r="K1557" s="12">
        <v>7552957.6100000003</v>
      </c>
      <c r="L1557" s="13">
        <f t="shared" si="24"/>
        <v>18116004.149999999</v>
      </c>
    </row>
    <row r="1558" spans="1:12" s="8" customFormat="1" x14ac:dyDescent="0.25">
      <c r="A1558" s="7" t="s">
        <v>1422</v>
      </c>
      <c r="B1558" s="10" t="s">
        <v>417</v>
      </c>
      <c r="C1558" s="10" t="s">
        <v>492</v>
      </c>
      <c r="D1558" s="10" t="s">
        <v>27</v>
      </c>
      <c r="E1558" s="11" t="s">
        <v>28</v>
      </c>
      <c r="F1558" s="11">
        <v>0</v>
      </c>
      <c r="G1558" s="11">
        <v>3013029.65</v>
      </c>
      <c r="H1558" s="11">
        <v>511697.63</v>
      </c>
      <c r="I1558" s="11">
        <v>0</v>
      </c>
      <c r="J1558" s="11">
        <v>8382194.2199999997</v>
      </c>
      <c r="K1558" s="12">
        <v>8513876.4600000009</v>
      </c>
      <c r="L1558" s="13">
        <f t="shared" si="24"/>
        <v>20420797.960000001</v>
      </c>
    </row>
    <row r="1559" spans="1:12" s="8" customFormat="1" x14ac:dyDescent="0.25">
      <c r="A1559" s="7" t="s">
        <v>1422</v>
      </c>
      <c r="B1559" s="10" t="s">
        <v>417</v>
      </c>
      <c r="C1559" s="10" t="s">
        <v>492</v>
      </c>
      <c r="D1559" s="10" t="s">
        <v>220</v>
      </c>
      <c r="E1559" s="11" t="s">
        <v>221</v>
      </c>
      <c r="F1559" s="11">
        <v>0</v>
      </c>
      <c r="G1559" s="11">
        <v>48585458.710000001</v>
      </c>
      <c r="H1559" s="11">
        <v>8251184.6399999997</v>
      </c>
      <c r="I1559" s="11">
        <v>0</v>
      </c>
      <c r="J1559" s="11">
        <v>135163871.00999999</v>
      </c>
      <c r="K1559" s="12">
        <v>137287262.84999999</v>
      </c>
      <c r="L1559" s="13">
        <f t="shared" si="24"/>
        <v>329287777.20999998</v>
      </c>
    </row>
    <row r="1560" spans="1:12" s="8" customFormat="1" x14ac:dyDescent="0.25">
      <c r="A1560" s="7" t="s">
        <v>1422</v>
      </c>
      <c r="B1560" s="10" t="s">
        <v>417</v>
      </c>
      <c r="C1560" s="10" t="s">
        <v>492</v>
      </c>
      <c r="D1560" s="10" t="s">
        <v>33</v>
      </c>
      <c r="E1560" s="11" t="s">
        <v>34</v>
      </c>
      <c r="F1560" s="11">
        <v>0</v>
      </c>
      <c r="G1560" s="11">
        <v>5352717.67</v>
      </c>
      <c r="H1560" s="11">
        <v>909042.81</v>
      </c>
      <c r="I1560" s="11">
        <v>0</v>
      </c>
      <c r="J1560" s="11">
        <v>14891164.16</v>
      </c>
      <c r="K1560" s="12">
        <v>15125100.76</v>
      </c>
      <c r="L1560" s="13">
        <f t="shared" si="24"/>
        <v>36278025.399999999</v>
      </c>
    </row>
    <row r="1561" spans="1:12" s="8" customFormat="1" x14ac:dyDescent="0.25">
      <c r="A1561" s="7" t="s">
        <v>1422</v>
      </c>
      <c r="B1561" s="10" t="s">
        <v>417</v>
      </c>
      <c r="C1561" s="10" t="s">
        <v>492</v>
      </c>
      <c r="D1561" s="10" t="s">
        <v>37</v>
      </c>
      <c r="E1561" s="11" t="s">
        <v>38</v>
      </c>
      <c r="F1561" s="11">
        <v>0</v>
      </c>
      <c r="G1561" s="11">
        <v>61376453.909999996</v>
      </c>
      <c r="H1561" s="11">
        <v>10423457.289999999</v>
      </c>
      <c r="I1561" s="11">
        <v>0</v>
      </c>
      <c r="J1561" s="11">
        <v>170748189.25</v>
      </c>
      <c r="K1561" s="12">
        <v>173430602.16</v>
      </c>
      <c r="L1561" s="13">
        <f t="shared" si="24"/>
        <v>415978702.61000001</v>
      </c>
    </row>
    <row r="1562" spans="1:12" s="8" customFormat="1" x14ac:dyDescent="0.25">
      <c r="A1562" s="7" t="s">
        <v>1422</v>
      </c>
      <c r="B1562" s="10" t="s">
        <v>417</v>
      </c>
      <c r="C1562" s="10" t="s">
        <v>492</v>
      </c>
      <c r="D1562" s="10" t="s">
        <v>39</v>
      </c>
      <c r="E1562" s="11" t="s">
        <v>40</v>
      </c>
      <c r="F1562" s="11">
        <v>0</v>
      </c>
      <c r="G1562" s="11">
        <v>21126964.57</v>
      </c>
      <c r="H1562" s="11">
        <v>3587955.95</v>
      </c>
      <c r="I1562" s="11">
        <v>0</v>
      </c>
      <c r="J1562" s="11">
        <v>58774834.909999996</v>
      </c>
      <c r="K1562" s="12">
        <v>59698173.399999999</v>
      </c>
      <c r="L1562" s="13">
        <f t="shared" si="24"/>
        <v>143187928.82999998</v>
      </c>
    </row>
    <row r="1563" spans="1:12" s="8" customFormat="1" x14ac:dyDescent="0.25">
      <c r="A1563" s="7" t="s">
        <v>1422</v>
      </c>
      <c r="B1563" s="10" t="s">
        <v>417</v>
      </c>
      <c r="C1563" s="10" t="s">
        <v>492</v>
      </c>
      <c r="D1563" s="10" t="s">
        <v>47</v>
      </c>
      <c r="E1563" s="11" t="s">
        <v>48</v>
      </c>
      <c r="F1563" s="11">
        <v>0</v>
      </c>
      <c r="G1563" s="11">
        <v>109100430.09999999</v>
      </c>
      <c r="H1563" s="11">
        <v>18528337.84</v>
      </c>
      <c r="I1563" s="11">
        <v>0</v>
      </c>
      <c r="J1563" s="11">
        <v>303515431.39999998</v>
      </c>
      <c r="K1563" s="12">
        <v>308283585.72000003</v>
      </c>
      <c r="L1563" s="13">
        <f t="shared" si="24"/>
        <v>739427785.05999994</v>
      </c>
    </row>
    <row r="1564" spans="1:12" s="8" customFormat="1" x14ac:dyDescent="0.25">
      <c r="A1564" s="7" t="s">
        <v>1423</v>
      </c>
      <c r="B1564" s="10" t="s">
        <v>417</v>
      </c>
      <c r="C1564" s="10" t="s">
        <v>493</v>
      </c>
      <c r="D1564" s="10" t="s">
        <v>33</v>
      </c>
      <c r="E1564" s="11" t="s">
        <v>34</v>
      </c>
      <c r="F1564" s="11">
        <v>0</v>
      </c>
      <c r="G1564" s="11">
        <v>30587.15</v>
      </c>
      <c r="H1564" s="11">
        <v>29452.14</v>
      </c>
      <c r="I1564" s="11">
        <v>0</v>
      </c>
      <c r="J1564" s="11">
        <v>1914707.12</v>
      </c>
      <c r="K1564" s="12">
        <v>3937026.44</v>
      </c>
      <c r="L1564" s="13">
        <f t="shared" si="24"/>
        <v>5911772.8499999996</v>
      </c>
    </row>
    <row r="1565" spans="1:12" s="8" customFormat="1" x14ac:dyDescent="0.25">
      <c r="A1565" s="7" t="s">
        <v>1423</v>
      </c>
      <c r="B1565" s="10" t="s">
        <v>417</v>
      </c>
      <c r="C1565" s="10" t="s">
        <v>493</v>
      </c>
      <c r="D1565" s="10" t="s">
        <v>37</v>
      </c>
      <c r="E1565" s="11" t="s">
        <v>38</v>
      </c>
      <c r="F1565" s="11">
        <v>0</v>
      </c>
      <c r="G1565" s="11">
        <v>391887.88</v>
      </c>
      <c r="H1565" s="11">
        <v>377345.82</v>
      </c>
      <c r="I1565" s="11">
        <v>0</v>
      </c>
      <c r="J1565" s="11">
        <v>24531555.43</v>
      </c>
      <c r="K1565" s="12">
        <v>50441856.659999996</v>
      </c>
      <c r="L1565" s="13">
        <f t="shared" si="24"/>
        <v>75742645.789999992</v>
      </c>
    </row>
    <row r="1566" spans="1:12" s="8" customFormat="1" x14ac:dyDescent="0.25">
      <c r="A1566" s="7" t="s">
        <v>1423</v>
      </c>
      <c r="B1566" s="10" t="s">
        <v>417</v>
      </c>
      <c r="C1566" s="10" t="s">
        <v>493</v>
      </c>
      <c r="D1566" s="10" t="s">
        <v>45</v>
      </c>
      <c r="E1566" s="11" t="s">
        <v>46</v>
      </c>
      <c r="F1566" s="11">
        <v>0</v>
      </c>
      <c r="G1566" s="11">
        <v>598321.38</v>
      </c>
      <c r="H1566" s="11">
        <v>576119.04000000004</v>
      </c>
      <c r="I1566" s="11">
        <v>0</v>
      </c>
      <c r="J1566" s="11">
        <v>37453962.710000001</v>
      </c>
      <c r="K1566" s="12">
        <v>77012948.659999996</v>
      </c>
      <c r="L1566" s="13">
        <f t="shared" si="24"/>
        <v>115641351.78999999</v>
      </c>
    </row>
    <row r="1567" spans="1:12" s="8" customFormat="1" x14ac:dyDescent="0.25">
      <c r="A1567" s="7" t="s">
        <v>1423</v>
      </c>
      <c r="B1567" s="10" t="s">
        <v>417</v>
      </c>
      <c r="C1567" s="10" t="s">
        <v>493</v>
      </c>
      <c r="D1567" s="10" t="s">
        <v>309</v>
      </c>
      <c r="E1567" s="11" t="s">
        <v>310</v>
      </c>
      <c r="F1567" s="11">
        <v>0</v>
      </c>
      <c r="G1567" s="11">
        <v>512658.59</v>
      </c>
      <c r="H1567" s="11">
        <v>493635</v>
      </c>
      <c r="I1567" s="11">
        <v>0</v>
      </c>
      <c r="J1567" s="11">
        <v>32091608.739999998</v>
      </c>
      <c r="K1567" s="12">
        <v>65986860.579999998</v>
      </c>
      <c r="L1567" s="13">
        <f t="shared" si="24"/>
        <v>99084762.909999996</v>
      </c>
    </row>
    <row r="1568" spans="1:12" s="8" customFormat="1" x14ac:dyDescent="0.25">
      <c r="A1568" s="7" t="s">
        <v>1424</v>
      </c>
      <c r="B1568" s="10" t="s">
        <v>417</v>
      </c>
      <c r="C1568" s="10" t="s">
        <v>494</v>
      </c>
      <c r="D1568" s="10" t="s">
        <v>419</v>
      </c>
      <c r="E1568" s="11" t="s">
        <v>420</v>
      </c>
      <c r="F1568" s="11">
        <v>0</v>
      </c>
      <c r="G1568" s="11">
        <v>42600.97</v>
      </c>
      <c r="H1568" s="11">
        <v>27678.959999999999</v>
      </c>
      <c r="I1568" s="11">
        <v>0</v>
      </c>
      <c r="J1568" s="11">
        <v>841477.04</v>
      </c>
      <c r="K1568" s="12">
        <v>442042.5</v>
      </c>
      <c r="L1568" s="13">
        <f t="shared" si="24"/>
        <v>1353799.47</v>
      </c>
    </row>
    <row r="1569" spans="1:12" s="8" customFormat="1" x14ac:dyDescent="0.25">
      <c r="A1569" s="7" t="s">
        <v>1424</v>
      </c>
      <c r="B1569" s="10" t="s">
        <v>417</v>
      </c>
      <c r="C1569" s="10" t="s">
        <v>494</v>
      </c>
      <c r="D1569" s="10" t="s">
        <v>421</v>
      </c>
      <c r="E1569" s="11" t="s">
        <v>422</v>
      </c>
      <c r="F1569" s="11">
        <v>0</v>
      </c>
      <c r="G1569" s="11">
        <v>4318164.03</v>
      </c>
      <c r="H1569" s="11">
        <v>2805623.09</v>
      </c>
      <c r="I1569" s="11">
        <v>0</v>
      </c>
      <c r="J1569" s="11">
        <v>85294663.5</v>
      </c>
      <c r="K1569" s="12">
        <v>44806767.899999999</v>
      </c>
      <c r="L1569" s="13">
        <f t="shared" si="24"/>
        <v>137225218.52000001</v>
      </c>
    </row>
    <row r="1570" spans="1:12" s="8" customFormat="1" x14ac:dyDescent="0.25">
      <c r="A1570" s="7" t="s">
        <v>1424</v>
      </c>
      <c r="B1570" s="10" t="s">
        <v>417</v>
      </c>
      <c r="C1570" s="10" t="s">
        <v>494</v>
      </c>
      <c r="D1570" s="10" t="s">
        <v>33</v>
      </c>
      <c r="E1570" s="11" t="s">
        <v>34</v>
      </c>
      <c r="F1570" s="11">
        <v>0</v>
      </c>
      <c r="G1570" s="11">
        <v>69209.25</v>
      </c>
      <c r="H1570" s="11">
        <v>44967.040000000001</v>
      </c>
      <c r="I1570" s="11">
        <v>0</v>
      </c>
      <c r="J1570" s="11">
        <v>1367057.74</v>
      </c>
      <c r="K1570" s="12">
        <v>718139.17</v>
      </c>
      <c r="L1570" s="13">
        <f t="shared" si="24"/>
        <v>2199373.2000000002</v>
      </c>
    </row>
    <row r="1571" spans="1:12" s="8" customFormat="1" x14ac:dyDescent="0.25">
      <c r="A1571" s="7" t="s">
        <v>1424</v>
      </c>
      <c r="B1571" s="10" t="s">
        <v>417</v>
      </c>
      <c r="C1571" s="10" t="s">
        <v>494</v>
      </c>
      <c r="D1571" s="10" t="s">
        <v>37</v>
      </c>
      <c r="E1571" s="11" t="s">
        <v>38</v>
      </c>
      <c r="F1571" s="11">
        <v>0</v>
      </c>
      <c r="G1571" s="11">
        <v>3554.32</v>
      </c>
      <c r="H1571" s="11">
        <v>2309.33</v>
      </c>
      <c r="I1571" s="11">
        <v>0</v>
      </c>
      <c r="J1571" s="11">
        <v>70206.740000000005</v>
      </c>
      <c r="K1571" s="12">
        <v>36880.81</v>
      </c>
      <c r="L1571" s="13">
        <f t="shared" si="24"/>
        <v>112951.2</v>
      </c>
    </row>
    <row r="1572" spans="1:12" s="8" customFormat="1" x14ac:dyDescent="0.25">
      <c r="A1572" s="7" t="s">
        <v>1424</v>
      </c>
      <c r="B1572" s="10" t="s">
        <v>417</v>
      </c>
      <c r="C1572" s="10" t="s">
        <v>494</v>
      </c>
      <c r="D1572" s="10" t="s">
        <v>39</v>
      </c>
      <c r="E1572" s="11" t="s">
        <v>40</v>
      </c>
      <c r="F1572" s="11">
        <v>0</v>
      </c>
      <c r="G1572" s="11">
        <v>272924.59000000003</v>
      </c>
      <c r="H1572" s="11">
        <v>177326.18</v>
      </c>
      <c r="I1572" s="11">
        <v>0</v>
      </c>
      <c r="J1572" s="11">
        <v>5390951.0999999996</v>
      </c>
      <c r="K1572" s="12">
        <v>2831960.23</v>
      </c>
      <c r="L1572" s="13">
        <f t="shared" si="24"/>
        <v>8673162.0999999996</v>
      </c>
    </row>
    <row r="1573" spans="1:12" s="8" customFormat="1" x14ac:dyDescent="0.25">
      <c r="A1573" s="7" t="s">
        <v>1424</v>
      </c>
      <c r="B1573" s="10" t="s">
        <v>417</v>
      </c>
      <c r="C1573" s="10" t="s">
        <v>494</v>
      </c>
      <c r="D1573" s="10" t="s">
        <v>309</v>
      </c>
      <c r="E1573" s="11" t="s">
        <v>310</v>
      </c>
      <c r="F1573" s="11">
        <v>0</v>
      </c>
      <c r="G1573" s="11">
        <v>4398810.84</v>
      </c>
      <c r="H1573" s="11">
        <v>2858021.4</v>
      </c>
      <c r="I1573" s="11">
        <v>0</v>
      </c>
      <c r="J1573" s="11">
        <v>86887641.879999995</v>
      </c>
      <c r="K1573" s="12">
        <v>45643587.119999997</v>
      </c>
      <c r="L1573" s="13">
        <f t="shared" si="24"/>
        <v>139788061.23999998</v>
      </c>
    </row>
    <row r="1574" spans="1:12" s="8" customFormat="1" x14ac:dyDescent="0.25">
      <c r="A1574" s="7" t="s">
        <v>1425</v>
      </c>
      <c r="B1574" s="10" t="s">
        <v>417</v>
      </c>
      <c r="C1574" s="10" t="s">
        <v>495</v>
      </c>
      <c r="D1574" s="10" t="s">
        <v>421</v>
      </c>
      <c r="E1574" s="11" t="s">
        <v>422</v>
      </c>
      <c r="F1574" s="11">
        <v>0</v>
      </c>
      <c r="G1574" s="11">
        <v>172264.33</v>
      </c>
      <c r="H1574" s="11">
        <v>590351.71</v>
      </c>
      <c r="I1574" s="11">
        <v>0</v>
      </c>
      <c r="J1574" s="11">
        <v>38736367.539999999</v>
      </c>
      <c r="K1574" s="12">
        <v>56488409.009999998</v>
      </c>
      <c r="L1574" s="13">
        <f t="shared" si="24"/>
        <v>95987392.590000004</v>
      </c>
    </row>
    <row r="1575" spans="1:12" s="8" customFormat="1" x14ac:dyDescent="0.25">
      <c r="A1575" s="7" t="s">
        <v>1425</v>
      </c>
      <c r="B1575" s="10" t="s">
        <v>417</v>
      </c>
      <c r="C1575" s="10" t="s">
        <v>495</v>
      </c>
      <c r="D1575" s="10" t="s">
        <v>33</v>
      </c>
      <c r="E1575" s="11" t="s">
        <v>34</v>
      </c>
      <c r="F1575" s="11">
        <v>0</v>
      </c>
      <c r="G1575" s="11">
        <v>1293.8399999999999</v>
      </c>
      <c r="H1575" s="11">
        <v>4434</v>
      </c>
      <c r="I1575" s="11">
        <v>0</v>
      </c>
      <c r="J1575" s="11">
        <v>290940.44</v>
      </c>
      <c r="K1575" s="12">
        <v>424272.18</v>
      </c>
      <c r="L1575" s="13">
        <f t="shared" si="24"/>
        <v>720940.46</v>
      </c>
    </row>
    <row r="1576" spans="1:12" s="8" customFormat="1" x14ac:dyDescent="0.25">
      <c r="A1576" s="7" t="s">
        <v>1425</v>
      </c>
      <c r="B1576" s="10" t="s">
        <v>417</v>
      </c>
      <c r="C1576" s="10" t="s">
        <v>495</v>
      </c>
      <c r="D1576" s="10" t="s">
        <v>37</v>
      </c>
      <c r="E1576" s="11" t="s">
        <v>38</v>
      </c>
      <c r="F1576" s="11">
        <v>0</v>
      </c>
      <c r="G1576" s="11">
        <v>26625.91</v>
      </c>
      <c r="H1576" s="11">
        <v>91247.3</v>
      </c>
      <c r="I1576" s="11">
        <v>0</v>
      </c>
      <c r="J1576" s="11">
        <v>5987259.29</v>
      </c>
      <c r="K1576" s="12">
        <v>8731091.0500000007</v>
      </c>
      <c r="L1576" s="13">
        <f t="shared" si="24"/>
        <v>14836223.550000001</v>
      </c>
    </row>
    <row r="1577" spans="1:12" s="8" customFormat="1" x14ac:dyDescent="0.25">
      <c r="A1577" s="7" t="s">
        <v>1425</v>
      </c>
      <c r="B1577" s="10" t="s">
        <v>417</v>
      </c>
      <c r="C1577" s="10" t="s">
        <v>495</v>
      </c>
      <c r="D1577" s="10" t="s">
        <v>39</v>
      </c>
      <c r="E1577" s="11" t="s">
        <v>40</v>
      </c>
      <c r="F1577" s="11">
        <v>0</v>
      </c>
      <c r="G1577" s="11">
        <v>9517.27</v>
      </c>
      <c r="H1577" s="11">
        <v>32615.8</v>
      </c>
      <c r="I1577" s="11">
        <v>0</v>
      </c>
      <c r="J1577" s="11">
        <v>2140109.91</v>
      </c>
      <c r="K1577" s="12">
        <v>3120876.11</v>
      </c>
      <c r="L1577" s="13">
        <f t="shared" si="24"/>
        <v>5303119.09</v>
      </c>
    </row>
    <row r="1578" spans="1:12" s="8" customFormat="1" x14ac:dyDescent="0.25">
      <c r="A1578" s="7" t="s">
        <v>1425</v>
      </c>
      <c r="B1578" s="10" t="s">
        <v>417</v>
      </c>
      <c r="C1578" s="10" t="s">
        <v>495</v>
      </c>
      <c r="D1578" s="10" t="s">
        <v>309</v>
      </c>
      <c r="E1578" s="11" t="s">
        <v>310</v>
      </c>
      <c r="F1578" s="11">
        <v>0</v>
      </c>
      <c r="G1578" s="11">
        <v>227411.65</v>
      </c>
      <c r="H1578" s="11">
        <v>779342.19</v>
      </c>
      <c r="I1578" s="11">
        <v>0</v>
      </c>
      <c r="J1578" s="11">
        <v>51137118.82</v>
      </c>
      <c r="K1578" s="12">
        <v>74572157</v>
      </c>
      <c r="L1578" s="13">
        <f t="shared" si="24"/>
        <v>126716029.66</v>
      </c>
    </row>
    <row r="1579" spans="1:12" s="8" customFormat="1" x14ac:dyDescent="0.25">
      <c r="A1579" s="7" t="s">
        <v>1426</v>
      </c>
      <c r="B1579" s="10" t="s">
        <v>417</v>
      </c>
      <c r="C1579" s="10" t="s">
        <v>496</v>
      </c>
      <c r="D1579" s="10" t="s">
        <v>419</v>
      </c>
      <c r="E1579" s="11" t="s">
        <v>420</v>
      </c>
      <c r="F1579" s="11">
        <v>0</v>
      </c>
      <c r="G1579" s="11">
        <v>0</v>
      </c>
      <c r="H1579" s="11">
        <v>338.66</v>
      </c>
      <c r="I1579" s="11">
        <v>0</v>
      </c>
      <c r="J1579" s="11">
        <v>22997.51</v>
      </c>
      <c r="K1579" s="12">
        <v>45644.39</v>
      </c>
      <c r="L1579" s="13">
        <f t="shared" si="24"/>
        <v>68980.56</v>
      </c>
    </row>
    <row r="1580" spans="1:12" s="8" customFormat="1" x14ac:dyDescent="0.25">
      <c r="A1580" s="7" t="s">
        <v>1426</v>
      </c>
      <c r="B1580" s="10" t="s">
        <v>417</v>
      </c>
      <c r="C1580" s="10" t="s">
        <v>496</v>
      </c>
      <c r="D1580" s="10" t="s">
        <v>33</v>
      </c>
      <c r="E1580" s="11" t="s">
        <v>34</v>
      </c>
      <c r="F1580" s="11">
        <v>0</v>
      </c>
      <c r="G1580" s="11">
        <v>0</v>
      </c>
      <c r="H1580" s="11">
        <v>4464.8</v>
      </c>
      <c r="I1580" s="11">
        <v>0</v>
      </c>
      <c r="J1580" s="11">
        <v>303192.49</v>
      </c>
      <c r="K1580" s="12">
        <v>601762.35</v>
      </c>
      <c r="L1580" s="13">
        <f t="shared" si="24"/>
        <v>909419.6399999999</v>
      </c>
    </row>
    <row r="1581" spans="1:12" s="8" customFormat="1" x14ac:dyDescent="0.25">
      <c r="A1581" s="7" t="s">
        <v>1426</v>
      </c>
      <c r="B1581" s="10" t="s">
        <v>417</v>
      </c>
      <c r="C1581" s="10" t="s">
        <v>496</v>
      </c>
      <c r="D1581" s="10" t="s">
        <v>37</v>
      </c>
      <c r="E1581" s="11" t="s">
        <v>38</v>
      </c>
      <c r="F1581" s="11">
        <v>0</v>
      </c>
      <c r="G1581" s="11">
        <v>0</v>
      </c>
      <c r="H1581" s="11">
        <v>204537.66</v>
      </c>
      <c r="I1581" s="11">
        <v>0</v>
      </c>
      <c r="J1581" s="11">
        <v>13889596.109999999</v>
      </c>
      <c r="K1581" s="12">
        <v>27567424.309999999</v>
      </c>
      <c r="L1581" s="13">
        <f t="shared" si="24"/>
        <v>41661558.079999998</v>
      </c>
    </row>
    <row r="1582" spans="1:12" s="8" customFormat="1" x14ac:dyDescent="0.25">
      <c r="A1582" s="7" t="s">
        <v>1426</v>
      </c>
      <c r="B1582" s="10" t="s">
        <v>417</v>
      </c>
      <c r="C1582" s="10" t="s">
        <v>496</v>
      </c>
      <c r="D1582" s="10" t="s">
        <v>72</v>
      </c>
      <c r="E1582" s="11" t="s">
        <v>73</v>
      </c>
      <c r="F1582" s="11">
        <v>0</v>
      </c>
      <c r="G1582" s="11">
        <v>0</v>
      </c>
      <c r="H1582" s="11">
        <v>133762.82</v>
      </c>
      <c r="I1582" s="11">
        <v>0</v>
      </c>
      <c r="J1582" s="11">
        <v>9083468.8100000005</v>
      </c>
      <c r="K1582" s="12">
        <v>18028446.370000001</v>
      </c>
      <c r="L1582" s="13">
        <f t="shared" si="24"/>
        <v>27245678</v>
      </c>
    </row>
    <row r="1583" spans="1:12" s="8" customFormat="1" x14ac:dyDescent="0.25">
      <c r="A1583" s="7" t="s">
        <v>1426</v>
      </c>
      <c r="B1583" s="10" t="s">
        <v>417</v>
      </c>
      <c r="C1583" s="10" t="s">
        <v>496</v>
      </c>
      <c r="D1583" s="10" t="s">
        <v>309</v>
      </c>
      <c r="E1583" s="11" t="s">
        <v>310</v>
      </c>
      <c r="F1583" s="11">
        <v>0</v>
      </c>
      <c r="G1583" s="11">
        <v>0</v>
      </c>
      <c r="H1583" s="11">
        <v>345817.06</v>
      </c>
      <c r="I1583" s="11">
        <v>0</v>
      </c>
      <c r="J1583" s="11">
        <v>23483495.079999998</v>
      </c>
      <c r="K1583" s="12">
        <v>46608948.740000002</v>
      </c>
      <c r="L1583" s="13">
        <f t="shared" si="24"/>
        <v>70438260.879999995</v>
      </c>
    </row>
    <row r="1584" spans="1:12" s="8" customFormat="1" x14ac:dyDescent="0.25">
      <c r="A1584" s="7" t="s">
        <v>1427</v>
      </c>
      <c r="B1584" s="10" t="s">
        <v>417</v>
      </c>
      <c r="C1584" s="10" t="s">
        <v>497</v>
      </c>
      <c r="D1584" s="10" t="s">
        <v>419</v>
      </c>
      <c r="E1584" s="11" t="s">
        <v>420</v>
      </c>
      <c r="F1584" s="11">
        <v>0</v>
      </c>
      <c r="G1584" s="11">
        <v>0</v>
      </c>
      <c r="H1584" s="11">
        <v>0</v>
      </c>
      <c r="I1584" s="11">
        <v>0</v>
      </c>
      <c r="J1584" s="11">
        <v>0</v>
      </c>
      <c r="K1584" s="12">
        <v>-742950.26</v>
      </c>
      <c r="L1584" s="13">
        <f t="shared" si="24"/>
        <v>-742950.26</v>
      </c>
    </row>
    <row r="1585" spans="1:12" s="8" customFormat="1" x14ac:dyDescent="0.25">
      <c r="A1585" s="7" t="s">
        <v>1427</v>
      </c>
      <c r="B1585" s="10" t="s">
        <v>417</v>
      </c>
      <c r="C1585" s="10" t="s">
        <v>497</v>
      </c>
      <c r="D1585" s="10" t="s">
        <v>421</v>
      </c>
      <c r="E1585" s="11" t="s">
        <v>422</v>
      </c>
      <c r="F1585" s="11">
        <v>0</v>
      </c>
      <c r="G1585" s="11">
        <v>3709101.96</v>
      </c>
      <c r="H1585" s="11">
        <v>282913.34000000003</v>
      </c>
      <c r="I1585" s="11">
        <v>0</v>
      </c>
      <c r="J1585" s="11">
        <v>19474934.969999999</v>
      </c>
      <c r="K1585" s="12">
        <v>18713341.079999998</v>
      </c>
      <c r="L1585" s="13">
        <f t="shared" si="24"/>
        <v>42180291.349999994</v>
      </c>
    </row>
    <row r="1586" spans="1:12" s="8" customFormat="1" x14ac:dyDescent="0.25">
      <c r="A1586" s="7" t="s">
        <v>1427</v>
      </c>
      <c r="B1586" s="10" t="s">
        <v>417</v>
      </c>
      <c r="C1586" s="10" t="s">
        <v>497</v>
      </c>
      <c r="D1586" s="10" t="s">
        <v>305</v>
      </c>
      <c r="E1586" s="11" t="s">
        <v>306</v>
      </c>
      <c r="F1586" s="11">
        <v>0</v>
      </c>
      <c r="G1586" s="11">
        <v>33150.559999999998</v>
      </c>
      <c r="H1586" s="11">
        <v>2528.5700000000002</v>
      </c>
      <c r="I1586" s="11">
        <v>0</v>
      </c>
      <c r="J1586" s="11">
        <v>174059.62</v>
      </c>
      <c r="K1586" s="12">
        <v>167252.76999999999</v>
      </c>
      <c r="L1586" s="13">
        <f t="shared" si="24"/>
        <v>376991.52</v>
      </c>
    </row>
    <row r="1587" spans="1:12" s="8" customFormat="1" x14ac:dyDescent="0.25">
      <c r="A1587" s="7" t="s">
        <v>1427</v>
      </c>
      <c r="B1587" s="10" t="s">
        <v>417</v>
      </c>
      <c r="C1587" s="10" t="s">
        <v>497</v>
      </c>
      <c r="D1587" s="10" t="s">
        <v>27</v>
      </c>
      <c r="E1587" s="11" t="s">
        <v>28</v>
      </c>
      <c r="F1587" s="11">
        <v>0</v>
      </c>
      <c r="G1587" s="11">
        <v>0</v>
      </c>
      <c r="H1587" s="11">
        <v>0</v>
      </c>
      <c r="I1587" s="11">
        <v>0</v>
      </c>
      <c r="J1587" s="11">
        <v>0</v>
      </c>
      <c r="K1587" s="12">
        <v>-38087.949999999997</v>
      </c>
      <c r="L1587" s="13">
        <f t="shared" si="24"/>
        <v>-38087.949999999997</v>
      </c>
    </row>
    <row r="1588" spans="1:12" s="8" customFormat="1" x14ac:dyDescent="0.25">
      <c r="A1588" s="7" t="s">
        <v>1427</v>
      </c>
      <c r="B1588" s="10" t="s">
        <v>417</v>
      </c>
      <c r="C1588" s="10" t="s">
        <v>497</v>
      </c>
      <c r="D1588" s="10" t="s">
        <v>220</v>
      </c>
      <c r="E1588" s="11" t="s">
        <v>221</v>
      </c>
      <c r="F1588" s="11">
        <v>0</v>
      </c>
      <c r="G1588" s="11">
        <v>3881039.86</v>
      </c>
      <c r="H1588" s="11">
        <v>296027.98</v>
      </c>
      <c r="I1588" s="11">
        <v>0</v>
      </c>
      <c r="J1588" s="11">
        <v>20377708.640000001</v>
      </c>
      <c r="K1588" s="12">
        <v>19580810.550000001</v>
      </c>
      <c r="L1588" s="13">
        <f t="shared" si="24"/>
        <v>44135587.030000001</v>
      </c>
    </row>
    <row r="1589" spans="1:12" s="8" customFormat="1" x14ac:dyDescent="0.25">
      <c r="A1589" s="7" t="s">
        <v>1427</v>
      </c>
      <c r="B1589" s="10" t="s">
        <v>417</v>
      </c>
      <c r="C1589" s="10" t="s">
        <v>497</v>
      </c>
      <c r="D1589" s="10" t="s">
        <v>33</v>
      </c>
      <c r="E1589" s="11" t="s">
        <v>34</v>
      </c>
      <c r="F1589" s="11">
        <v>0</v>
      </c>
      <c r="G1589" s="11">
        <v>102452.75</v>
      </c>
      <c r="H1589" s="11">
        <v>7814.63</v>
      </c>
      <c r="I1589" s="11">
        <v>0</v>
      </c>
      <c r="J1589" s="11">
        <v>537936.31999999995</v>
      </c>
      <c r="K1589" s="12">
        <v>516899.58</v>
      </c>
      <c r="L1589" s="13">
        <f t="shared" si="24"/>
        <v>1165103.28</v>
      </c>
    </row>
    <row r="1590" spans="1:12" s="8" customFormat="1" x14ac:dyDescent="0.25">
      <c r="A1590" s="7" t="s">
        <v>1427</v>
      </c>
      <c r="B1590" s="10" t="s">
        <v>417</v>
      </c>
      <c r="C1590" s="10" t="s">
        <v>497</v>
      </c>
      <c r="D1590" s="10" t="s">
        <v>37</v>
      </c>
      <c r="E1590" s="11" t="s">
        <v>38</v>
      </c>
      <c r="F1590" s="11">
        <v>0</v>
      </c>
      <c r="G1590" s="11">
        <v>3871027.2000000002</v>
      </c>
      <c r="H1590" s="11">
        <v>295264.26</v>
      </c>
      <c r="I1590" s="11">
        <v>0</v>
      </c>
      <c r="J1590" s="11">
        <v>20325136.370000001</v>
      </c>
      <c r="K1590" s="12">
        <v>19530294.199999999</v>
      </c>
      <c r="L1590" s="13">
        <f t="shared" si="24"/>
        <v>44021722.030000001</v>
      </c>
    </row>
    <row r="1591" spans="1:12" s="8" customFormat="1" x14ac:dyDescent="0.25">
      <c r="A1591" s="7" t="s">
        <v>1427</v>
      </c>
      <c r="B1591" s="10" t="s">
        <v>417</v>
      </c>
      <c r="C1591" s="10" t="s">
        <v>497</v>
      </c>
      <c r="D1591" s="10" t="s">
        <v>39</v>
      </c>
      <c r="E1591" s="11" t="s">
        <v>40</v>
      </c>
      <c r="F1591" s="11">
        <v>0</v>
      </c>
      <c r="G1591" s="11">
        <v>489738.31</v>
      </c>
      <c r="H1591" s="11">
        <v>37355</v>
      </c>
      <c r="I1591" s="11">
        <v>0</v>
      </c>
      <c r="J1591" s="11">
        <v>2571409.9700000002</v>
      </c>
      <c r="K1591" s="12">
        <v>2470851.4700000002</v>
      </c>
      <c r="L1591" s="13">
        <f t="shared" si="24"/>
        <v>5569354.75</v>
      </c>
    </row>
    <row r="1592" spans="1:12" s="8" customFormat="1" x14ac:dyDescent="0.25">
      <c r="A1592" s="7" t="s">
        <v>1427</v>
      </c>
      <c r="B1592" s="10" t="s">
        <v>417</v>
      </c>
      <c r="C1592" s="10" t="s">
        <v>497</v>
      </c>
      <c r="D1592" s="10" t="s">
        <v>72</v>
      </c>
      <c r="E1592" s="11" t="s">
        <v>73</v>
      </c>
      <c r="F1592" s="11">
        <v>0</v>
      </c>
      <c r="G1592" s="11">
        <v>14501291.359999999</v>
      </c>
      <c r="H1592" s="11">
        <v>1106092.23</v>
      </c>
      <c r="I1592" s="11">
        <v>0</v>
      </c>
      <c r="J1592" s="11">
        <v>76140184.450000003</v>
      </c>
      <c r="K1592" s="12">
        <v>73162618.700000003</v>
      </c>
      <c r="L1592" s="13">
        <f t="shared" si="24"/>
        <v>164910186.74000001</v>
      </c>
    </row>
    <row r="1593" spans="1:12" s="8" customFormat="1" x14ac:dyDescent="0.25">
      <c r="A1593" s="7" t="s">
        <v>1427</v>
      </c>
      <c r="B1593" s="10" t="s">
        <v>417</v>
      </c>
      <c r="C1593" s="10" t="s">
        <v>497</v>
      </c>
      <c r="D1593" s="10" t="s">
        <v>47</v>
      </c>
      <c r="E1593" s="11" t="s">
        <v>48</v>
      </c>
      <c r="F1593" s="11">
        <v>0</v>
      </c>
      <c r="G1593" s="11">
        <v>5452959.8099999996</v>
      </c>
      <c r="H1593" s="11">
        <v>415926.85</v>
      </c>
      <c r="I1593" s="11">
        <v>0</v>
      </c>
      <c r="J1593" s="11">
        <v>28631199.43</v>
      </c>
      <c r="K1593" s="12">
        <v>27511537.329999998</v>
      </c>
      <c r="L1593" s="13">
        <f t="shared" si="24"/>
        <v>62011623.419999994</v>
      </c>
    </row>
    <row r="1594" spans="1:12" s="8" customFormat="1" x14ac:dyDescent="0.25">
      <c r="A1594" s="7" t="s">
        <v>1427</v>
      </c>
      <c r="B1594" s="10" t="s">
        <v>417</v>
      </c>
      <c r="C1594" s="10" t="s">
        <v>497</v>
      </c>
      <c r="D1594" s="10" t="s">
        <v>309</v>
      </c>
      <c r="E1594" s="11" t="s">
        <v>310</v>
      </c>
      <c r="F1594" s="11">
        <v>0</v>
      </c>
      <c r="G1594" s="11">
        <v>12610406.189999999</v>
      </c>
      <c r="H1594" s="11">
        <v>961864.14</v>
      </c>
      <c r="I1594" s="11">
        <v>0</v>
      </c>
      <c r="J1594" s="11">
        <v>66211941.229999997</v>
      </c>
      <c r="K1594" s="12">
        <v>63622632.960000001</v>
      </c>
      <c r="L1594" s="13">
        <f t="shared" si="24"/>
        <v>143406844.52000001</v>
      </c>
    </row>
    <row r="1595" spans="1:12" s="8" customFormat="1" x14ac:dyDescent="0.25">
      <c r="A1595" s="7" t="s">
        <v>1428</v>
      </c>
      <c r="B1595" s="10" t="s">
        <v>417</v>
      </c>
      <c r="C1595" s="10" t="s">
        <v>498</v>
      </c>
      <c r="D1595" s="10" t="s">
        <v>33</v>
      </c>
      <c r="E1595" s="11" t="s">
        <v>34</v>
      </c>
      <c r="F1595" s="11">
        <v>0</v>
      </c>
      <c r="G1595" s="11">
        <v>191769.97</v>
      </c>
      <c r="H1595" s="11">
        <v>18244.91</v>
      </c>
      <c r="I1595" s="11">
        <v>0</v>
      </c>
      <c r="J1595" s="11">
        <v>1248800.1200000001</v>
      </c>
      <c r="K1595" s="12">
        <v>1268355.99</v>
      </c>
      <c r="L1595" s="13">
        <f t="shared" si="24"/>
        <v>2727170.99</v>
      </c>
    </row>
    <row r="1596" spans="1:12" s="8" customFormat="1" x14ac:dyDescent="0.25">
      <c r="A1596" s="7" t="s">
        <v>1428</v>
      </c>
      <c r="B1596" s="10" t="s">
        <v>417</v>
      </c>
      <c r="C1596" s="10" t="s">
        <v>498</v>
      </c>
      <c r="D1596" s="10" t="s">
        <v>309</v>
      </c>
      <c r="E1596" s="11" t="s">
        <v>310</v>
      </c>
      <c r="F1596" s="11">
        <v>0</v>
      </c>
      <c r="G1596" s="11">
        <v>12472614.029999999</v>
      </c>
      <c r="H1596" s="11">
        <v>1186639.0900000001</v>
      </c>
      <c r="I1596" s="11">
        <v>0</v>
      </c>
      <c r="J1596" s="11">
        <v>81221277.879999995</v>
      </c>
      <c r="K1596" s="12">
        <v>82493180.920000002</v>
      </c>
      <c r="L1596" s="13">
        <f t="shared" si="24"/>
        <v>177373711.92000002</v>
      </c>
    </row>
    <row r="1597" spans="1:12" s="8" customFormat="1" x14ac:dyDescent="0.25">
      <c r="A1597" s="7" t="s">
        <v>1429</v>
      </c>
      <c r="B1597" s="10" t="s">
        <v>417</v>
      </c>
      <c r="C1597" s="10" t="s">
        <v>499</v>
      </c>
      <c r="D1597" s="10" t="s">
        <v>305</v>
      </c>
      <c r="E1597" s="11" t="s">
        <v>306</v>
      </c>
      <c r="F1597" s="11">
        <v>0</v>
      </c>
      <c r="G1597" s="11">
        <v>35178.68</v>
      </c>
      <c r="H1597" s="11">
        <v>5674.83</v>
      </c>
      <c r="I1597" s="11">
        <v>0</v>
      </c>
      <c r="J1597" s="11">
        <v>169802.87</v>
      </c>
      <c r="K1597" s="12">
        <v>172775.72</v>
      </c>
      <c r="L1597" s="13">
        <f t="shared" si="24"/>
        <v>383432.1</v>
      </c>
    </row>
    <row r="1598" spans="1:12" s="8" customFormat="1" x14ac:dyDescent="0.25">
      <c r="A1598" s="7" t="s">
        <v>1429</v>
      </c>
      <c r="B1598" s="10" t="s">
        <v>417</v>
      </c>
      <c r="C1598" s="10" t="s">
        <v>499</v>
      </c>
      <c r="D1598" s="10" t="s">
        <v>27</v>
      </c>
      <c r="E1598" s="11" t="s">
        <v>28</v>
      </c>
      <c r="F1598" s="11">
        <v>0</v>
      </c>
      <c r="G1598" s="11">
        <v>62002.43</v>
      </c>
      <c r="H1598" s="11">
        <v>10001.89</v>
      </c>
      <c r="I1598" s="11">
        <v>0</v>
      </c>
      <c r="J1598" s="11">
        <v>299277.62</v>
      </c>
      <c r="K1598" s="12">
        <v>304517.26</v>
      </c>
      <c r="L1598" s="13">
        <f t="shared" si="24"/>
        <v>675799.2</v>
      </c>
    </row>
    <row r="1599" spans="1:12" s="8" customFormat="1" x14ac:dyDescent="0.25">
      <c r="A1599" s="7" t="s">
        <v>1429</v>
      </c>
      <c r="B1599" s="10" t="s">
        <v>417</v>
      </c>
      <c r="C1599" s="10" t="s">
        <v>499</v>
      </c>
      <c r="D1599" s="10" t="s">
        <v>33</v>
      </c>
      <c r="E1599" s="11" t="s">
        <v>34</v>
      </c>
      <c r="F1599" s="11">
        <v>0</v>
      </c>
      <c r="G1599" s="11">
        <v>307516.45</v>
      </c>
      <c r="H1599" s="11">
        <v>49606.85</v>
      </c>
      <c r="I1599" s="11">
        <v>0</v>
      </c>
      <c r="J1599" s="11">
        <v>1484341.65</v>
      </c>
      <c r="K1599" s="12">
        <v>1510328.97</v>
      </c>
      <c r="L1599" s="13">
        <f t="shared" si="24"/>
        <v>3351793.92</v>
      </c>
    </row>
    <row r="1600" spans="1:12" s="8" customFormat="1" x14ac:dyDescent="0.25">
      <c r="A1600" s="7" t="s">
        <v>1429</v>
      </c>
      <c r="B1600" s="10" t="s">
        <v>417</v>
      </c>
      <c r="C1600" s="10" t="s">
        <v>499</v>
      </c>
      <c r="D1600" s="10" t="s">
        <v>37</v>
      </c>
      <c r="E1600" s="11" t="s">
        <v>38</v>
      </c>
      <c r="F1600" s="11">
        <v>0</v>
      </c>
      <c r="G1600" s="11">
        <v>132406.76</v>
      </c>
      <c r="H1600" s="11">
        <v>21359.13</v>
      </c>
      <c r="I1600" s="11">
        <v>0</v>
      </c>
      <c r="J1600" s="11">
        <v>639110.15</v>
      </c>
      <c r="K1600" s="12">
        <v>650299.46</v>
      </c>
      <c r="L1600" s="13">
        <f t="shared" si="24"/>
        <v>1443175.5</v>
      </c>
    </row>
    <row r="1601" spans="1:12" s="8" customFormat="1" x14ac:dyDescent="0.25">
      <c r="A1601" s="7" t="s">
        <v>1429</v>
      </c>
      <c r="B1601" s="10" t="s">
        <v>417</v>
      </c>
      <c r="C1601" s="10" t="s">
        <v>499</v>
      </c>
      <c r="D1601" s="10" t="s">
        <v>39</v>
      </c>
      <c r="E1601" s="11" t="s">
        <v>40</v>
      </c>
      <c r="F1601" s="11">
        <v>0</v>
      </c>
      <c r="G1601" s="11">
        <v>2960441.22</v>
      </c>
      <c r="H1601" s="11">
        <v>477561.96</v>
      </c>
      <c r="I1601" s="11">
        <v>0</v>
      </c>
      <c r="J1601" s="11">
        <v>14289662.33</v>
      </c>
      <c r="K1601" s="12">
        <v>14539840.630000001</v>
      </c>
      <c r="L1601" s="13">
        <f t="shared" si="24"/>
        <v>32267506.140000001</v>
      </c>
    </row>
    <row r="1602" spans="1:12" s="8" customFormat="1" x14ac:dyDescent="0.25">
      <c r="A1602" s="7" t="s">
        <v>1429</v>
      </c>
      <c r="B1602" s="10" t="s">
        <v>417</v>
      </c>
      <c r="C1602" s="10" t="s">
        <v>499</v>
      </c>
      <c r="D1602" s="10" t="s">
        <v>45</v>
      </c>
      <c r="E1602" s="11" t="s">
        <v>46</v>
      </c>
      <c r="F1602" s="11">
        <v>0</v>
      </c>
      <c r="G1602" s="11">
        <v>12048272.539999999</v>
      </c>
      <c r="H1602" s="11">
        <v>1943560.53</v>
      </c>
      <c r="I1602" s="11">
        <v>0</v>
      </c>
      <c r="J1602" s="11">
        <v>58155434.899999999</v>
      </c>
      <c r="K1602" s="12">
        <v>59173599.5</v>
      </c>
      <c r="L1602" s="13">
        <f t="shared" si="24"/>
        <v>131320867.47</v>
      </c>
    </row>
    <row r="1603" spans="1:12" s="8" customFormat="1" x14ac:dyDescent="0.25">
      <c r="A1603" s="7" t="s">
        <v>1429</v>
      </c>
      <c r="B1603" s="10" t="s">
        <v>417</v>
      </c>
      <c r="C1603" s="10" t="s">
        <v>499</v>
      </c>
      <c r="D1603" s="10" t="s">
        <v>309</v>
      </c>
      <c r="E1603" s="11" t="s">
        <v>310</v>
      </c>
      <c r="F1603" s="11">
        <v>0</v>
      </c>
      <c r="G1603" s="11">
        <v>33569463.920000002</v>
      </c>
      <c r="H1603" s="11">
        <v>5415239.8099999996</v>
      </c>
      <c r="I1603" s="11">
        <v>0</v>
      </c>
      <c r="J1603" s="11">
        <v>162035409.47999999</v>
      </c>
      <c r="K1603" s="12">
        <v>164872267.59</v>
      </c>
      <c r="L1603" s="13">
        <f t="shared" si="24"/>
        <v>365892380.79999995</v>
      </c>
    </row>
    <row r="1604" spans="1:12" s="8" customFormat="1" x14ac:dyDescent="0.25">
      <c r="A1604" s="7" t="s">
        <v>1430</v>
      </c>
      <c r="B1604" s="10" t="s">
        <v>417</v>
      </c>
      <c r="C1604" s="10" t="s">
        <v>500</v>
      </c>
      <c r="D1604" s="10" t="s">
        <v>419</v>
      </c>
      <c r="E1604" s="11" t="s">
        <v>420</v>
      </c>
      <c r="F1604" s="11">
        <v>0</v>
      </c>
      <c r="G1604" s="11">
        <v>0</v>
      </c>
      <c r="H1604" s="11">
        <v>0</v>
      </c>
      <c r="I1604" s="11">
        <v>0</v>
      </c>
      <c r="J1604" s="11">
        <v>0</v>
      </c>
      <c r="K1604" s="12">
        <v>-98627.15</v>
      </c>
      <c r="L1604" s="13">
        <f t="shared" si="24"/>
        <v>-98627.15</v>
      </c>
    </row>
    <row r="1605" spans="1:12" s="8" customFormat="1" x14ac:dyDescent="0.25">
      <c r="A1605" s="7" t="s">
        <v>1430</v>
      </c>
      <c r="B1605" s="10" t="s">
        <v>417</v>
      </c>
      <c r="C1605" s="10" t="s">
        <v>500</v>
      </c>
      <c r="D1605" s="10" t="s">
        <v>33</v>
      </c>
      <c r="E1605" s="11" t="s">
        <v>34</v>
      </c>
      <c r="F1605" s="11">
        <v>0</v>
      </c>
      <c r="G1605" s="11">
        <v>7577.4</v>
      </c>
      <c r="H1605" s="11">
        <v>644.53</v>
      </c>
      <c r="I1605" s="11">
        <v>0</v>
      </c>
      <c r="J1605" s="11">
        <v>43041.88</v>
      </c>
      <c r="K1605" s="12">
        <v>73092.789999999994</v>
      </c>
      <c r="L1605" s="13">
        <f t="shared" si="24"/>
        <v>124356.59999999999</v>
      </c>
    </row>
    <row r="1606" spans="1:12" s="8" customFormat="1" x14ac:dyDescent="0.25">
      <c r="A1606" s="7" t="s">
        <v>1430</v>
      </c>
      <c r="B1606" s="10" t="s">
        <v>417</v>
      </c>
      <c r="C1606" s="10" t="s">
        <v>500</v>
      </c>
      <c r="D1606" s="10" t="s">
        <v>45</v>
      </c>
      <c r="E1606" s="11" t="s">
        <v>46</v>
      </c>
      <c r="F1606" s="11">
        <v>0</v>
      </c>
      <c r="G1606" s="11">
        <v>5652147.5999999996</v>
      </c>
      <c r="H1606" s="11">
        <v>480766.47</v>
      </c>
      <c r="I1606" s="11">
        <v>0</v>
      </c>
      <c r="J1606" s="11">
        <v>32105882.120000001</v>
      </c>
      <c r="K1606" s="12">
        <v>54521515.18</v>
      </c>
      <c r="L1606" s="13">
        <f t="shared" si="24"/>
        <v>92760311.370000005</v>
      </c>
    </row>
    <row r="1607" spans="1:12" s="8" customFormat="1" x14ac:dyDescent="0.25">
      <c r="A1607" s="7" t="s">
        <v>1431</v>
      </c>
      <c r="B1607" s="10" t="s">
        <v>417</v>
      </c>
      <c r="C1607" s="10" t="s">
        <v>501</v>
      </c>
      <c r="D1607" s="10" t="s">
        <v>33</v>
      </c>
      <c r="E1607" s="11" t="s">
        <v>34</v>
      </c>
      <c r="F1607" s="11">
        <v>0</v>
      </c>
      <c r="G1607" s="11">
        <v>117007.86</v>
      </c>
      <c r="H1607" s="11">
        <v>7765.97</v>
      </c>
      <c r="I1607" s="11">
        <v>0</v>
      </c>
      <c r="J1607" s="11">
        <v>528067.93000000005</v>
      </c>
      <c r="K1607" s="12">
        <v>727381.28</v>
      </c>
      <c r="L1607" s="13">
        <f t="shared" si="24"/>
        <v>1380223.04</v>
      </c>
    </row>
    <row r="1608" spans="1:12" s="8" customFormat="1" x14ac:dyDescent="0.25">
      <c r="A1608" s="7" t="s">
        <v>1431</v>
      </c>
      <c r="B1608" s="10" t="s">
        <v>417</v>
      </c>
      <c r="C1608" s="10" t="s">
        <v>501</v>
      </c>
      <c r="D1608" s="10" t="s">
        <v>37</v>
      </c>
      <c r="E1608" s="11" t="s">
        <v>38</v>
      </c>
      <c r="F1608" s="11">
        <v>0</v>
      </c>
      <c r="G1608" s="11">
        <v>1062914.1599999999</v>
      </c>
      <c r="H1608" s="11">
        <v>70547.08</v>
      </c>
      <c r="I1608" s="11">
        <v>0</v>
      </c>
      <c r="J1608" s="11">
        <v>4797035.66</v>
      </c>
      <c r="K1608" s="12">
        <v>6607623.2999999998</v>
      </c>
      <c r="L1608" s="13">
        <f t="shared" ref="L1608:L1671" si="25">SUM(F1608:K1608)</f>
        <v>12538120.199999999</v>
      </c>
    </row>
    <row r="1609" spans="1:12" s="8" customFormat="1" x14ac:dyDescent="0.25">
      <c r="A1609" s="7" t="s">
        <v>1431</v>
      </c>
      <c r="B1609" s="10" t="s">
        <v>417</v>
      </c>
      <c r="C1609" s="10" t="s">
        <v>501</v>
      </c>
      <c r="D1609" s="10" t="s">
        <v>72</v>
      </c>
      <c r="E1609" s="11" t="s">
        <v>73</v>
      </c>
      <c r="F1609" s="11">
        <v>0</v>
      </c>
      <c r="G1609" s="11">
        <v>6013256.9900000002</v>
      </c>
      <c r="H1609" s="11">
        <v>399108.15</v>
      </c>
      <c r="I1609" s="11">
        <v>0</v>
      </c>
      <c r="J1609" s="11">
        <v>27138417.27</v>
      </c>
      <c r="K1609" s="12">
        <v>37381510.369999997</v>
      </c>
      <c r="L1609" s="13">
        <f t="shared" si="25"/>
        <v>70932292.780000001</v>
      </c>
    </row>
    <row r="1610" spans="1:12" s="8" customFormat="1" x14ac:dyDescent="0.25">
      <c r="A1610" s="7" t="s">
        <v>1431</v>
      </c>
      <c r="B1610" s="10" t="s">
        <v>417</v>
      </c>
      <c r="C1610" s="10" t="s">
        <v>501</v>
      </c>
      <c r="D1610" s="10" t="s">
        <v>309</v>
      </c>
      <c r="E1610" s="11" t="s">
        <v>310</v>
      </c>
      <c r="F1610" s="11">
        <v>0</v>
      </c>
      <c r="G1610" s="11">
        <v>15034067.99</v>
      </c>
      <c r="H1610" s="11">
        <v>997831.8</v>
      </c>
      <c r="I1610" s="11">
        <v>0</v>
      </c>
      <c r="J1610" s="11">
        <v>67850220.140000001</v>
      </c>
      <c r="K1610" s="12">
        <v>93459529.430000007</v>
      </c>
      <c r="L1610" s="13">
        <f t="shared" si="25"/>
        <v>177341649.36000001</v>
      </c>
    </row>
    <row r="1611" spans="1:12" s="8" customFormat="1" x14ac:dyDescent="0.25">
      <c r="A1611" s="7" t="s">
        <v>1432</v>
      </c>
      <c r="B1611" s="10" t="s">
        <v>417</v>
      </c>
      <c r="C1611" s="10" t="s">
        <v>502</v>
      </c>
      <c r="D1611" s="10" t="s">
        <v>419</v>
      </c>
      <c r="E1611" s="11" t="s">
        <v>420</v>
      </c>
      <c r="F1611" s="11">
        <v>0</v>
      </c>
      <c r="G1611" s="11">
        <v>0</v>
      </c>
      <c r="H1611" s="11">
        <v>0</v>
      </c>
      <c r="I1611" s="11">
        <v>0</v>
      </c>
      <c r="J1611" s="11">
        <v>0</v>
      </c>
      <c r="K1611" s="12">
        <v>-81349.61</v>
      </c>
      <c r="L1611" s="13">
        <f t="shared" si="25"/>
        <v>-81349.61</v>
      </c>
    </row>
    <row r="1612" spans="1:12" s="8" customFormat="1" x14ac:dyDescent="0.25">
      <c r="A1612" s="7" t="s">
        <v>1432</v>
      </c>
      <c r="B1612" s="10" t="s">
        <v>417</v>
      </c>
      <c r="C1612" s="10" t="s">
        <v>502</v>
      </c>
      <c r="D1612" s="10" t="s">
        <v>421</v>
      </c>
      <c r="E1612" s="11" t="s">
        <v>422</v>
      </c>
      <c r="F1612" s="11">
        <v>0</v>
      </c>
      <c r="G1612" s="11">
        <v>16549719.98</v>
      </c>
      <c r="H1612" s="11">
        <v>918621.99</v>
      </c>
      <c r="I1612" s="11">
        <v>0</v>
      </c>
      <c r="J1612" s="11">
        <v>61568884.079999998</v>
      </c>
      <c r="K1612" s="12">
        <v>79358999.890000001</v>
      </c>
      <c r="L1612" s="13">
        <f t="shared" si="25"/>
        <v>158396225.94</v>
      </c>
    </row>
    <row r="1613" spans="1:12" s="8" customFormat="1" x14ac:dyDescent="0.25">
      <c r="A1613" s="7" t="s">
        <v>1432</v>
      </c>
      <c r="B1613" s="10" t="s">
        <v>417</v>
      </c>
      <c r="C1613" s="10" t="s">
        <v>502</v>
      </c>
      <c r="D1613" s="10" t="s">
        <v>33</v>
      </c>
      <c r="E1613" s="11" t="s">
        <v>34</v>
      </c>
      <c r="F1613" s="11">
        <v>0</v>
      </c>
      <c r="G1613" s="11">
        <v>10194.780000000001</v>
      </c>
      <c r="H1613" s="11">
        <v>565.88</v>
      </c>
      <c r="I1613" s="11">
        <v>0</v>
      </c>
      <c r="J1613" s="11">
        <v>37926.99</v>
      </c>
      <c r="K1613" s="12">
        <v>48885.85</v>
      </c>
      <c r="L1613" s="13">
        <f t="shared" si="25"/>
        <v>97573.5</v>
      </c>
    </row>
    <row r="1614" spans="1:12" s="8" customFormat="1" x14ac:dyDescent="0.25">
      <c r="A1614" s="7" t="s">
        <v>1432</v>
      </c>
      <c r="B1614" s="10" t="s">
        <v>417</v>
      </c>
      <c r="C1614" s="10" t="s">
        <v>502</v>
      </c>
      <c r="D1614" s="10" t="s">
        <v>39</v>
      </c>
      <c r="E1614" s="11" t="s">
        <v>40</v>
      </c>
      <c r="F1614" s="11">
        <v>0</v>
      </c>
      <c r="G1614" s="11">
        <v>638816.59</v>
      </c>
      <c r="H1614" s="11">
        <v>35458.660000000003</v>
      </c>
      <c r="I1614" s="11">
        <v>0</v>
      </c>
      <c r="J1614" s="11">
        <v>2376549.23</v>
      </c>
      <c r="K1614" s="12">
        <v>3063244.91</v>
      </c>
      <c r="L1614" s="13">
        <f t="shared" si="25"/>
        <v>6114069.3900000006</v>
      </c>
    </row>
    <row r="1615" spans="1:12" s="8" customFormat="1" x14ac:dyDescent="0.25">
      <c r="A1615" s="7" t="s">
        <v>1432</v>
      </c>
      <c r="B1615" s="10" t="s">
        <v>417</v>
      </c>
      <c r="C1615" s="10" t="s">
        <v>502</v>
      </c>
      <c r="D1615" s="10" t="s">
        <v>309</v>
      </c>
      <c r="E1615" s="11" t="s">
        <v>310</v>
      </c>
      <c r="F1615" s="11">
        <v>0</v>
      </c>
      <c r="G1615" s="11">
        <v>6029053.6500000004</v>
      </c>
      <c r="H1615" s="11">
        <v>334653.46999999997</v>
      </c>
      <c r="I1615" s="11">
        <v>0</v>
      </c>
      <c r="J1615" s="11">
        <v>22429509.699999999</v>
      </c>
      <c r="K1615" s="12">
        <v>28910438.829999998</v>
      </c>
      <c r="L1615" s="13">
        <f t="shared" si="25"/>
        <v>57703655.649999999</v>
      </c>
    </row>
    <row r="1616" spans="1:12" s="8" customFormat="1" x14ac:dyDescent="0.25">
      <c r="A1616" s="7" t="s">
        <v>1433</v>
      </c>
      <c r="B1616" s="10" t="s">
        <v>417</v>
      </c>
      <c r="C1616" s="10" t="s">
        <v>503</v>
      </c>
      <c r="D1616" s="10" t="s">
        <v>27</v>
      </c>
      <c r="E1616" s="11" t="s">
        <v>28</v>
      </c>
      <c r="F1616" s="11">
        <v>0</v>
      </c>
      <c r="G1616" s="11">
        <v>0</v>
      </c>
      <c r="H1616" s="11">
        <v>152.16999999999999</v>
      </c>
      <c r="I1616" s="11">
        <v>0</v>
      </c>
      <c r="J1616" s="11">
        <v>10326.68</v>
      </c>
      <c r="K1616" s="12">
        <v>29293.35</v>
      </c>
      <c r="L1616" s="13">
        <f t="shared" si="25"/>
        <v>39772.199999999997</v>
      </c>
    </row>
    <row r="1617" spans="1:12" s="8" customFormat="1" x14ac:dyDescent="0.25">
      <c r="A1617" s="7" t="s">
        <v>1433</v>
      </c>
      <c r="B1617" s="10" t="s">
        <v>417</v>
      </c>
      <c r="C1617" s="10" t="s">
        <v>503</v>
      </c>
      <c r="D1617" s="10" t="s">
        <v>33</v>
      </c>
      <c r="E1617" s="11" t="s">
        <v>34</v>
      </c>
      <c r="F1617" s="11">
        <v>0</v>
      </c>
      <c r="G1617" s="11">
        <v>0</v>
      </c>
      <c r="H1617" s="11">
        <v>9250.68</v>
      </c>
      <c r="I1617" s="11">
        <v>0</v>
      </c>
      <c r="J1617" s="11">
        <v>627786.32999999996</v>
      </c>
      <c r="K1617" s="12">
        <v>1780820.18</v>
      </c>
      <c r="L1617" s="13">
        <f t="shared" si="25"/>
        <v>2417857.19</v>
      </c>
    </row>
    <row r="1618" spans="1:12" s="8" customFormat="1" x14ac:dyDescent="0.25">
      <c r="A1618" s="7" t="s">
        <v>1433</v>
      </c>
      <c r="B1618" s="10" t="s">
        <v>417</v>
      </c>
      <c r="C1618" s="10" t="s">
        <v>503</v>
      </c>
      <c r="D1618" s="10" t="s">
        <v>309</v>
      </c>
      <c r="E1618" s="11" t="s">
        <v>310</v>
      </c>
      <c r="F1618" s="11">
        <v>0</v>
      </c>
      <c r="G1618" s="11">
        <v>0</v>
      </c>
      <c r="H1618" s="11">
        <v>965983.15</v>
      </c>
      <c r="I1618" s="11">
        <v>0</v>
      </c>
      <c r="J1618" s="11">
        <v>65555307.990000002</v>
      </c>
      <c r="K1618" s="12">
        <v>185958519.63</v>
      </c>
      <c r="L1618" s="13">
        <f t="shared" si="25"/>
        <v>252479810.76999998</v>
      </c>
    </row>
    <row r="1619" spans="1:12" s="8" customFormat="1" x14ac:dyDescent="0.25">
      <c r="A1619" s="7" t="s">
        <v>1434</v>
      </c>
      <c r="B1619" s="10" t="s">
        <v>417</v>
      </c>
      <c r="C1619" s="10" t="s">
        <v>504</v>
      </c>
      <c r="D1619" s="10" t="s">
        <v>419</v>
      </c>
      <c r="E1619" s="11" t="s">
        <v>420</v>
      </c>
      <c r="F1619" s="11">
        <v>0</v>
      </c>
      <c r="G1619" s="11">
        <v>67698.87</v>
      </c>
      <c r="H1619" s="11">
        <v>7403.38</v>
      </c>
      <c r="I1619" s="11">
        <v>0</v>
      </c>
      <c r="J1619" s="11">
        <v>501859.54</v>
      </c>
      <c r="K1619" s="12">
        <v>784947.08</v>
      </c>
      <c r="L1619" s="13">
        <f t="shared" si="25"/>
        <v>1361908.87</v>
      </c>
    </row>
    <row r="1620" spans="1:12" s="8" customFormat="1" x14ac:dyDescent="0.25">
      <c r="A1620" s="7" t="s">
        <v>1434</v>
      </c>
      <c r="B1620" s="10" t="s">
        <v>417</v>
      </c>
      <c r="C1620" s="10" t="s">
        <v>504</v>
      </c>
      <c r="D1620" s="10" t="s">
        <v>27</v>
      </c>
      <c r="E1620" s="11" t="s">
        <v>28</v>
      </c>
      <c r="F1620" s="11">
        <v>0</v>
      </c>
      <c r="G1620" s="11">
        <v>0</v>
      </c>
      <c r="H1620" s="11">
        <v>0</v>
      </c>
      <c r="I1620" s="11">
        <v>0</v>
      </c>
      <c r="J1620" s="11">
        <v>0</v>
      </c>
      <c r="K1620" s="12">
        <v>-56475.6</v>
      </c>
      <c r="L1620" s="13">
        <f t="shared" si="25"/>
        <v>-56475.6</v>
      </c>
    </row>
    <row r="1621" spans="1:12" s="8" customFormat="1" x14ac:dyDescent="0.25">
      <c r="A1621" s="7" t="s">
        <v>1434</v>
      </c>
      <c r="B1621" s="10" t="s">
        <v>417</v>
      </c>
      <c r="C1621" s="10" t="s">
        <v>504</v>
      </c>
      <c r="D1621" s="10" t="s">
        <v>33</v>
      </c>
      <c r="E1621" s="11" t="s">
        <v>34</v>
      </c>
      <c r="F1621" s="11">
        <v>0</v>
      </c>
      <c r="G1621" s="11">
        <v>34496.14</v>
      </c>
      <c r="H1621" s="11">
        <v>3772.41</v>
      </c>
      <c r="I1621" s="11">
        <v>0</v>
      </c>
      <c r="J1621" s="11">
        <v>255723.83</v>
      </c>
      <c r="K1621" s="12">
        <v>399971.82</v>
      </c>
      <c r="L1621" s="13">
        <f t="shared" si="25"/>
        <v>693964.2</v>
      </c>
    </row>
    <row r="1622" spans="1:12" s="8" customFormat="1" x14ac:dyDescent="0.25">
      <c r="A1622" s="7" t="s">
        <v>1434</v>
      </c>
      <c r="B1622" s="10" t="s">
        <v>417</v>
      </c>
      <c r="C1622" s="10" t="s">
        <v>504</v>
      </c>
      <c r="D1622" s="10" t="s">
        <v>37</v>
      </c>
      <c r="E1622" s="11" t="s">
        <v>38</v>
      </c>
      <c r="F1622" s="11">
        <v>0</v>
      </c>
      <c r="G1622" s="11">
        <v>1954665.56</v>
      </c>
      <c r="H1622" s="11">
        <v>213757.48</v>
      </c>
      <c r="I1622" s="11">
        <v>0</v>
      </c>
      <c r="J1622" s="11">
        <v>14490161.93</v>
      </c>
      <c r="K1622" s="12">
        <v>22663732.629999999</v>
      </c>
      <c r="L1622" s="13">
        <f t="shared" si="25"/>
        <v>39322317.599999994</v>
      </c>
    </row>
    <row r="1623" spans="1:12" s="8" customFormat="1" x14ac:dyDescent="0.25">
      <c r="A1623" s="7" t="s">
        <v>1434</v>
      </c>
      <c r="B1623" s="10" t="s">
        <v>417</v>
      </c>
      <c r="C1623" s="10" t="s">
        <v>504</v>
      </c>
      <c r="D1623" s="10" t="s">
        <v>72</v>
      </c>
      <c r="E1623" s="11" t="s">
        <v>73</v>
      </c>
      <c r="F1623" s="11">
        <v>0</v>
      </c>
      <c r="G1623" s="11">
        <v>2788804.15</v>
      </c>
      <c r="H1623" s="11">
        <v>304976.84999999998</v>
      </c>
      <c r="I1623" s="11">
        <v>0</v>
      </c>
      <c r="J1623" s="11">
        <v>20673727.829999998</v>
      </c>
      <c r="K1623" s="12">
        <v>32335307.41</v>
      </c>
      <c r="L1623" s="13">
        <f t="shared" si="25"/>
        <v>56102816.239999995</v>
      </c>
    </row>
    <row r="1624" spans="1:12" s="8" customFormat="1" x14ac:dyDescent="0.25">
      <c r="A1624" s="7" t="s">
        <v>1434</v>
      </c>
      <c r="B1624" s="10" t="s">
        <v>417</v>
      </c>
      <c r="C1624" s="10" t="s">
        <v>504</v>
      </c>
      <c r="D1624" s="10" t="s">
        <v>47</v>
      </c>
      <c r="E1624" s="11" t="s">
        <v>48</v>
      </c>
      <c r="F1624" s="11">
        <v>0</v>
      </c>
      <c r="G1624" s="11">
        <v>1523103.28</v>
      </c>
      <c r="H1624" s="11">
        <v>166562.88</v>
      </c>
      <c r="I1624" s="11">
        <v>0</v>
      </c>
      <c r="J1624" s="11">
        <v>11290940.869999999</v>
      </c>
      <c r="K1624" s="12">
        <v>17659903.77</v>
      </c>
      <c r="L1624" s="13">
        <f t="shared" si="25"/>
        <v>30640510.799999997</v>
      </c>
    </row>
    <row r="1625" spans="1:12" s="8" customFormat="1" x14ac:dyDescent="0.25">
      <c r="A1625" s="7" t="s">
        <v>1435</v>
      </c>
      <c r="B1625" s="10" t="s">
        <v>417</v>
      </c>
      <c r="C1625" s="10" t="s">
        <v>505</v>
      </c>
      <c r="D1625" s="10" t="s">
        <v>419</v>
      </c>
      <c r="E1625" s="11" t="s">
        <v>420</v>
      </c>
      <c r="F1625" s="11">
        <v>0</v>
      </c>
      <c r="G1625" s="11">
        <v>109335.08</v>
      </c>
      <c r="H1625" s="11">
        <v>3565.37</v>
      </c>
      <c r="I1625" s="11">
        <v>0</v>
      </c>
      <c r="J1625" s="11">
        <v>234538.96</v>
      </c>
      <c r="K1625" s="12">
        <v>244318.83</v>
      </c>
      <c r="L1625" s="13">
        <f t="shared" si="25"/>
        <v>591758.24</v>
      </c>
    </row>
    <row r="1626" spans="1:12" s="8" customFormat="1" x14ac:dyDescent="0.25">
      <c r="A1626" s="7" t="s">
        <v>1435</v>
      </c>
      <c r="B1626" s="10" t="s">
        <v>417</v>
      </c>
      <c r="C1626" s="10" t="s">
        <v>505</v>
      </c>
      <c r="D1626" s="10" t="s">
        <v>421</v>
      </c>
      <c r="E1626" s="11" t="s">
        <v>422</v>
      </c>
      <c r="F1626" s="11">
        <v>0</v>
      </c>
      <c r="G1626" s="11">
        <v>12795386.07</v>
      </c>
      <c r="H1626" s="11">
        <v>417251.52</v>
      </c>
      <c r="I1626" s="11">
        <v>0</v>
      </c>
      <c r="J1626" s="11">
        <v>27447882.539999999</v>
      </c>
      <c r="K1626" s="12">
        <v>28592410.809999999</v>
      </c>
      <c r="L1626" s="13">
        <f t="shared" si="25"/>
        <v>69252930.939999998</v>
      </c>
    </row>
    <row r="1627" spans="1:12" s="8" customFormat="1" x14ac:dyDescent="0.25">
      <c r="A1627" s="7" t="s">
        <v>1435</v>
      </c>
      <c r="B1627" s="10" t="s">
        <v>417</v>
      </c>
      <c r="C1627" s="10" t="s">
        <v>505</v>
      </c>
      <c r="D1627" s="10" t="s">
        <v>33</v>
      </c>
      <c r="E1627" s="11" t="s">
        <v>34</v>
      </c>
      <c r="F1627" s="11">
        <v>0</v>
      </c>
      <c r="G1627" s="11">
        <v>1002591.56</v>
      </c>
      <c r="H1627" s="11">
        <v>32694.04</v>
      </c>
      <c r="I1627" s="11">
        <v>0</v>
      </c>
      <c r="J1627" s="11">
        <v>2150698.33</v>
      </c>
      <c r="K1627" s="12">
        <v>2240378.66</v>
      </c>
      <c r="L1627" s="13">
        <f t="shared" si="25"/>
        <v>5426362.5899999999</v>
      </c>
    </row>
    <row r="1628" spans="1:12" s="8" customFormat="1" x14ac:dyDescent="0.25">
      <c r="A1628" s="7" t="s">
        <v>1435</v>
      </c>
      <c r="B1628" s="10" t="s">
        <v>417</v>
      </c>
      <c r="C1628" s="10" t="s">
        <v>505</v>
      </c>
      <c r="D1628" s="10" t="s">
        <v>37</v>
      </c>
      <c r="E1628" s="11" t="s">
        <v>38</v>
      </c>
      <c r="F1628" s="11">
        <v>0</v>
      </c>
      <c r="G1628" s="11">
        <v>5482010.5099999998</v>
      </c>
      <c r="H1628" s="11">
        <v>178765.78</v>
      </c>
      <c r="I1628" s="11">
        <v>0</v>
      </c>
      <c r="J1628" s="11">
        <v>11759674.9</v>
      </c>
      <c r="K1628" s="12">
        <v>12250032.58</v>
      </c>
      <c r="L1628" s="13">
        <f t="shared" si="25"/>
        <v>29670483.770000003</v>
      </c>
    </row>
    <row r="1629" spans="1:12" s="8" customFormat="1" x14ac:dyDescent="0.25">
      <c r="A1629" s="7" t="s">
        <v>1435</v>
      </c>
      <c r="B1629" s="10" t="s">
        <v>417</v>
      </c>
      <c r="C1629" s="10" t="s">
        <v>505</v>
      </c>
      <c r="D1629" s="10" t="s">
        <v>39</v>
      </c>
      <c r="E1629" s="11" t="s">
        <v>40</v>
      </c>
      <c r="F1629" s="11">
        <v>0</v>
      </c>
      <c r="G1629" s="11">
        <v>0</v>
      </c>
      <c r="H1629" s="11">
        <v>0</v>
      </c>
      <c r="I1629" s="11">
        <v>0</v>
      </c>
      <c r="J1629" s="11">
        <v>0</v>
      </c>
      <c r="K1629" s="12">
        <v>-38446.46</v>
      </c>
      <c r="L1629" s="13">
        <f t="shared" si="25"/>
        <v>-38446.46</v>
      </c>
    </row>
    <row r="1630" spans="1:12" s="8" customFormat="1" x14ac:dyDescent="0.25">
      <c r="A1630" s="7" t="s">
        <v>1435</v>
      </c>
      <c r="B1630" s="10" t="s">
        <v>417</v>
      </c>
      <c r="C1630" s="10" t="s">
        <v>505</v>
      </c>
      <c r="D1630" s="10" t="s">
        <v>72</v>
      </c>
      <c r="E1630" s="11" t="s">
        <v>73</v>
      </c>
      <c r="F1630" s="11">
        <v>0</v>
      </c>
      <c r="G1630" s="11">
        <v>25679184.5</v>
      </c>
      <c r="H1630" s="11">
        <v>837386.11</v>
      </c>
      <c r="I1630" s="11">
        <v>0</v>
      </c>
      <c r="J1630" s="11">
        <v>55085421.850000001</v>
      </c>
      <c r="K1630" s="12">
        <v>57382386.700000003</v>
      </c>
      <c r="L1630" s="13">
        <f t="shared" si="25"/>
        <v>138984379.16000003</v>
      </c>
    </row>
    <row r="1631" spans="1:12" s="8" customFormat="1" x14ac:dyDescent="0.25">
      <c r="A1631" s="7" t="s">
        <v>1435</v>
      </c>
      <c r="B1631" s="10" t="s">
        <v>417</v>
      </c>
      <c r="C1631" s="10" t="s">
        <v>505</v>
      </c>
      <c r="D1631" s="10" t="s">
        <v>309</v>
      </c>
      <c r="E1631" s="11" t="s">
        <v>310</v>
      </c>
      <c r="F1631" s="11">
        <v>0</v>
      </c>
      <c r="G1631" s="11">
        <v>11603546.279999999</v>
      </c>
      <c r="H1631" s="11">
        <v>378386.18</v>
      </c>
      <c r="I1631" s="11">
        <v>0</v>
      </c>
      <c r="J1631" s="11">
        <v>24891220.420000002</v>
      </c>
      <c r="K1631" s="12">
        <v>25929140.390000001</v>
      </c>
      <c r="L1631" s="13">
        <f t="shared" si="25"/>
        <v>62802293.270000003</v>
      </c>
    </row>
    <row r="1632" spans="1:12" s="8" customFormat="1" x14ac:dyDescent="0.25">
      <c r="A1632" s="7" t="s">
        <v>1436</v>
      </c>
      <c r="B1632" s="10" t="s">
        <v>417</v>
      </c>
      <c r="C1632" s="10" t="s">
        <v>506</v>
      </c>
      <c r="D1632" s="10" t="s">
        <v>33</v>
      </c>
      <c r="E1632" s="11" t="s">
        <v>34</v>
      </c>
      <c r="F1632" s="11">
        <v>0</v>
      </c>
      <c r="G1632" s="11">
        <v>117299.91</v>
      </c>
      <c r="H1632" s="11">
        <v>12491.35</v>
      </c>
      <c r="I1632" s="11">
        <v>0</v>
      </c>
      <c r="J1632" s="11">
        <v>502053.26</v>
      </c>
      <c r="K1632" s="12">
        <v>558782.1</v>
      </c>
      <c r="L1632" s="13">
        <f t="shared" si="25"/>
        <v>1190626.6200000001</v>
      </c>
    </row>
    <row r="1633" spans="1:12" s="8" customFormat="1" x14ac:dyDescent="0.25">
      <c r="A1633" s="7" t="s">
        <v>1436</v>
      </c>
      <c r="B1633" s="10" t="s">
        <v>417</v>
      </c>
      <c r="C1633" s="10" t="s">
        <v>506</v>
      </c>
      <c r="D1633" s="10" t="s">
        <v>37</v>
      </c>
      <c r="E1633" s="11" t="s">
        <v>38</v>
      </c>
      <c r="F1633" s="11">
        <v>0</v>
      </c>
      <c r="G1633" s="11">
        <v>7371607.3700000001</v>
      </c>
      <c r="H1633" s="11">
        <v>785007.54</v>
      </c>
      <c r="I1633" s="11">
        <v>0</v>
      </c>
      <c r="J1633" s="11">
        <v>31551083.899999999</v>
      </c>
      <c r="K1633" s="12">
        <v>35116156.509999998</v>
      </c>
      <c r="L1633" s="13">
        <f t="shared" si="25"/>
        <v>74823855.319999993</v>
      </c>
    </row>
    <row r="1634" spans="1:12" s="8" customFormat="1" x14ac:dyDescent="0.25">
      <c r="A1634" s="7" t="s">
        <v>1436</v>
      </c>
      <c r="B1634" s="10" t="s">
        <v>417</v>
      </c>
      <c r="C1634" s="10" t="s">
        <v>506</v>
      </c>
      <c r="D1634" s="10" t="s">
        <v>39</v>
      </c>
      <c r="E1634" s="11" t="s">
        <v>40</v>
      </c>
      <c r="F1634" s="11">
        <v>0</v>
      </c>
      <c r="G1634" s="11">
        <v>877405.58</v>
      </c>
      <c r="H1634" s="11">
        <v>93435.520000000004</v>
      </c>
      <c r="I1634" s="11">
        <v>0</v>
      </c>
      <c r="J1634" s="11">
        <v>3755367.8</v>
      </c>
      <c r="K1634" s="12">
        <v>4179700.57</v>
      </c>
      <c r="L1634" s="13">
        <f t="shared" si="25"/>
        <v>8905909.4699999988</v>
      </c>
    </row>
    <row r="1635" spans="1:12" s="8" customFormat="1" x14ac:dyDescent="0.25">
      <c r="A1635" s="7" t="s">
        <v>1436</v>
      </c>
      <c r="B1635" s="10" t="s">
        <v>417</v>
      </c>
      <c r="C1635" s="10" t="s">
        <v>506</v>
      </c>
      <c r="D1635" s="10" t="s">
        <v>72</v>
      </c>
      <c r="E1635" s="11" t="s">
        <v>73</v>
      </c>
      <c r="F1635" s="11">
        <v>0</v>
      </c>
      <c r="G1635" s="11">
        <v>10523101.77</v>
      </c>
      <c r="H1635" s="11">
        <v>1120612.3400000001</v>
      </c>
      <c r="I1635" s="11">
        <v>0</v>
      </c>
      <c r="J1635" s="11">
        <v>45039738.289999999</v>
      </c>
      <c r="K1635" s="12">
        <v>50128943.399999999</v>
      </c>
      <c r="L1635" s="13">
        <f t="shared" si="25"/>
        <v>106812395.8</v>
      </c>
    </row>
    <row r="1636" spans="1:12" s="8" customFormat="1" x14ac:dyDescent="0.25">
      <c r="A1636" s="7" t="s">
        <v>1436</v>
      </c>
      <c r="B1636" s="10" t="s">
        <v>417</v>
      </c>
      <c r="C1636" s="10" t="s">
        <v>506</v>
      </c>
      <c r="D1636" s="10" t="s">
        <v>309</v>
      </c>
      <c r="E1636" s="11" t="s">
        <v>310</v>
      </c>
      <c r="F1636" s="11">
        <v>0</v>
      </c>
      <c r="G1636" s="11">
        <v>16972256.370000001</v>
      </c>
      <c r="H1636" s="11">
        <v>1807387.25</v>
      </c>
      <c r="I1636" s="11">
        <v>0</v>
      </c>
      <c r="J1636" s="11">
        <v>72642648.75</v>
      </c>
      <c r="K1636" s="12">
        <v>80850807.900000006</v>
      </c>
      <c r="L1636" s="13">
        <f t="shared" si="25"/>
        <v>172273100.27000001</v>
      </c>
    </row>
    <row r="1637" spans="1:12" s="8" customFormat="1" x14ac:dyDescent="0.25">
      <c r="A1637" s="7" t="s">
        <v>1437</v>
      </c>
      <c r="B1637" s="10" t="s">
        <v>417</v>
      </c>
      <c r="C1637" s="10" t="s">
        <v>507</v>
      </c>
      <c r="D1637" s="10" t="s">
        <v>419</v>
      </c>
      <c r="E1637" s="11" t="s">
        <v>420</v>
      </c>
      <c r="F1637" s="11">
        <v>0</v>
      </c>
      <c r="G1637" s="11">
        <v>57799.1</v>
      </c>
      <c r="H1637" s="11">
        <v>6687.4</v>
      </c>
      <c r="I1637" s="11">
        <v>0</v>
      </c>
      <c r="J1637" s="11">
        <v>430666.78</v>
      </c>
      <c r="K1637" s="12">
        <v>669601.84</v>
      </c>
      <c r="L1637" s="13">
        <f t="shared" si="25"/>
        <v>1164755.1200000001</v>
      </c>
    </row>
    <row r="1638" spans="1:12" s="8" customFormat="1" x14ac:dyDescent="0.25">
      <c r="A1638" s="7" t="s">
        <v>1437</v>
      </c>
      <c r="B1638" s="10" t="s">
        <v>417</v>
      </c>
      <c r="C1638" s="10" t="s">
        <v>507</v>
      </c>
      <c r="D1638" s="10" t="s">
        <v>421</v>
      </c>
      <c r="E1638" s="11" t="s">
        <v>422</v>
      </c>
      <c r="F1638" s="11">
        <v>0</v>
      </c>
      <c r="G1638" s="11">
        <v>5785447.21</v>
      </c>
      <c r="H1638" s="11">
        <v>669380.29</v>
      </c>
      <c r="I1638" s="11">
        <v>0</v>
      </c>
      <c r="J1638" s="11">
        <v>43107933.990000002</v>
      </c>
      <c r="K1638" s="12">
        <v>67024327.899999999</v>
      </c>
      <c r="L1638" s="13">
        <f t="shared" si="25"/>
        <v>116587089.39</v>
      </c>
    </row>
    <row r="1639" spans="1:12" s="8" customFormat="1" x14ac:dyDescent="0.25">
      <c r="A1639" s="7" t="s">
        <v>1437</v>
      </c>
      <c r="B1639" s="10" t="s">
        <v>417</v>
      </c>
      <c r="C1639" s="10" t="s">
        <v>507</v>
      </c>
      <c r="D1639" s="10" t="s">
        <v>33</v>
      </c>
      <c r="E1639" s="11" t="s">
        <v>34</v>
      </c>
      <c r="F1639" s="11">
        <v>0</v>
      </c>
      <c r="G1639" s="11">
        <v>7076.5</v>
      </c>
      <c r="H1639" s="11">
        <v>818.76</v>
      </c>
      <c r="I1639" s="11">
        <v>0</v>
      </c>
      <c r="J1639" s="11">
        <v>52727.74</v>
      </c>
      <c r="K1639" s="12">
        <v>81981.22</v>
      </c>
      <c r="L1639" s="13">
        <f t="shared" si="25"/>
        <v>142604.22</v>
      </c>
    </row>
    <row r="1640" spans="1:12" s="8" customFormat="1" x14ac:dyDescent="0.25">
      <c r="A1640" s="7" t="s">
        <v>1437</v>
      </c>
      <c r="B1640" s="10" t="s">
        <v>417</v>
      </c>
      <c r="C1640" s="10" t="s">
        <v>507</v>
      </c>
      <c r="D1640" s="10" t="s">
        <v>39</v>
      </c>
      <c r="E1640" s="11" t="s">
        <v>40</v>
      </c>
      <c r="F1640" s="11">
        <v>0</v>
      </c>
      <c r="G1640" s="11">
        <v>120318.55</v>
      </c>
      <c r="H1640" s="11">
        <v>13920.94</v>
      </c>
      <c r="I1640" s="11">
        <v>0</v>
      </c>
      <c r="J1640" s="11">
        <v>896505.32</v>
      </c>
      <c r="K1640" s="12">
        <v>1393888.81</v>
      </c>
      <c r="L1640" s="13">
        <f t="shared" si="25"/>
        <v>2424633.62</v>
      </c>
    </row>
    <row r="1641" spans="1:12" s="8" customFormat="1" x14ac:dyDescent="0.25">
      <c r="A1641" s="7" t="s">
        <v>1437</v>
      </c>
      <c r="B1641" s="10" t="s">
        <v>417</v>
      </c>
      <c r="C1641" s="10" t="s">
        <v>507</v>
      </c>
      <c r="D1641" s="10" t="s">
        <v>309</v>
      </c>
      <c r="E1641" s="11" t="s">
        <v>310</v>
      </c>
      <c r="F1641" s="11">
        <v>0</v>
      </c>
      <c r="G1641" s="11">
        <v>1054242.6399999999</v>
      </c>
      <c r="H1641" s="11">
        <v>121976.61</v>
      </c>
      <c r="I1641" s="11">
        <v>0</v>
      </c>
      <c r="J1641" s="11">
        <v>7855265.1699999999</v>
      </c>
      <c r="K1641" s="12">
        <v>12213386.73</v>
      </c>
      <c r="L1641" s="13">
        <f t="shared" si="25"/>
        <v>21244871.149999999</v>
      </c>
    </row>
    <row r="1642" spans="1:12" s="8" customFormat="1" x14ac:dyDescent="0.25">
      <c r="A1642" s="7" t="s">
        <v>1438</v>
      </c>
      <c r="B1642" s="10" t="s">
        <v>417</v>
      </c>
      <c r="C1642" s="10" t="s">
        <v>508</v>
      </c>
      <c r="D1642" s="10" t="s">
        <v>421</v>
      </c>
      <c r="E1642" s="11" t="s">
        <v>422</v>
      </c>
      <c r="F1642" s="11">
        <v>0</v>
      </c>
      <c r="G1642" s="11">
        <v>6354090.8700000001</v>
      </c>
      <c r="H1642" s="11">
        <v>331098.78000000003</v>
      </c>
      <c r="I1642" s="11">
        <v>0</v>
      </c>
      <c r="J1642" s="11">
        <v>22326321.280000001</v>
      </c>
      <c r="K1642" s="12">
        <v>32029027.91</v>
      </c>
      <c r="L1642" s="13">
        <f t="shared" si="25"/>
        <v>61040538.840000004</v>
      </c>
    </row>
    <row r="1643" spans="1:12" s="8" customFormat="1" x14ac:dyDescent="0.25">
      <c r="A1643" s="7" t="s">
        <v>1438</v>
      </c>
      <c r="B1643" s="10" t="s">
        <v>417</v>
      </c>
      <c r="C1643" s="10" t="s">
        <v>508</v>
      </c>
      <c r="D1643" s="10" t="s">
        <v>33</v>
      </c>
      <c r="E1643" s="11" t="s">
        <v>34</v>
      </c>
      <c r="F1643" s="11">
        <v>0</v>
      </c>
      <c r="G1643" s="11">
        <v>457416.63</v>
      </c>
      <c r="H1643" s="11">
        <v>23835.05</v>
      </c>
      <c r="I1643" s="11">
        <v>0</v>
      </c>
      <c r="J1643" s="11">
        <v>1607221.38</v>
      </c>
      <c r="K1643" s="12">
        <v>2305697.29</v>
      </c>
      <c r="L1643" s="13">
        <f t="shared" si="25"/>
        <v>4394170.3499999996</v>
      </c>
    </row>
    <row r="1644" spans="1:12" s="8" customFormat="1" x14ac:dyDescent="0.25">
      <c r="A1644" s="7" t="s">
        <v>1438</v>
      </c>
      <c r="B1644" s="10" t="s">
        <v>417</v>
      </c>
      <c r="C1644" s="10" t="s">
        <v>508</v>
      </c>
      <c r="D1644" s="10" t="s">
        <v>37</v>
      </c>
      <c r="E1644" s="11" t="s">
        <v>38</v>
      </c>
      <c r="F1644" s="11">
        <v>0</v>
      </c>
      <c r="G1644" s="11">
        <v>13042454.380000001</v>
      </c>
      <c r="H1644" s="11">
        <v>679615.83</v>
      </c>
      <c r="I1644" s="11">
        <v>0</v>
      </c>
      <c r="J1644" s="11">
        <v>45827173.829999998</v>
      </c>
      <c r="K1644" s="12">
        <v>65743021.939999998</v>
      </c>
      <c r="L1644" s="13">
        <f t="shared" si="25"/>
        <v>125292265.97999999</v>
      </c>
    </row>
    <row r="1645" spans="1:12" s="8" customFormat="1" x14ac:dyDescent="0.25">
      <c r="A1645" s="7" t="s">
        <v>1438</v>
      </c>
      <c r="B1645" s="10" t="s">
        <v>417</v>
      </c>
      <c r="C1645" s="10" t="s">
        <v>508</v>
      </c>
      <c r="D1645" s="10" t="s">
        <v>39</v>
      </c>
      <c r="E1645" s="11" t="s">
        <v>40</v>
      </c>
      <c r="F1645" s="11">
        <v>0</v>
      </c>
      <c r="G1645" s="11">
        <v>378405.27</v>
      </c>
      <c r="H1645" s="11">
        <v>19717.93</v>
      </c>
      <c r="I1645" s="11">
        <v>0</v>
      </c>
      <c r="J1645" s="11">
        <v>1329599.75</v>
      </c>
      <c r="K1645" s="12">
        <v>1907425.18</v>
      </c>
      <c r="L1645" s="13">
        <f t="shared" si="25"/>
        <v>3635148.13</v>
      </c>
    </row>
    <row r="1646" spans="1:12" s="8" customFormat="1" x14ac:dyDescent="0.25">
      <c r="A1646" s="7" t="s">
        <v>1438</v>
      </c>
      <c r="B1646" s="10" t="s">
        <v>417</v>
      </c>
      <c r="C1646" s="10" t="s">
        <v>508</v>
      </c>
      <c r="D1646" s="10" t="s">
        <v>72</v>
      </c>
      <c r="E1646" s="11" t="s">
        <v>73</v>
      </c>
      <c r="F1646" s="11">
        <v>0</v>
      </c>
      <c r="G1646" s="11">
        <v>15416593.85</v>
      </c>
      <c r="H1646" s="11">
        <v>803327.41</v>
      </c>
      <c r="I1646" s="11">
        <v>0</v>
      </c>
      <c r="J1646" s="11">
        <v>54169169.759999998</v>
      </c>
      <c r="K1646" s="12">
        <v>77710332.480000004</v>
      </c>
      <c r="L1646" s="13">
        <f t="shared" si="25"/>
        <v>148099423.5</v>
      </c>
    </row>
    <row r="1647" spans="1:12" s="8" customFormat="1" x14ac:dyDescent="0.25">
      <c r="A1647" s="7" t="s">
        <v>1439</v>
      </c>
      <c r="B1647" s="10" t="s">
        <v>417</v>
      </c>
      <c r="C1647" s="10" t="s">
        <v>509</v>
      </c>
      <c r="D1647" s="10" t="s">
        <v>421</v>
      </c>
      <c r="E1647" s="11" t="s">
        <v>422</v>
      </c>
      <c r="F1647" s="11">
        <v>0</v>
      </c>
      <c r="G1647" s="11">
        <v>2297599.0299999998</v>
      </c>
      <c r="H1647" s="11">
        <v>143614.92000000001</v>
      </c>
      <c r="I1647" s="11">
        <v>0</v>
      </c>
      <c r="J1647" s="11">
        <v>9780782.9499999993</v>
      </c>
      <c r="K1647" s="12">
        <v>14426075.99</v>
      </c>
      <c r="L1647" s="13">
        <f t="shared" si="25"/>
        <v>26648072.890000001</v>
      </c>
    </row>
    <row r="1648" spans="1:12" s="8" customFormat="1" x14ac:dyDescent="0.25">
      <c r="A1648" s="7" t="s">
        <v>1439</v>
      </c>
      <c r="B1648" s="10" t="s">
        <v>417</v>
      </c>
      <c r="C1648" s="10" t="s">
        <v>509</v>
      </c>
      <c r="D1648" s="10" t="s">
        <v>33</v>
      </c>
      <c r="E1648" s="11" t="s">
        <v>34</v>
      </c>
      <c r="F1648" s="11">
        <v>0</v>
      </c>
      <c r="G1648" s="11">
        <v>171744.45</v>
      </c>
      <c r="H1648" s="11">
        <v>10735.15</v>
      </c>
      <c r="I1648" s="11">
        <v>0</v>
      </c>
      <c r="J1648" s="11">
        <v>731108.96</v>
      </c>
      <c r="K1648" s="12">
        <v>1078342.44</v>
      </c>
      <c r="L1648" s="13">
        <f t="shared" si="25"/>
        <v>1991931</v>
      </c>
    </row>
    <row r="1649" spans="1:12" s="8" customFormat="1" x14ac:dyDescent="0.25">
      <c r="A1649" s="7" t="s">
        <v>1439</v>
      </c>
      <c r="B1649" s="10" t="s">
        <v>417</v>
      </c>
      <c r="C1649" s="10" t="s">
        <v>509</v>
      </c>
      <c r="D1649" s="10" t="s">
        <v>309</v>
      </c>
      <c r="E1649" s="11" t="s">
        <v>310</v>
      </c>
      <c r="F1649" s="11">
        <v>0</v>
      </c>
      <c r="G1649" s="11">
        <v>9856234.5199999996</v>
      </c>
      <c r="H1649" s="11">
        <v>616078.93000000005</v>
      </c>
      <c r="I1649" s="11">
        <v>0</v>
      </c>
      <c r="J1649" s="11">
        <v>41957578.090000004</v>
      </c>
      <c r="K1649" s="12">
        <v>61884944.509999998</v>
      </c>
      <c r="L1649" s="13">
        <f t="shared" si="25"/>
        <v>114314836.05000001</v>
      </c>
    </row>
    <row r="1650" spans="1:12" s="8" customFormat="1" x14ac:dyDescent="0.25">
      <c r="A1650" s="7" t="s">
        <v>1440</v>
      </c>
      <c r="B1650" s="10" t="s">
        <v>417</v>
      </c>
      <c r="C1650" s="10" t="s">
        <v>510</v>
      </c>
      <c r="D1650" s="10" t="s">
        <v>419</v>
      </c>
      <c r="E1650" s="11" t="s">
        <v>420</v>
      </c>
      <c r="F1650" s="11">
        <v>0</v>
      </c>
      <c r="G1650" s="11">
        <v>1311.61</v>
      </c>
      <c r="H1650" s="11">
        <v>596.91999999999996</v>
      </c>
      <c r="I1650" s="11">
        <v>0</v>
      </c>
      <c r="J1650" s="11">
        <v>40264.720000000001</v>
      </c>
      <c r="K1650" s="12">
        <v>33686.400000000001</v>
      </c>
      <c r="L1650" s="13">
        <f t="shared" si="25"/>
        <v>75859.649999999994</v>
      </c>
    </row>
    <row r="1651" spans="1:12" s="8" customFormat="1" x14ac:dyDescent="0.25">
      <c r="A1651" s="7" t="s">
        <v>1440</v>
      </c>
      <c r="B1651" s="10" t="s">
        <v>417</v>
      </c>
      <c r="C1651" s="10" t="s">
        <v>510</v>
      </c>
      <c r="D1651" s="10" t="s">
        <v>421</v>
      </c>
      <c r="E1651" s="11" t="s">
        <v>422</v>
      </c>
      <c r="F1651" s="11">
        <v>0</v>
      </c>
      <c r="G1651" s="11">
        <v>342601.33</v>
      </c>
      <c r="H1651" s="11">
        <v>155919.59</v>
      </c>
      <c r="I1651" s="11">
        <v>0</v>
      </c>
      <c r="J1651" s="11">
        <v>10517390.77</v>
      </c>
      <c r="K1651" s="12">
        <v>8799092.9299999997</v>
      </c>
      <c r="L1651" s="13">
        <f t="shared" si="25"/>
        <v>19815004.619999997</v>
      </c>
    </row>
    <row r="1652" spans="1:12" s="8" customFormat="1" x14ac:dyDescent="0.25">
      <c r="A1652" s="7" t="s">
        <v>1440</v>
      </c>
      <c r="B1652" s="10" t="s">
        <v>417</v>
      </c>
      <c r="C1652" s="10" t="s">
        <v>510</v>
      </c>
      <c r="D1652" s="10" t="s">
        <v>33</v>
      </c>
      <c r="E1652" s="11" t="s">
        <v>34</v>
      </c>
      <c r="F1652" s="11">
        <v>0</v>
      </c>
      <c r="G1652" s="11">
        <v>36970</v>
      </c>
      <c r="H1652" s="11">
        <v>16825.23</v>
      </c>
      <c r="I1652" s="11">
        <v>0</v>
      </c>
      <c r="J1652" s="11">
        <v>1134928.1499999999</v>
      </c>
      <c r="K1652" s="12">
        <v>949507.2</v>
      </c>
      <c r="L1652" s="13">
        <f t="shared" si="25"/>
        <v>2138230.58</v>
      </c>
    </row>
    <row r="1653" spans="1:12" s="8" customFormat="1" x14ac:dyDescent="0.25">
      <c r="A1653" s="7" t="s">
        <v>1440</v>
      </c>
      <c r="B1653" s="10" t="s">
        <v>417</v>
      </c>
      <c r="C1653" s="10" t="s">
        <v>510</v>
      </c>
      <c r="D1653" s="10" t="s">
        <v>37</v>
      </c>
      <c r="E1653" s="11" t="s">
        <v>38</v>
      </c>
      <c r="F1653" s="11">
        <v>0</v>
      </c>
      <c r="G1653" s="11">
        <v>976.47</v>
      </c>
      <c r="H1653" s="11">
        <v>444.39</v>
      </c>
      <c r="I1653" s="11">
        <v>0</v>
      </c>
      <c r="J1653" s="11">
        <v>29976.07</v>
      </c>
      <c r="K1653" s="12">
        <v>25078.67</v>
      </c>
      <c r="L1653" s="13">
        <f t="shared" si="25"/>
        <v>56475.6</v>
      </c>
    </row>
    <row r="1654" spans="1:12" s="8" customFormat="1" x14ac:dyDescent="0.25">
      <c r="A1654" s="7" t="s">
        <v>1440</v>
      </c>
      <c r="B1654" s="10" t="s">
        <v>417</v>
      </c>
      <c r="C1654" s="10" t="s">
        <v>510</v>
      </c>
      <c r="D1654" s="10" t="s">
        <v>309</v>
      </c>
      <c r="E1654" s="11" t="s">
        <v>310</v>
      </c>
      <c r="F1654" s="11">
        <v>0</v>
      </c>
      <c r="G1654" s="11">
        <v>892615.59</v>
      </c>
      <c r="H1654" s="11">
        <v>406233.87</v>
      </c>
      <c r="I1654" s="11">
        <v>0</v>
      </c>
      <c r="J1654" s="11">
        <v>27402074.289999999</v>
      </c>
      <c r="K1654" s="12">
        <v>22925210.57</v>
      </c>
      <c r="L1654" s="13">
        <f t="shared" si="25"/>
        <v>51626134.32</v>
      </c>
    </row>
    <row r="1655" spans="1:12" s="8" customFormat="1" x14ac:dyDescent="0.25">
      <c r="A1655" s="7" t="s">
        <v>1441</v>
      </c>
      <c r="B1655" s="10" t="s">
        <v>417</v>
      </c>
      <c r="C1655" s="10" t="s">
        <v>511</v>
      </c>
      <c r="D1655" s="10" t="s">
        <v>419</v>
      </c>
      <c r="E1655" s="11" t="s">
        <v>420</v>
      </c>
      <c r="F1655" s="11">
        <v>0</v>
      </c>
      <c r="G1655" s="11">
        <v>0</v>
      </c>
      <c r="H1655" s="11">
        <v>0</v>
      </c>
      <c r="I1655" s="11">
        <v>0</v>
      </c>
      <c r="J1655" s="11">
        <v>0</v>
      </c>
      <c r="K1655" s="12">
        <v>-180515.08</v>
      </c>
      <c r="L1655" s="13">
        <f t="shared" si="25"/>
        <v>-180515.08</v>
      </c>
    </row>
    <row r="1656" spans="1:12" s="8" customFormat="1" x14ac:dyDescent="0.25">
      <c r="A1656" s="7" t="s">
        <v>1441</v>
      </c>
      <c r="B1656" s="10" t="s">
        <v>417</v>
      </c>
      <c r="C1656" s="10" t="s">
        <v>511</v>
      </c>
      <c r="D1656" s="10" t="s">
        <v>421</v>
      </c>
      <c r="E1656" s="11" t="s">
        <v>422</v>
      </c>
      <c r="F1656" s="11">
        <v>0</v>
      </c>
      <c r="G1656" s="11">
        <v>0</v>
      </c>
      <c r="H1656" s="11">
        <v>0</v>
      </c>
      <c r="I1656" s="11">
        <v>0</v>
      </c>
      <c r="J1656" s="11">
        <v>11988361.74</v>
      </c>
      <c r="K1656" s="12">
        <v>0</v>
      </c>
      <c r="L1656" s="13">
        <f t="shared" si="25"/>
        <v>11988361.74</v>
      </c>
    </row>
    <row r="1657" spans="1:12" s="8" customFormat="1" x14ac:dyDescent="0.25">
      <c r="A1657" s="7" t="s">
        <v>1441</v>
      </c>
      <c r="B1657" s="10" t="s">
        <v>417</v>
      </c>
      <c r="C1657" s="10" t="s">
        <v>511</v>
      </c>
      <c r="D1657" s="10" t="s">
        <v>33</v>
      </c>
      <c r="E1657" s="11" t="s">
        <v>34</v>
      </c>
      <c r="F1657" s="11">
        <v>0</v>
      </c>
      <c r="G1657" s="11">
        <v>0</v>
      </c>
      <c r="H1657" s="11">
        <v>0</v>
      </c>
      <c r="I1657" s="11">
        <v>0</v>
      </c>
      <c r="J1657" s="11">
        <v>902002.8</v>
      </c>
      <c r="K1657" s="12">
        <v>0</v>
      </c>
      <c r="L1657" s="13">
        <f t="shared" si="25"/>
        <v>902002.8</v>
      </c>
    </row>
    <row r="1658" spans="1:12" s="8" customFormat="1" x14ac:dyDescent="0.25">
      <c r="A1658" s="7" t="s">
        <v>1442</v>
      </c>
      <c r="B1658" s="10" t="s">
        <v>417</v>
      </c>
      <c r="C1658" s="10" t="s">
        <v>512</v>
      </c>
      <c r="D1658" s="10" t="s">
        <v>419</v>
      </c>
      <c r="E1658" s="11" t="s">
        <v>420</v>
      </c>
      <c r="F1658" s="11">
        <v>0</v>
      </c>
      <c r="G1658" s="11">
        <v>584019.23</v>
      </c>
      <c r="H1658" s="11">
        <v>32799.4</v>
      </c>
      <c r="I1658" s="11">
        <v>0</v>
      </c>
      <c r="J1658" s="11">
        <v>2249082.5099999998</v>
      </c>
      <c r="K1658" s="12">
        <v>1461993.65</v>
      </c>
      <c r="L1658" s="13">
        <f t="shared" si="25"/>
        <v>4327894.7899999991</v>
      </c>
    </row>
    <row r="1659" spans="1:12" s="8" customFormat="1" x14ac:dyDescent="0.25">
      <c r="A1659" s="7" t="s">
        <v>1442</v>
      </c>
      <c r="B1659" s="10" t="s">
        <v>417</v>
      </c>
      <c r="C1659" s="10" t="s">
        <v>512</v>
      </c>
      <c r="D1659" s="10" t="s">
        <v>421</v>
      </c>
      <c r="E1659" s="11" t="s">
        <v>422</v>
      </c>
      <c r="F1659" s="11">
        <v>0</v>
      </c>
      <c r="G1659" s="11">
        <v>11516758.369999999</v>
      </c>
      <c r="H1659" s="11">
        <v>646798.42000000004</v>
      </c>
      <c r="I1659" s="11">
        <v>0</v>
      </c>
      <c r="J1659" s="11">
        <v>44351518.68</v>
      </c>
      <c r="K1659" s="12">
        <v>28830262.18</v>
      </c>
      <c r="L1659" s="13">
        <f t="shared" si="25"/>
        <v>85345337.650000006</v>
      </c>
    </row>
    <row r="1660" spans="1:12" s="8" customFormat="1" x14ac:dyDescent="0.25">
      <c r="A1660" s="7" t="s">
        <v>1442</v>
      </c>
      <c r="B1660" s="10" t="s">
        <v>417</v>
      </c>
      <c r="C1660" s="10" t="s">
        <v>512</v>
      </c>
      <c r="D1660" s="10" t="s">
        <v>33</v>
      </c>
      <c r="E1660" s="11" t="s">
        <v>34</v>
      </c>
      <c r="F1660" s="11">
        <v>0</v>
      </c>
      <c r="G1660" s="11">
        <v>860015.87</v>
      </c>
      <c r="H1660" s="11">
        <v>48299.78</v>
      </c>
      <c r="I1660" s="11">
        <v>0</v>
      </c>
      <c r="J1660" s="11">
        <v>3311957.1</v>
      </c>
      <c r="K1660" s="12">
        <v>2152904.67</v>
      </c>
      <c r="L1660" s="13">
        <f t="shared" si="25"/>
        <v>6373177.4199999999</v>
      </c>
    </row>
    <row r="1661" spans="1:12" s="8" customFormat="1" x14ac:dyDescent="0.25">
      <c r="A1661" s="7" t="s">
        <v>1442</v>
      </c>
      <c r="B1661" s="10" t="s">
        <v>417</v>
      </c>
      <c r="C1661" s="10" t="s">
        <v>512</v>
      </c>
      <c r="D1661" s="10" t="s">
        <v>37</v>
      </c>
      <c r="E1661" s="11" t="s">
        <v>38</v>
      </c>
      <c r="F1661" s="11">
        <v>0</v>
      </c>
      <c r="G1661" s="11">
        <v>12857929.73</v>
      </c>
      <c r="H1661" s="11">
        <v>722120.61</v>
      </c>
      <c r="I1661" s="11">
        <v>0</v>
      </c>
      <c r="J1661" s="11">
        <v>49516425.75</v>
      </c>
      <c r="K1661" s="12">
        <v>32187658.48</v>
      </c>
      <c r="L1661" s="13">
        <f t="shared" si="25"/>
        <v>95284134.570000008</v>
      </c>
    </row>
    <row r="1662" spans="1:12" s="8" customFormat="1" x14ac:dyDescent="0.25">
      <c r="A1662" s="7" t="s">
        <v>1442</v>
      </c>
      <c r="B1662" s="10" t="s">
        <v>417</v>
      </c>
      <c r="C1662" s="10" t="s">
        <v>512</v>
      </c>
      <c r="D1662" s="10" t="s">
        <v>309</v>
      </c>
      <c r="E1662" s="11" t="s">
        <v>310</v>
      </c>
      <c r="F1662" s="11">
        <v>0</v>
      </c>
      <c r="G1662" s="11">
        <v>12778162.800000001</v>
      </c>
      <c r="H1662" s="11">
        <v>717640.79</v>
      </c>
      <c r="I1662" s="11">
        <v>0</v>
      </c>
      <c r="J1662" s="11">
        <v>49209239.960000001</v>
      </c>
      <c r="K1662" s="12">
        <v>31987975.420000002</v>
      </c>
      <c r="L1662" s="13">
        <f t="shared" si="25"/>
        <v>94693018.969999999</v>
      </c>
    </row>
    <row r="1663" spans="1:12" s="8" customFormat="1" x14ac:dyDescent="0.25">
      <c r="A1663" s="7" t="s">
        <v>1443</v>
      </c>
      <c r="B1663" s="10" t="s">
        <v>417</v>
      </c>
      <c r="C1663" s="10" t="s">
        <v>513</v>
      </c>
      <c r="D1663" s="10" t="s">
        <v>419</v>
      </c>
      <c r="E1663" s="11" t="s">
        <v>420</v>
      </c>
      <c r="F1663" s="11">
        <v>0</v>
      </c>
      <c r="G1663" s="11">
        <v>0</v>
      </c>
      <c r="H1663" s="11">
        <v>0</v>
      </c>
      <c r="I1663" s="11">
        <v>0</v>
      </c>
      <c r="J1663" s="11">
        <v>0</v>
      </c>
      <c r="K1663" s="12">
        <v>-1313346.94</v>
      </c>
      <c r="L1663" s="13">
        <f t="shared" si="25"/>
        <v>-1313346.94</v>
      </c>
    </row>
    <row r="1664" spans="1:12" s="8" customFormat="1" x14ac:dyDescent="0.25">
      <c r="A1664" s="7" t="s">
        <v>1443</v>
      </c>
      <c r="B1664" s="10" t="s">
        <v>417</v>
      </c>
      <c r="C1664" s="10" t="s">
        <v>513</v>
      </c>
      <c r="D1664" s="10" t="s">
        <v>421</v>
      </c>
      <c r="E1664" s="11" t="s">
        <v>422</v>
      </c>
      <c r="F1664" s="11">
        <v>0</v>
      </c>
      <c r="G1664" s="11">
        <v>0</v>
      </c>
      <c r="H1664" s="11">
        <v>393934.32</v>
      </c>
      <c r="I1664" s="11">
        <v>0</v>
      </c>
      <c r="J1664" s="11">
        <v>11133957.07</v>
      </c>
      <c r="K1664" s="12">
        <v>14759782.880000001</v>
      </c>
      <c r="L1664" s="13">
        <f t="shared" si="25"/>
        <v>26287674.270000003</v>
      </c>
    </row>
    <row r="1665" spans="1:12" s="8" customFormat="1" x14ac:dyDescent="0.25">
      <c r="A1665" s="7" t="s">
        <v>1443</v>
      </c>
      <c r="B1665" s="10" t="s">
        <v>417</v>
      </c>
      <c r="C1665" s="10" t="s">
        <v>513</v>
      </c>
      <c r="D1665" s="10" t="s">
        <v>27</v>
      </c>
      <c r="E1665" s="11" t="s">
        <v>28</v>
      </c>
      <c r="F1665" s="11">
        <v>0</v>
      </c>
      <c r="G1665" s="11">
        <v>0</v>
      </c>
      <c r="H1665" s="11">
        <v>28010.04</v>
      </c>
      <c r="I1665" s="11">
        <v>0</v>
      </c>
      <c r="J1665" s="11">
        <v>791661.42</v>
      </c>
      <c r="K1665" s="12">
        <v>1049469.72</v>
      </c>
      <c r="L1665" s="13">
        <f t="shared" si="25"/>
        <v>1869141.1800000002</v>
      </c>
    </row>
    <row r="1666" spans="1:12" s="8" customFormat="1" x14ac:dyDescent="0.25">
      <c r="A1666" s="7" t="s">
        <v>1443</v>
      </c>
      <c r="B1666" s="10" t="s">
        <v>417</v>
      </c>
      <c r="C1666" s="10" t="s">
        <v>513</v>
      </c>
      <c r="D1666" s="10" t="s">
        <v>33</v>
      </c>
      <c r="E1666" s="11" t="s">
        <v>34</v>
      </c>
      <c r="F1666" s="11">
        <v>0</v>
      </c>
      <c r="G1666" s="11">
        <v>0</v>
      </c>
      <c r="H1666" s="11">
        <v>125273.45</v>
      </c>
      <c r="I1666" s="11">
        <v>0</v>
      </c>
      <c r="J1666" s="11">
        <v>3540664.35</v>
      </c>
      <c r="K1666" s="12">
        <v>4693698.46</v>
      </c>
      <c r="L1666" s="13">
        <f t="shared" si="25"/>
        <v>8359636.2599999998</v>
      </c>
    </row>
    <row r="1667" spans="1:12" s="8" customFormat="1" x14ac:dyDescent="0.25">
      <c r="A1667" s="7" t="s">
        <v>1443</v>
      </c>
      <c r="B1667" s="10" t="s">
        <v>417</v>
      </c>
      <c r="C1667" s="10" t="s">
        <v>513</v>
      </c>
      <c r="D1667" s="10" t="s">
        <v>37</v>
      </c>
      <c r="E1667" s="11" t="s">
        <v>38</v>
      </c>
      <c r="F1667" s="11">
        <v>0</v>
      </c>
      <c r="G1667" s="11">
        <v>0</v>
      </c>
      <c r="H1667" s="11">
        <v>886968.92</v>
      </c>
      <c r="I1667" s="11">
        <v>0</v>
      </c>
      <c r="J1667" s="11">
        <v>25068833.32</v>
      </c>
      <c r="K1667" s="12">
        <v>33232617.530000001</v>
      </c>
      <c r="L1667" s="13">
        <f t="shared" si="25"/>
        <v>59188419.770000003</v>
      </c>
    </row>
    <row r="1668" spans="1:12" s="8" customFormat="1" x14ac:dyDescent="0.25">
      <c r="A1668" s="7" t="s">
        <v>1443</v>
      </c>
      <c r="B1668" s="10" t="s">
        <v>417</v>
      </c>
      <c r="C1668" s="10" t="s">
        <v>513</v>
      </c>
      <c r="D1668" s="10" t="s">
        <v>39</v>
      </c>
      <c r="E1668" s="11" t="s">
        <v>40</v>
      </c>
      <c r="F1668" s="11">
        <v>0</v>
      </c>
      <c r="G1668" s="11">
        <v>0</v>
      </c>
      <c r="H1668" s="11">
        <v>219351.88</v>
      </c>
      <c r="I1668" s="11">
        <v>0</v>
      </c>
      <c r="J1668" s="11">
        <v>6199648.8099999996</v>
      </c>
      <c r="K1668" s="12">
        <v>8218593.79</v>
      </c>
      <c r="L1668" s="13">
        <f t="shared" si="25"/>
        <v>14637594.48</v>
      </c>
    </row>
    <row r="1669" spans="1:12" s="8" customFormat="1" x14ac:dyDescent="0.25">
      <c r="A1669" s="7" t="s">
        <v>1443</v>
      </c>
      <c r="B1669" s="10" t="s">
        <v>417</v>
      </c>
      <c r="C1669" s="10" t="s">
        <v>513</v>
      </c>
      <c r="D1669" s="10" t="s">
        <v>309</v>
      </c>
      <c r="E1669" s="11" t="s">
        <v>310</v>
      </c>
      <c r="F1669" s="11">
        <v>0</v>
      </c>
      <c r="G1669" s="11">
        <v>0</v>
      </c>
      <c r="H1669" s="11">
        <v>3165515.39</v>
      </c>
      <c r="I1669" s="11">
        <v>0</v>
      </c>
      <c r="J1669" s="11">
        <v>89468498.030000001</v>
      </c>
      <c r="K1669" s="12">
        <v>118604337.75</v>
      </c>
      <c r="L1669" s="13">
        <f t="shared" si="25"/>
        <v>211238351.17000002</v>
      </c>
    </row>
    <row r="1670" spans="1:12" s="8" customFormat="1" x14ac:dyDescent="0.25">
      <c r="A1670" s="7" t="s">
        <v>1444</v>
      </c>
      <c r="B1670" s="10" t="s">
        <v>417</v>
      </c>
      <c r="C1670" s="10" t="s">
        <v>514</v>
      </c>
      <c r="D1670" s="10" t="s">
        <v>419</v>
      </c>
      <c r="E1670" s="11" t="s">
        <v>420</v>
      </c>
      <c r="F1670" s="11">
        <v>0</v>
      </c>
      <c r="G1670" s="11">
        <v>0</v>
      </c>
      <c r="H1670" s="11">
        <v>9678.27</v>
      </c>
      <c r="I1670" s="11">
        <v>0</v>
      </c>
      <c r="J1670" s="11">
        <v>642749.21</v>
      </c>
      <c r="K1670" s="12">
        <v>529688.15</v>
      </c>
      <c r="L1670" s="13">
        <f t="shared" si="25"/>
        <v>1182115.6299999999</v>
      </c>
    </row>
    <row r="1671" spans="1:12" s="8" customFormat="1" x14ac:dyDescent="0.25">
      <c r="A1671" s="7" t="s">
        <v>1444</v>
      </c>
      <c r="B1671" s="10" t="s">
        <v>417</v>
      </c>
      <c r="C1671" s="10" t="s">
        <v>514</v>
      </c>
      <c r="D1671" s="10" t="s">
        <v>421</v>
      </c>
      <c r="E1671" s="11" t="s">
        <v>422</v>
      </c>
      <c r="F1671" s="11">
        <v>0</v>
      </c>
      <c r="G1671" s="11">
        <v>0</v>
      </c>
      <c r="H1671" s="11">
        <v>355030.77</v>
      </c>
      <c r="I1671" s="11">
        <v>0</v>
      </c>
      <c r="J1671" s="11">
        <v>23578151.640000001</v>
      </c>
      <c r="K1671" s="12">
        <v>19430700.75</v>
      </c>
      <c r="L1671" s="13">
        <f t="shared" si="25"/>
        <v>43363883.159999996</v>
      </c>
    </row>
    <row r="1672" spans="1:12" s="8" customFormat="1" x14ac:dyDescent="0.25">
      <c r="A1672" s="7" t="s">
        <v>1444</v>
      </c>
      <c r="B1672" s="10" t="s">
        <v>417</v>
      </c>
      <c r="C1672" s="10" t="s">
        <v>514</v>
      </c>
      <c r="D1672" s="10" t="s">
        <v>25</v>
      </c>
      <c r="E1672" s="11" t="s">
        <v>26</v>
      </c>
      <c r="F1672" s="11">
        <v>0</v>
      </c>
      <c r="G1672" s="11">
        <v>0</v>
      </c>
      <c r="H1672" s="11">
        <v>0</v>
      </c>
      <c r="I1672" s="11">
        <v>0</v>
      </c>
      <c r="J1672" s="11">
        <v>0</v>
      </c>
      <c r="K1672" s="12">
        <v>-350133.6</v>
      </c>
      <c r="L1672" s="13">
        <f t="shared" ref="L1672:L1735" si="26">SUM(F1672:K1672)</f>
        <v>-350133.6</v>
      </c>
    </row>
    <row r="1673" spans="1:12" s="8" customFormat="1" x14ac:dyDescent="0.25">
      <c r="A1673" s="7" t="s">
        <v>1444</v>
      </c>
      <c r="B1673" s="10" t="s">
        <v>417</v>
      </c>
      <c r="C1673" s="10" t="s">
        <v>514</v>
      </c>
      <c r="D1673" s="10" t="s">
        <v>27</v>
      </c>
      <c r="E1673" s="11" t="s">
        <v>28</v>
      </c>
      <c r="F1673" s="11">
        <v>0</v>
      </c>
      <c r="G1673" s="11">
        <v>0</v>
      </c>
      <c r="H1673" s="11">
        <v>54.55</v>
      </c>
      <c r="I1673" s="11">
        <v>0</v>
      </c>
      <c r="J1673" s="11">
        <v>3622.64</v>
      </c>
      <c r="K1673" s="12">
        <v>2985.4</v>
      </c>
      <c r="L1673" s="13">
        <f t="shared" si="26"/>
        <v>6662.59</v>
      </c>
    </row>
    <row r="1674" spans="1:12" s="8" customFormat="1" x14ac:dyDescent="0.25">
      <c r="A1674" s="7" t="s">
        <v>1444</v>
      </c>
      <c r="B1674" s="10" t="s">
        <v>417</v>
      </c>
      <c r="C1674" s="10" t="s">
        <v>514</v>
      </c>
      <c r="D1674" s="10" t="s">
        <v>33</v>
      </c>
      <c r="E1674" s="11" t="s">
        <v>34</v>
      </c>
      <c r="F1674" s="11">
        <v>0</v>
      </c>
      <c r="G1674" s="11">
        <v>0</v>
      </c>
      <c r="H1674" s="11">
        <v>36524.33</v>
      </c>
      <c r="I1674" s="11">
        <v>0</v>
      </c>
      <c r="J1674" s="11">
        <v>2425638.0499999998</v>
      </c>
      <c r="K1674" s="12">
        <v>1998962.75</v>
      </c>
      <c r="L1674" s="13">
        <f t="shared" si="26"/>
        <v>4461125.13</v>
      </c>
    </row>
    <row r="1675" spans="1:12" s="8" customFormat="1" x14ac:dyDescent="0.25">
      <c r="A1675" s="7" t="s">
        <v>1444</v>
      </c>
      <c r="B1675" s="10" t="s">
        <v>417</v>
      </c>
      <c r="C1675" s="10" t="s">
        <v>514</v>
      </c>
      <c r="D1675" s="10" t="s">
        <v>37</v>
      </c>
      <c r="E1675" s="11" t="s">
        <v>38</v>
      </c>
      <c r="F1675" s="11">
        <v>0</v>
      </c>
      <c r="G1675" s="11">
        <v>0</v>
      </c>
      <c r="H1675" s="11">
        <v>403142.23</v>
      </c>
      <c r="I1675" s="11">
        <v>0</v>
      </c>
      <c r="J1675" s="11">
        <v>26773309.140000001</v>
      </c>
      <c r="K1675" s="12">
        <v>22063822.73</v>
      </c>
      <c r="L1675" s="13">
        <f t="shared" si="26"/>
        <v>49240274.100000001</v>
      </c>
    </row>
    <row r="1676" spans="1:12" s="8" customFormat="1" x14ac:dyDescent="0.25">
      <c r="A1676" s="7" t="s">
        <v>1444</v>
      </c>
      <c r="B1676" s="10" t="s">
        <v>417</v>
      </c>
      <c r="C1676" s="10" t="s">
        <v>514</v>
      </c>
      <c r="D1676" s="10" t="s">
        <v>39</v>
      </c>
      <c r="E1676" s="11" t="s">
        <v>40</v>
      </c>
      <c r="F1676" s="11">
        <v>0</v>
      </c>
      <c r="G1676" s="11">
        <v>0</v>
      </c>
      <c r="H1676" s="11">
        <v>12105.11</v>
      </c>
      <c r="I1676" s="11">
        <v>0</v>
      </c>
      <c r="J1676" s="11">
        <v>803919.62</v>
      </c>
      <c r="K1676" s="12">
        <v>662508.32999999996</v>
      </c>
      <c r="L1676" s="13">
        <f t="shared" si="26"/>
        <v>1478533.06</v>
      </c>
    </row>
    <row r="1677" spans="1:12" s="8" customFormat="1" x14ac:dyDescent="0.25">
      <c r="A1677" s="7" t="s">
        <v>1444</v>
      </c>
      <c r="B1677" s="10" t="s">
        <v>417</v>
      </c>
      <c r="C1677" s="10" t="s">
        <v>514</v>
      </c>
      <c r="D1677" s="10" t="s">
        <v>45</v>
      </c>
      <c r="E1677" s="11" t="s">
        <v>46</v>
      </c>
      <c r="F1677" s="11">
        <v>0</v>
      </c>
      <c r="G1677" s="11">
        <v>0</v>
      </c>
      <c r="H1677" s="11">
        <v>810398.06</v>
      </c>
      <c r="I1677" s="11">
        <v>0</v>
      </c>
      <c r="J1677" s="11">
        <v>53819809.130000003</v>
      </c>
      <c r="K1677" s="12">
        <v>44352781.43</v>
      </c>
      <c r="L1677" s="13">
        <f t="shared" si="26"/>
        <v>98982988.620000005</v>
      </c>
    </row>
    <row r="1678" spans="1:12" s="8" customFormat="1" x14ac:dyDescent="0.25">
      <c r="A1678" s="7" t="s">
        <v>1444</v>
      </c>
      <c r="B1678" s="10" t="s">
        <v>417</v>
      </c>
      <c r="C1678" s="10" t="s">
        <v>514</v>
      </c>
      <c r="D1678" s="10" t="s">
        <v>309</v>
      </c>
      <c r="E1678" s="11" t="s">
        <v>310</v>
      </c>
      <c r="F1678" s="11">
        <v>0</v>
      </c>
      <c r="G1678" s="11">
        <v>0</v>
      </c>
      <c r="H1678" s="11">
        <v>192956.68</v>
      </c>
      <c r="I1678" s="11">
        <v>0</v>
      </c>
      <c r="J1678" s="11">
        <v>12814556.57</v>
      </c>
      <c r="K1678" s="12">
        <v>10560446.720000001</v>
      </c>
      <c r="L1678" s="13">
        <f t="shared" si="26"/>
        <v>23567959.969999999</v>
      </c>
    </row>
    <row r="1679" spans="1:12" s="8" customFormat="1" x14ac:dyDescent="0.25">
      <c r="A1679" s="7" t="s">
        <v>1445</v>
      </c>
      <c r="B1679" s="10" t="s">
        <v>417</v>
      </c>
      <c r="C1679" s="10" t="s">
        <v>515</v>
      </c>
      <c r="D1679" s="10" t="s">
        <v>421</v>
      </c>
      <c r="E1679" s="11" t="s">
        <v>422</v>
      </c>
      <c r="F1679" s="11">
        <v>0</v>
      </c>
      <c r="G1679" s="11">
        <v>4908312.45</v>
      </c>
      <c r="H1679" s="11">
        <v>260185.11</v>
      </c>
      <c r="I1679" s="11">
        <v>0</v>
      </c>
      <c r="J1679" s="11">
        <v>10962706.800000001</v>
      </c>
      <c r="K1679" s="12">
        <v>13417312.289999999</v>
      </c>
      <c r="L1679" s="13">
        <f t="shared" si="26"/>
        <v>29548516.649999999</v>
      </c>
    </row>
    <row r="1680" spans="1:12" s="8" customFormat="1" x14ac:dyDescent="0.25">
      <c r="A1680" s="7" t="s">
        <v>1445</v>
      </c>
      <c r="B1680" s="10" t="s">
        <v>417</v>
      </c>
      <c r="C1680" s="10" t="s">
        <v>515</v>
      </c>
      <c r="D1680" s="10" t="s">
        <v>33</v>
      </c>
      <c r="E1680" s="11" t="s">
        <v>34</v>
      </c>
      <c r="F1680" s="11">
        <v>0</v>
      </c>
      <c r="G1680" s="11">
        <v>760813.5</v>
      </c>
      <c r="H1680" s="11">
        <v>40330.019999999997</v>
      </c>
      <c r="I1680" s="11">
        <v>0</v>
      </c>
      <c r="J1680" s="11">
        <v>1699275.55</v>
      </c>
      <c r="K1680" s="12">
        <v>2079751.94</v>
      </c>
      <c r="L1680" s="13">
        <f t="shared" si="26"/>
        <v>4580171.01</v>
      </c>
    </row>
    <row r="1681" spans="1:12" s="8" customFormat="1" x14ac:dyDescent="0.25">
      <c r="A1681" s="7" t="s">
        <v>1445</v>
      </c>
      <c r="B1681" s="10" t="s">
        <v>417</v>
      </c>
      <c r="C1681" s="10" t="s">
        <v>515</v>
      </c>
      <c r="D1681" s="10" t="s">
        <v>37</v>
      </c>
      <c r="E1681" s="11" t="s">
        <v>38</v>
      </c>
      <c r="F1681" s="11">
        <v>0</v>
      </c>
      <c r="G1681" s="11">
        <v>12235367.199999999</v>
      </c>
      <c r="H1681" s="11">
        <v>648585.52</v>
      </c>
      <c r="I1681" s="11">
        <v>0</v>
      </c>
      <c r="J1681" s="11">
        <v>27327670.100000001</v>
      </c>
      <c r="K1681" s="12">
        <v>33446473.609999999</v>
      </c>
      <c r="L1681" s="13">
        <f t="shared" si="26"/>
        <v>73658096.430000007</v>
      </c>
    </row>
    <row r="1682" spans="1:12" s="8" customFormat="1" x14ac:dyDescent="0.25">
      <c r="A1682" s="7" t="s">
        <v>1445</v>
      </c>
      <c r="B1682" s="10" t="s">
        <v>417</v>
      </c>
      <c r="C1682" s="10" t="s">
        <v>515</v>
      </c>
      <c r="D1682" s="10" t="s">
        <v>39</v>
      </c>
      <c r="E1682" s="11" t="s">
        <v>40</v>
      </c>
      <c r="F1682" s="11">
        <v>0</v>
      </c>
      <c r="G1682" s="11">
        <v>238099.27</v>
      </c>
      <c r="H1682" s="11">
        <v>12621.42</v>
      </c>
      <c r="I1682" s="11">
        <v>0</v>
      </c>
      <c r="J1682" s="11">
        <v>531794.28</v>
      </c>
      <c r="K1682" s="12">
        <v>650865.71</v>
      </c>
      <c r="L1682" s="13">
        <f t="shared" si="26"/>
        <v>1433380.68</v>
      </c>
    </row>
    <row r="1683" spans="1:12" s="8" customFormat="1" x14ac:dyDescent="0.25">
      <c r="A1683" s="7" t="s">
        <v>1445</v>
      </c>
      <c r="B1683" s="10" t="s">
        <v>417</v>
      </c>
      <c r="C1683" s="10" t="s">
        <v>515</v>
      </c>
      <c r="D1683" s="10" t="s">
        <v>45</v>
      </c>
      <c r="E1683" s="11" t="s">
        <v>46</v>
      </c>
      <c r="F1683" s="11">
        <v>0</v>
      </c>
      <c r="G1683" s="11">
        <v>19121063.579999998</v>
      </c>
      <c r="H1683" s="11">
        <v>1013589.93</v>
      </c>
      <c r="I1683" s="11">
        <v>0</v>
      </c>
      <c r="J1683" s="11">
        <v>42706860.270000003</v>
      </c>
      <c r="K1683" s="12">
        <v>52269142.210000001</v>
      </c>
      <c r="L1683" s="13">
        <f t="shared" si="26"/>
        <v>115110655.99000001</v>
      </c>
    </row>
    <row r="1684" spans="1:12" s="8" customFormat="1" x14ac:dyDescent="0.25">
      <c r="A1684" s="7" t="s">
        <v>1446</v>
      </c>
      <c r="B1684" s="10" t="s">
        <v>417</v>
      </c>
      <c r="C1684" s="10" t="s">
        <v>516</v>
      </c>
      <c r="D1684" s="10" t="s">
        <v>419</v>
      </c>
      <c r="E1684" s="11" t="s">
        <v>420</v>
      </c>
      <c r="F1684" s="11">
        <v>0</v>
      </c>
      <c r="G1684" s="11">
        <v>76204.7</v>
      </c>
      <c r="H1684" s="11">
        <v>11512.18</v>
      </c>
      <c r="I1684" s="11">
        <v>0</v>
      </c>
      <c r="J1684" s="11">
        <v>280604.45</v>
      </c>
      <c r="K1684" s="12">
        <v>232059.67</v>
      </c>
      <c r="L1684" s="13">
        <f t="shared" si="26"/>
        <v>600381</v>
      </c>
    </row>
    <row r="1685" spans="1:12" s="8" customFormat="1" x14ac:dyDescent="0.25">
      <c r="A1685" s="7" t="s">
        <v>1446</v>
      </c>
      <c r="B1685" s="10" t="s">
        <v>417</v>
      </c>
      <c r="C1685" s="10" t="s">
        <v>516</v>
      </c>
      <c r="D1685" s="10" t="s">
        <v>421</v>
      </c>
      <c r="E1685" s="11" t="s">
        <v>422</v>
      </c>
      <c r="F1685" s="11">
        <v>0</v>
      </c>
      <c r="G1685" s="11">
        <v>51889076.039999999</v>
      </c>
      <c r="H1685" s="11">
        <v>7838835.4199999999</v>
      </c>
      <c r="I1685" s="11">
        <v>0</v>
      </c>
      <c r="J1685" s="11">
        <v>191068334.66</v>
      </c>
      <c r="K1685" s="12">
        <v>158013370.02000001</v>
      </c>
      <c r="L1685" s="13">
        <f t="shared" si="26"/>
        <v>408809616.13999999</v>
      </c>
    </row>
    <row r="1686" spans="1:12" s="8" customFormat="1" x14ac:dyDescent="0.25">
      <c r="A1686" s="7" t="s">
        <v>1446</v>
      </c>
      <c r="B1686" s="10" t="s">
        <v>417</v>
      </c>
      <c r="C1686" s="10" t="s">
        <v>516</v>
      </c>
      <c r="D1686" s="10" t="s">
        <v>17</v>
      </c>
      <c r="E1686" s="11" t="s">
        <v>18</v>
      </c>
      <c r="F1686" s="11">
        <v>0</v>
      </c>
      <c r="G1686" s="11">
        <v>0</v>
      </c>
      <c r="H1686" s="11">
        <v>0</v>
      </c>
      <c r="I1686" s="11">
        <v>0</v>
      </c>
      <c r="J1686" s="11">
        <v>0</v>
      </c>
      <c r="K1686" s="12">
        <v>-51026.93</v>
      </c>
      <c r="L1686" s="13">
        <f t="shared" si="26"/>
        <v>-51026.93</v>
      </c>
    </row>
    <row r="1687" spans="1:12" s="8" customFormat="1" x14ac:dyDescent="0.25">
      <c r="A1687" s="7" t="s">
        <v>1446</v>
      </c>
      <c r="B1687" s="10" t="s">
        <v>417</v>
      </c>
      <c r="C1687" s="10" t="s">
        <v>516</v>
      </c>
      <c r="D1687" s="10" t="s">
        <v>19</v>
      </c>
      <c r="E1687" s="11" t="s">
        <v>20</v>
      </c>
      <c r="F1687" s="11">
        <v>0</v>
      </c>
      <c r="G1687" s="11">
        <v>58540.26</v>
      </c>
      <c r="H1687" s="11">
        <v>8843.6200000000008</v>
      </c>
      <c r="I1687" s="11">
        <v>0</v>
      </c>
      <c r="J1687" s="11">
        <v>215559.61</v>
      </c>
      <c r="K1687" s="12">
        <v>178267.63</v>
      </c>
      <c r="L1687" s="13">
        <f t="shared" si="26"/>
        <v>461211.12</v>
      </c>
    </row>
    <row r="1688" spans="1:12" s="8" customFormat="1" x14ac:dyDescent="0.25">
      <c r="A1688" s="7" t="s">
        <v>1446</v>
      </c>
      <c r="B1688" s="10" t="s">
        <v>417</v>
      </c>
      <c r="C1688" s="10" t="s">
        <v>516</v>
      </c>
      <c r="D1688" s="10" t="s">
        <v>21</v>
      </c>
      <c r="E1688" s="11" t="s">
        <v>22</v>
      </c>
      <c r="F1688" s="11">
        <v>0</v>
      </c>
      <c r="G1688" s="11">
        <v>1292829.69</v>
      </c>
      <c r="H1688" s="11">
        <v>195306.6</v>
      </c>
      <c r="I1688" s="11">
        <v>0</v>
      </c>
      <c r="J1688" s="11">
        <v>4760516.7300000004</v>
      </c>
      <c r="K1688" s="12">
        <v>3936943.78</v>
      </c>
      <c r="L1688" s="13">
        <f t="shared" si="26"/>
        <v>10185596.800000001</v>
      </c>
    </row>
    <row r="1689" spans="1:12" s="8" customFormat="1" x14ac:dyDescent="0.25">
      <c r="A1689" s="7" t="s">
        <v>1446</v>
      </c>
      <c r="B1689" s="10" t="s">
        <v>417</v>
      </c>
      <c r="C1689" s="10" t="s">
        <v>516</v>
      </c>
      <c r="D1689" s="10" t="s">
        <v>363</v>
      </c>
      <c r="E1689" s="11" t="s">
        <v>364</v>
      </c>
      <c r="F1689" s="11">
        <v>0</v>
      </c>
      <c r="G1689" s="11">
        <v>7168.29</v>
      </c>
      <c r="H1689" s="11">
        <v>1082.9100000000001</v>
      </c>
      <c r="I1689" s="11">
        <v>0</v>
      </c>
      <c r="J1689" s="11">
        <v>26395.41</v>
      </c>
      <c r="K1689" s="12">
        <v>21828.99</v>
      </c>
      <c r="L1689" s="13">
        <f t="shared" si="26"/>
        <v>56475.600000000006</v>
      </c>
    </row>
    <row r="1690" spans="1:12" s="8" customFormat="1" x14ac:dyDescent="0.25">
      <c r="A1690" s="7" t="s">
        <v>1446</v>
      </c>
      <c r="B1690" s="10" t="s">
        <v>417</v>
      </c>
      <c r="C1690" s="10" t="s">
        <v>516</v>
      </c>
      <c r="D1690" s="10" t="s">
        <v>25</v>
      </c>
      <c r="E1690" s="11" t="s">
        <v>26</v>
      </c>
      <c r="F1690" s="11">
        <v>0</v>
      </c>
      <c r="G1690" s="11">
        <v>7243753.1500000004</v>
      </c>
      <c r="H1690" s="11">
        <v>1094307.19</v>
      </c>
      <c r="I1690" s="11">
        <v>0</v>
      </c>
      <c r="J1690" s="11">
        <v>26673279.969999999</v>
      </c>
      <c r="K1690" s="12">
        <v>22058782.609999999</v>
      </c>
      <c r="L1690" s="13">
        <f t="shared" si="26"/>
        <v>57070122.920000002</v>
      </c>
    </row>
    <row r="1691" spans="1:12" s="8" customFormat="1" x14ac:dyDescent="0.25">
      <c r="A1691" s="7" t="s">
        <v>1446</v>
      </c>
      <c r="B1691" s="10" t="s">
        <v>417</v>
      </c>
      <c r="C1691" s="10" t="s">
        <v>516</v>
      </c>
      <c r="D1691" s="10" t="s">
        <v>27</v>
      </c>
      <c r="E1691" s="11" t="s">
        <v>28</v>
      </c>
      <c r="F1691" s="11">
        <v>0</v>
      </c>
      <c r="G1691" s="11">
        <v>3143695.12</v>
      </c>
      <c r="H1691" s="11">
        <v>474915.16</v>
      </c>
      <c r="I1691" s="11">
        <v>0</v>
      </c>
      <c r="J1691" s="11">
        <v>11575858.300000001</v>
      </c>
      <c r="K1691" s="12">
        <v>9573226.1600000001</v>
      </c>
      <c r="L1691" s="13">
        <f t="shared" si="26"/>
        <v>24767694.740000002</v>
      </c>
    </row>
    <row r="1692" spans="1:12" s="8" customFormat="1" x14ac:dyDescent="0.25">
      <c r="A1692" s="7" t="s">
        <v>1446</v>
      </c>
      <c r="B1692" s="10" t="s">
        <v>417</v>
      </c>
      <c r="C1692" s="10" t="s">
        <v>516</v>
      </c>
      <c r="D1692" s="10" t="s">
        <v>33</v>
      </c>
      <c r="E1692" s="11" t="s">
        <v>34</v>
      </c>
      <c r="F1692" s="11">
        <v>0</v>
      </c>
      <c r="G1692" s="11">
        <v>12652849.82</v>
      </c>
      <c r="H1692" s="11">
        <v>1911454.49</v>
      </c>
      <c r="I1692" s="11">
        <v>0</v>
      </c>
      <c r="J1692" s="11">
        <v>46590903.689999998</v>
      </c>
      <c r="K1692" s="12">
        <v>38530642.539999999</v>
      </c>
      <c r="L1692" s="13">
        <f t="shared" si="26"/>
        <v>99685850.539999992</v>
      </c>
    </row>
    <row r="1693" spans="1:12" s="8" customFormat="1" x14ac:dyDescent="0.25">
      <c r="A1693" s="7" t="s">
        <v>1446</v>
      </c>
      <c r="B1693" s="10" t="s">
        <v>417</v>
      </c>
      <c r="C1693" s="10" t="s">
        <v>516</v>
      </c>
      <c r="D1693" s="10" t="s">
        <v>37</v>
      </c>
      <c r="E1693" s="11" t="s">
        <v>38</v>
      </c>
      <c r="F1693" s="11">
        <v>0</v>
      </c>
      <c r="G1693" s="11">
        <v>83704566.620000005</v>
      </c>
      <c r="H1693" s="11">
        <v>12645172.57</v>
      </c>
      <c r="I1693" s="11">
        <v>0</v>
      </c>
      <c r="J1693" s="11">
        <v>308220792.63</v>
      </c>
      <c r="K1693" s="12">
        <v>254898365.22999999</v>
      </c>
      <c r="L1693" s="13">
        <f t="shared" si="26"/>
        <v>659468897.04999995</v>
      </c>
    </row>
    <row r="1694" spans="1:12" s="8" customFormat="1" x14ac:dyDescent="0.25">
      <c r="A1694" s="7" t="s">
        <v>1446</v>
      </c>
      <c r="B1694" s="10" t="s">
        <v>417</v>
      </c>
      <c r="C1694" s="10" t="s">
        <v>516</v>
      </c>
      <c r="D1694" s="10" t="s">
        <v>39</v>
      </c>
      <c r="E1694" s="11" t="s">
        <v>40</v>
      </c>
      <c r="F1694" s="11">
        <v>0</v>
      </c>
      <c r="G1694" s="11">
        <v>22655967.969999999</v>
      </c>
      <c r="H1694" s="11">
        <v>3422616.43</v>
      </c>
      <c r="I1694" s="11">
        <v>0</v>
      </c>
      <c r="J1694" s="11">
        <v>83424843.909999996</v>
      </c>
      <c r="K1694" s="12">
        <v>68992283.579999998</v>
      </c>
      <c r="L1694" s="13">
        <f t="shared" si="26"/>
        <v>178495711.88999999</v>
      </c>
    </row>
    <row r="1695" spans="1:12" s="8" customFormat="1" x14ac:dyDescent="0.25">
      <c r="A1695" s="7" t="s">
        <v>1446</v>
      </c>
      <c r="B1695" s="10" t="s">
        <v>417</v>
      </c>
      <c r="C1695" s="10" t="s">
        <v>516</v>
      </c>
      <c r="D1695" s="10" t="s">
        <v>45</v>
      </c>
      <c r="E1695" s="11" t="s">
        <v>46</v>
      </c>
      <c r="F1695" s="11">
        <v>0</v>
      </c>
      <c r="G1695" s="11">
        <v>403965.62</v>
      </c>
      <c r="H1695" s="11">
        <v>61026.720000000001</v>
      </c>
      <c r="I1695" s="11">
        <v>0</v>
      </c>
      <c r="J1695" s="11">
        <v>1487500.75</v>
      </c>
      <c r="K1695" s="12">
        <v>1230162.01</v>
      </c>
      <c r="L1695" s="13">
        <f t="shared" si="26"/>
        <v>3182655.0999999996</v>
      </c>
    </row>
    <row r="1696" spans="1:12" s="8" customFormat="1" x14ac:dyDescent="0.25">
      <c r="A1696" s="7" t="s">
        <v>1446</v>
      </c>
      <c r="B1696" s="10" t="s">
        <v>417</v>
      </c>
      <c r="C1696" s="10" t="s">
        <v>516</v>
      </c>
      <c r="D1696" s="10" t="s">
        <v>309</v>
      </c>
      <c r="E1696" s="11" t="s">
        <v>310</v>
      </c>
      <c r="F1696" s="11">
        <v>0</v>
      </c>
      <c r="G1696" s="11">
        <v>126327178.72</v>
      </c>
      <c r="H1696" s="11">
        <v>19084131.710000001</v>
      </c>
      <c r="I1696" s="11">
        <v>0</v>
      </c>
      <c r="J1696" s="11">
        <v>465167728.88999999</v>
      </c>
      <c r="K1696" s="12">
        <v>384693364.24000001</v>
      </c>
      <c r="L1696" s="13">
        <f t="shared" si="26"/>
        <v>995272403.55999994</v>
      </c>
    </row>
    <row r="1697" spans="1:12" s="8" customFormat="1" x14ac:dyDescent="0.25">
      <c r="A1697" s="7" t="s">
        <v>1447</v>
      </c>
      <c r="B1697" s="10" t="s">
        <v>417</v>
      </c>
      <c r="C1697" s="10" t="s">
        <v>517</v>
      </c>
      <c r="D1697" s="10" t="s">
        <v>419</v>
      </c>
      <c r="E1697" s="11" t="s">
        <v>420</v>
      </c>
      <c r="F1697" s="11">
        <v>0</v>
      </c>
      <c r="G1697" s="11">
        <v>83.6</v>
      </c>
      <c r="H1697" s="11">
        <v>4427.03</v>
      </c>
      <c r="I1697" s="11">
        <v>0</v>
      </c>
      <c r="J1697" s="11">
        <v>299795.75</v>
      </c>
      <c r="K1697" s="12">
        <v>144921.92000000001</v>
      </c>
      <c r="L1697" s="13">
        <f t="shared" si="26"/>
        <v>449228.30000000005</v>
      </c>
    </row>
    <row r="1698" spans="1:12" s="8" customFormat="1" x14ac:dyDescent="0.25">
      <c r="A1698" s="7" t="s">
        <v>1447</v>
      </c>
      <c r="B1698" s="10" t="s">
        <v>417</v>
      </c>
      <c r="C1698" s="10" t="s">
        <v>517</v>
      </c>
      <c r="D1698" s="10" t="s">
        <v>421</v>
      </c>
      <c r="E1698" s="11" t="s">
        <v>422</v>
      </c>
      <c r="F1698" s="11">
        <v>0</v>
      </c>
      <c r="G1698" s="11">
        <v>4141.29</v>
      </c>
      <c r="H1698" s="11">
        <v>219311.55</v>
      </c>
      <c r="I1698" s="11">
        <v>0</v>
      </c>
      <c r="J1698" s="11">
        <v>14851632.939999999</v>
      </c>
      <c r="K1698" s="12">
        <v>7179311.6200000001</v>
      </c>
      <c r="L1698" s="13">
        <f t="shared" si="26"/>
        <v>22254397.399999999</v>
      </c>
    </row>
    <row r="1699" spans="1:12" s="8" customFormat="1" x14ac:dyDescent="0.25">
      <c r="A1699" s="7" t="s">
        <v>1447</v>
      </c>
      <c r="B1699" s="10" t="s">
        <v>417</v>
      </c>
      <c r="C1699" s="10" t="s">
        <v>517</v>
      </c>
      <c r="D1699" s="10" t="s">
        <v>33</v>
      </c>
      <c r="E1699" s="11" t="s">
        <v>34</v>
      </c>
      <c r="F1699" s="11">
        <v>0</v>
      </c>
      <c r="G1699" s="11">
        <v>167.99</v>
      </c>
      <c r="H1699" s="11">
        <v>8896.42</v>
      </c>
      <c r="I1699" s="11">
        <v>0</v>
      </c>
      <c r="J1699" s="11">
        <v>602459.21</v>
      </c>
      <c r="K1699" s="12">
        <v>291230.08000000002</v>
      </c>
      <c r="L1699" s="13">
        <f t="shared" si="26"/>
        <v>902753.7</v>
      </c>
    </row>
    <row r="1700" spans="1:12" s="8" customFormat="1" x14ac:dyDescent="0.25">
      <c r="A1700" s="7" t="s">
        <v>1447</v>
      </c>
      <c r="B1700" s="10" t="s">
        <v>417</v>
      </c>
      <c r="C1700" s="10" t="s">
        <v>517</v>
      </c>
      <c r="D1700" s="10" t="s">
        <v>72</v>
      </c>
      <c r="E1700" s="11" t="s">
        <v>73</v>
      </c>
      <c r="F1700" s="11">
        <v>0</v>
      </c>
      <c r="G1700" s="11">
        <v>7158.12</v>
      </c>
      <c r="H1700" s="11">
        <v>379075</v>
      </c>
      <c r="I1700" s="11">
        <v>0</v>
      </c>
      <c r="J1700" s="11">
        <v>25670708.100000001</v>
      </c>
      <c r="K1700" s="12">
        <v>12409276.039999999</v>
      </c>
      <c r="L1700" s="13">
        <f t="shared" si="26"/>
        <v>38466217.260000005</v>
      </c>
    </row>
    <row r="1701" spans="1:12" s="8" customFormat="1" x14ac:dyDescent="0.25">
      <c r="A1701" s="7" t="s">
        <v>1448</v>
      </c>
      <c r="B1701" s="10" t="s">
        <v>417</v>
      </c>
      <c r="C1701" s="10" t="s">
        <v>518</v>
      </c>
      <c r="D1701" s="10" t="s">
        <v>421</v>
      </c>
      <c r="E1701" s="11" t="s">
        <v>422</v>
      </c>
      <c r="F1701" s="11">
        <v>0</v>
      </c>
      <c r="G1701" s="11">
        <v>2107673.81</v>
      </c>
      <c r="H1701" s="11">
        <v>207820.32</v>
      </c>
      <c r="I1701" s="11">
        <v>0</v>
      </c>
      <c r="J1701" s="11">
        <v>14241400.49</v>
      </c>
      <c r="K1701" s="12">
        <v>18319872.399999999</v>
      </c>
      <c r="L1701" s="13">
        <f t="shared" si="26"/>
        <v>34876767.019999996</v>
      </c>
    </row>
    <row r="1702" spans="1:12" s="8" customFormat="1" x14ac:dyDescent="0.25">
      <c r="A1702" s="7" t="s">
        <v>1448</v>
      </c>
      <c r="B1702" s="10" t="s">
        <v>417</v>
      </c>
      <c r="C1702" s="10" t="s">
        <v>518</v>
      </c>
      <c r="D1702" s="10" t="s">
        <v>33</v>
      </c>
      <c r="E1702" s="11" t="s">
        <v>34</v>
      </c>
      <c r="F1702" s="11">
        <v>0</v>
      </c>
      <c r="G1702" s="11">
        <v>113797.47</v>
      </c>
      <c r="H1702" s="11">
        <v>11220.63</v>
      </c>
      <c r="I1702" s="11">
        <v>0</v>
      </c>
      <c r="J1702" s="11">
        <v>768921.35</v>
      </c>
      <c r="K1702" s="12">
        <v>989126.11</v>
      </c>
      <c r="L1702" s="13">
        <f t="shared" si="26"/>
        <v>1883065.56</v>
      </c>
    </row>
    <row r="1703" spans="1:12" s="8" customFormat="1" x14ac:dyDescent="0.25">
      <c r="A1703" s="7" t="s">
        <v>1448</v>
      </c>
      <c r="B1703" s="10" t="s">
        <v>417</v>
      </c>
      <c r="C1703" s="10" t="s">
        <v>518</v>
      </c>
      <c r="D1703" s="10" t="s">
        <v>37</v>
      </c>
      <c r="E1703" s="11" t="s">
        <v>38</v>
      </c>
      <c r="F1703" s="11">
        <v>0</v>
      </c>
      <c r="G1703" s="11">
        <v>827722.36</v>
      </c>
      <c r="H1703" s="11">
        <v>81614.87</v>
      </c>
      <c r="I1703" s="11">
        <v>0</v>
      </c>
      <c r="J1703" s="11">
        <v>5592860.46</v>
      </c>
      <c r="K1703" s="12">
        <v>7194551.5499999998</v>
      </c>
      <c r="L1703" s="13">
        <f t="shared" si="26"/>
        <v>13696749.239999998</v>
      </c>
    </row>
    <row r="1704" spans="1:12" s="8" customFormat="1" x14ac:dyDescent="0.25">
      <c r="A1704" s="7" t="s">
        <v>1448</v>
      </c>
      <c r="B1704" s="10" t="s">
        <v>417</v>
      </c>
      <c r="C1704" s="10" t="s">
        <v>518</v>
      </c>
      <c r="D1704" s="10" t="s">
        <v>309</v>
      </c>
      <c r="E1704" s="11" t="s">
        <v>310</v>
      </c>
      <c r="F1704" s="11">
        <v>0</v>
      </c>
      <c r="G1704" s="11">
        <v>5082660.3600000003</v>
      </c>
      <c r="H1704" s="11">
        <v>501159.18</v>
      </c>
      <c r="I1704" s="11">
        <v>0</v>
      </c>
      <c r="J1704" s="11">
        <v>34343170.700000003</v>
      </c>
      <c r="K1704" s="12">
        <v>44178415.240000002</v>
      </c>
      <c r="L1704" s="13">
        <f t="shared" si="26"/>
        <v>84105405.480000004</v>
      </c>
    </row>
    <row r="1705" spans="1:12" s="8" customFormat="1" x14ac:dyDescent="0.25">
      <c r="A1705" s="7" t="s">
        <v>1449</v>
      </c>
      <c r="B1705" s="10" t="s">
        <v>417</v>
      </c>
      <c r="C1705" s="10" t="s">
        <v>519</v>
      </c>
      <c r="D1705" s="10" t="s">
        <v>419</v>
      </c>
      <c r="E1705" s="11" t="s">
        <v>420</v>
      </c>
      <c r="F1705" s="11">
        <v>0</v>
      </c>
      <c r="G1705" s="11">
        <v>21013.97</v>
      </c>
      <c r="H1705" s="11">
        <v>2394.58</v>
      </c>
      <c r="I1705" s="11">
        <v>0</v>
      </c>
      <c r="J1705" s="11">
        <v>162382</v>
      </c>
      <c r="K1705" s="12">
        <v>201167.92</v>
      </c>
      <c r="L1705" s="13">
        <f t="shared" si="26"/>
        <v>386958.47</v>
      </c>
    </row>
    <row r="1706" spans="1:12" s="8" customFormat="1" x14ac:dyDescent="0.25">
      <c r="A1706" s="7" t="s">
        <v>1449</v>
      </c>
      <c r="B1706" s="10" t="s">
        <v>417</v>
      </c>
      <c r="C1706" s="10" t="s">
        <v>519</v>
      </c>
      <c r="D1706" s="10" t="s">
        <v>421</v>
      </c>
      <c r="E1706" s="11" t="s">
        <v>422</v>
      </c>
      <c r="F1706" s="11">
        <v>0</v>
      </c>
      <c r="G1706" s="11">
        <v>3608976.36</v>
      </c>
      <c r="H1706" s="11">
        <v>411249.2</v>
      </c>
      <c r="I1706" s="11">
        <v>0</v>
      </c>
      <c r="J1706" s="11">
        <v>27887765.420000002</v>
      </c>
      <c r="K1706" s="12">
        <v>34548926.259999998</v>
      </c>
      <c r="L1706" s="13">
        <f t="shared" si="26"/>
        <v>66456917.239999995</v>
      </c>
    </row>
    <row r="1707" spans="1:12" s="8" customFormat="1" x14ac:dyDescent="0.25">
      <c r="A1707" s="7" t="s">
        <v>1449</v>
      </c>
      <c r="B1707" s="10" t="s">
        <v>417</v>
      </c>
      <c r="C1707" s="10" t="s">
        <v>519</v>
      </c>
      <c r="D1707" s="10" t="s">
        <v>305</v>
      </c>
      <c r="E1707" s="11" t="s">
        <v>306</v>
      </c>
      <c r="F1707" s="11">
        <v>0</v>
      </c>
      <c r="G1707" s="11">
        <v>10608.92</v>
      </c>
      <c r="H1707" s="11">
        <v>1208.9100000000001</v>
      </c>
      <c r="I1707" s="11">
        <v>0</v>
      </c>
      <c r="J1707" s="11">
        <v>81978.73</v>
      </c>
      <c r="K1707" s="12">
        <v>101559.84</v>
      </c>
      <c r="L1707" s="13">
        <f t="shared" si="26"/>
        <v>195356.4</v>
      </c>
    </row>
    <row r="1708" spans="1:12" s="8" customFormat="1" x14ac:dyDescent="0.25">
      <c r="A1708" s="7" t="s">
        <v>1449</v>
      </c>
      <c r="B1708" s="10" t="s">
        <v>417</v>
      </c>
      <c r="C1708" s="10" t="s">
        <v>519</v>
      </c>
      <c r="D1708" s="10" t="s">
        <v>220</v>
      </c>
      <c r="E1708" s="11" t="s">
        <v>221</v>
      </c>
      <c r="F1708" s="11">
        <v>0</v>
      </c>
      <c r="G1708" s="11">
        <v>1530609.61</v>
      </c>
      <c r="H1708" s="11">
        <v>174415.66</v>
      </c>
      <c r="I1708" s="11">
        <v>0</v>
      </c>
      <c r="J1708" s="11">
        <v>11827531.58</v>
      </c>
      <c r="K1708" s="12">
        <v>14652608.779999999</v>
      </c>
      <c r="L1708" s="13">
        <f t="shared" si="26"/>
        <v>28185165.629999999</v>
      </c>
    </row>
    <row r="1709" spans="1:12" s="8" customFormat="1" x14ac:dyDescent="0.25">
      <c r="A1709" s="7" t="s">
        <v>1449</v>
      </c>
      <c r="B1709" s="10" t="s">
        <v>417</v>
      </c>
      <c r="C1709" s="10" t="s">
        <v>519</v>
      </c>
      <c r="D1709" s="10" t="s">
        <v>33</v>
      </c>
      <c r="E1709" s="11" t="s">
        <v>34</v>
      </c>
      <c r="F1709" s="11">
        <v>0</v>
      </c>
      <c r="G1709" s="11">
        <v>153617.07</v>
      </c>
      <c r="H1709" s="11">
        <v>17504.93</v>
      </c>
      <c r="I1709" s="11">
        <v>0</v>
      </c>
      <c r="J1709" s="11">
        <v>1187050.3500000001</v>
      </c>
      <c r="K1709" s="12">
        <v>1470584.49</v>
      </c>
      <c r="L1709" s="13">
        <f t="shared" si="26"/>
        <v>2828756.84</v>
      </c>
    </row>
    <row r="1710" spans="1:12" s="8" customFormat="1" x14ac:dyDescent="0.25">
      <c r="A1710" s="7" t="s">
        <v>1449</v>
      </c>
      <c r="B1710" s="10" t="s">
        <v>417</v>
      </c>
      <c r="C1710" s="10" t="s">
        <v>519</v>
      </c>
      <c r="D1710" s="10" t="s">
        <v>37</v>
      </c>
      <c r="E1710" s="11" t="s">
        <v>38</v>
      </c>
      <c r="F1710" s="11">
        <v>0</v>
      </c>
      <c r="G1710" s="11">
        <v>8409564.3200000003</v>
      </c>
      <c r="H1710" s="11">
        <v>958284.63</v>
      </c>
      <c r="I1710" s="11">
        <v>0</v>
      </c>
      <c r="J1710" s="11">
        <v>64983511.640000001</v>
      </c>
      <c r="K1710" s="12">
        <v>80505215.010000005</v>
      </c>
      <c r="L1710" s="13">
        <f t="shared" si="26"/>
        <v>154856575.60000002</v>
      </c>
    </row>
    <row r="1711" spans="1:12" s="8" customFormat="1" x14ac:dyDescent="0.25">
      <c r="A1711" s="7" t="s">
        <v>1449</v>
      </c>
      <c r="B1711" s="10" t="s">
        <v>417</v>
      </c>
      <c r="C1711" s="10" t="s">
        <v>519</v>
      </c>
      <c r="D1711" s="10" t="s">
        <v>39</v>
      </c>
      <c r="E1711" s="11" t="s">
        <v>40</v>
      </c>
      <c r="F1711" s="11">
        <v>0</v>
      </c>
      <c r="G1711" s="11">
        <v>280847.75</v>
      </c>
      <c r="H1711" s="11">
        <v>32003.09</v>
      </c>
      <c r="I1711" s="11">
        <v>0</v>
      </c>
      <c r="J1711" s="11">
        <v>2170204.2799999998</v>
      </c>
      <c r="K1711" s="12">
        <v>2688570.65</v>
      </c>
      <c r="L1711" s="13">
        <f t="shared" si="26"/>
        <v>5171625.7699999996</v>
      </c>
    </row>
    <row r="1712" spans="1:12" s="8" customFormat="1" x14ac:dyDescent="0.25">
      <c r="A1712" s="7" t="s">
        <v>1450</v>
      </c>
      <c r="B1712" s="10" t="s">
        <v>417</v>
      </c>
      <c r="C1712" s="10" t="s">
        <v>520</v>
      </c>
      <c r="D1712" s="10" t="s">
        <v>419</v>
      </c>
      <c r="E1712" s="11" t="s">
        <v>420</v>
      </c>
      <c r="F1712" s="11">
        <v>0</v>
      </c>
      <c r="G1712" s="11">
        <v>0</v>
      </c>
      <c r="H1712" s="11">
        <v>0</v>
      </c>
      <c r="I1712" s="11">
        <v>0</v>
      </c>
      <c r="J1712" s="11">
        <v>0</v>
      </c>
      <c r="K1712" s="12">
        <v>-396073.88</v>
      </c>
      <c r="L1712" s="13">
        <f t="shared" si="26"/>
        <v>-396073.88</v>
      </c>
    </row>
    <row r="1713" spans="1:12" s="8" customFormat="1" x14ac:dyDescent="0.25">
      <c r="A1713" s="7" t="s">
        <v>1450</v>
      </c>
      <c r="B1713" s="10" t="s">
        <v>417</v>
      </c>
      <c r="C1713" s="10" t="s">
        <v>520</v>
      </c>
      <c r="D1713" s="10" t="s">
        <v>421</v>
      </c>
      <c r="E1713" s="11" t="s">
        <v>422</v>
      </c>
      <c r="F1713" s="11">
        <v>0</v>
      </c>
      <c r="G1713" s="11">
        <v>1431871.46</v>
      </c>
      <c r="H1713" s="11">
        <v>77958.05</v>
      </c>
      <c r="I1713" s="11">
        <v>0</v>
      </c>
      <c r="J1713" s="11">
        <v>5388628.71</v>
      </c>
      <c r="K1713" s="12">
        <v>5274023.21</v>
      </c>
      <c r="L1713" s="13">
        <f t="shared" si="26"/>
        <v>12172481.43</v>
      </c>
    </row>
    <row r="1714" spans="1:12" s="8" customFormat="1" x14ac:dyDescent="0.25">
      <c r="A1714" s="7" t="s">
        <v>1450</v>
      </c>
      <c r="B1714" s="10" t="s">
        <v>417</v>
      </c>
      <c r="C1714" s="10" t="s">
        <v>520</v>
      </c>
      <c r="D1714" s="10" t="s">
        <v>27</v>
      </c>
      <c r="E1714" s="11" t="s">
        <v>28</v>
      </c>
      <c r="F1714" s="11">
        <v>0</v>
      </c>
      <c r="G1714" s="11">
        <v>0</v>
      </c>
      <c r="H1714" s="11">
        <v>0</v>
      </c>
      <c r="I1714" s="11">
        <v>0</v>
      </c>
      <c r="J1714" s="11">
        <v>0</v>
      </c>
      <c r="K1714" s="12">
        <v>-40810.300000000003</v>
      </c>
      <c r="L1714" s="13">
        <f t="shared" si="26"/>
        <v>-40810.300000000003</v>
      </c>
    </row>
    <row r="1715" spans="1:12" s="8" customFormat="1" x14ac:dyDescent="0.25">
      <c r="A1715" s="7" t="s">
        <v>1450</v>
      </c>
      <c r="B1715" s="10" t="s">
        <v>417</v>
      </c>
      <c r="C1715" s="10" t="s">
        <v>520</v>
      </c>
      <c r="D1715" s="10" t="s">
        <v>33</v>
      </c>
      <c r="E1715" s="11" t="s">
        <v>34</v>
      </c>
      <c r="F1715" s="11">
        <v>0</v>
      </c>
      <c r="G1715" s="11">
        <v>847134.88</v>
      </c>
      <c r="H1715" s="11">
        <v>46122.14</v>
      </c>
      <c r="I1715" s="11">
        <v>0</v>
      </c>
      <c r="J1715" s="11">
        <v>3188062.2</v>
      </c>
      <c r="K1715" s="12">
        <v>3120258.41</v>
      </c>
      <c r="L1715" s="13">
        <f t="shared" si="26"/>
        <v>7201577.6300000008</v>
      </c>
    </row>
    <row r="1716" spans="1:12" s="8" customFormat="1" x14ac:dyDescent="0.25">
      <c r="A1716" s="7" t="s">
        <v>1450</v>
      </c>
      <c r="B1716" s="10" t="s">
        <v>417</v>
      </c>
      <c r="C1716" s="10" t="s">
        <v>520</v>
      </c>
      <c r="D1716" s="10" t="s">
        <v>37</v>
      </c>
      <c r="E1716" s="11" t="s">
        <v>38</v>
      </c>
      <c r="F1716" s="11">
        <v>0</v>
      </c>
      <c r="G1716" s="11">
        <v>25259783.559999999</v>
      </c>
      <c r="H1716" s="11">
        <v>1375265.5</v>
      </c>
      <c r="I1716" s="11">
        <v>0</v>
      </c>
      <c r="J1716" s="11">
        <v>95061322.480000004</v>
      </c>
      <c r="K1716" s="12">
        <v>93039555.75</v>
      </c>
      <c r="L1716" s="13">
        <f t="shared" si="26"/>
        <v>214735927.29000002</v>
      </c>
    </row>
    <row r="1717" spans="1:12" s="8" customFormat="1" x14ac:dyDescent="0.25">
      <c r="A1717" s="7" t="s">
        <v>1450</v>
      </c>
      <c r="B1717" s="10" t="s">
        <v>417</v>
      </c>
      <c r="C1717" s="10" t="s">
        <v>520</v>
      </c>
      <c r="D1717" s="10" t="s">
        <v>72</v>
      </c>
      <c r="E1717" s="11" t="s">
        <v>73</v>
      </c>
      <c r="F1717" s="11">
        <v>0</v>
      </c>
      <c r="G1717" s="11">
        <v>4348368.0999999996</v>
      </c>
      <c r="H1717" s="11">
        <v>236746.31</v>
      </c>
      <c r="I1717" s="11">
        <v>0</v>
      </c>
      <c r="J1717" s="11">
        <v>16364416.609999999</v>
      </c>
      <c r="K1717" s="12">
        <v>16016377.76</v>
      </c>
      <c r="L1717" s="13">
        <f t="shared" si="26"/>
        <v>36965908.780000001</v>
      </c>
    </row>
    <row r="1718" spans="1:12" s="8" customFormat="1" x14ac:dyDescent="0.25">
      <c r="A1718" s="7" t="s">
        <v>1451</v>
      </c>
      <c r="B1718" s="10" t="s">
        <v>417</v>
      </c>
      <c r="C1718" s="10" t="s">
        <v>521</v>
      </c>
      <c r="D1718" s="10" t="s">
        <v>33</v>
      </c>
      <c r="E1718" s="11" t="s">
        <v>34</v>
      </c>
      <c r="F1718" s="11">
        <v>0</v>
      </c>
      <c r="G1718" s="11">
        <v>25574.62</v>
      </c>
      <c r="H1718" s="11">
        <v>4012.21</v>
      </c>
      <c r="I1718" s="11">
        <v>0</v>
      </c>
      <c r="J1718" s="11">
        <v>271205.68</v>
      </c>
      <c r="K1718" s="12">
        <v>546836.18999999994</v>
      </c>
      <c r="L1718" s="13">
        <f t="shared" si="26"/>
        <v>847628.7</v>
      </c>
    </row>
    <row r="1719" spans="1:12" s="8" customFormat="1" x14ac:dyDescent="0.25">
      <c r="A1719" s="7" t="s">
        <v>1451</v>
      </c>
      <c r="B1719" s="10" t="s">
        <v>417</v>
      </c>
      <c r="C1719" s="10" t="s">
        <v>521</v>
      </c>
      <c r="D1719" s="10" t="s">
        <v>309</v>
      </c>
      <c r="E1719" s="11" t="s">
        <v>310</v>
      </c>
      <c r="F1719" s="11">
        <v>0</v>
      </c>
      <c r="G1719" s="11">
        <v>4645812.38</v>
      </c>
      <c r="H1719" s="11">
        <v>728845.79</v>
      </c>
      <c r="I1719" s="11">
        <v>0</v>
      </c>
      <c r="J1719" s="11">
        <v>49266444.32</v>
      </c>
      <c r="K1719" s="12">
        <v>99336688.120000005</v>
      </c>
      <c r="L1719" s="13">
        <f t="shared" si="26"/>
        <v>153977790.61000001</v>
      </c>
    </row>
    <row r="1720" spans="1:12" s="8" customFormat="1" x14ac:dyDescent="0.25">
      <c r="A1720" s="7" t="s">
        <v>1452</v>
      </c>
      <c r="B1720" s="10" t="s">
        <v>417</v>
      </c>
      <c r="C1720" s="10" t="s">
        <v>522</v>
      </c>
      <c r="D1720" s="10" t="s">
        <v>419</v>
      </c>
      <c r="E1720" s="11" t="s">
        <v>420</v>
      </c>
      <c r="F1720" s="11">
        <v>0</v>
      </c>
      <c r="G1720" s="11">
        <v>16867.009999999998</v>
      </c>
      <c r="H1720" s="11">
        <v>2512.87</v>
      </c>
      <c r="I1720" s="11">
        <v>0</v>
      </c>
      <c r="J1720" s="11">
        <v>172588.61</v>
      </c>
      <c r="K1720" s="12">
        <v>229009.78</v>
      </c>
      <c r="L1720" s="13">
        <f t="shared" si="26"/>
        <v>420978.27</v>
      </c>
    </row>
    <row r="1721" spans="1:12" s="8" customFormat="1" x14ac:dyDescent="0.25">
      <c r="A1721" s="7" t="s">
        <v>1452</v>
      </c>
      <c r="B1721" s="10" t="s">
        <v>417</v>
      </c>
      <c r="C1721" s="10" t="s">
        <v>522</v>
      </c>
      <c r="D1721" s="10" t="s">
        <v>33</v>
      </c>
      <c r="E1721" s="11" t="s">
        <v>34</v>
      </c>
      <c r="F1721" s="11">
        <v>0</v>
      </c>
      <c r="G1721" s="11">
        <v>7510.37</v>
      </c>
      <c r="H1721" s="11">
        <v>1118.9100000000001</v>
      </c>
      <c r="I1721" s="11">
        <v>0</v>
      </c>
      <c r="J1721" s="11">
        <v>76848.5</v>
      </c>
      <c r="K1721" s="12">
        <v>101971.14</v>
      </c>
      <c r="L1721" s="13">
        <f t="shared" si="26"/>
        <v>187448.91999999998</v>
      </c>
    </row>
    <row r="1722" spans="1:12" s="8" customFormat="1" x14ac:dyDescent="0.25">
      <c r="A1722" s="7" t="s">
        <v>1452</v>
      </c>
      <c r="B1722" s="10" t="s">
        <v>417</v>
      </c>
      <c r="C1722" s="10" t="s">
        <v>522</v>
      </c>
      <c r="D1722" s="10" t="s">
        <v>37</v>
      </c>
      <c r="E1722" s="11" t="s">
        <v>38</v>
      </c>
      <c r="F1722" s="11">
        <v>0</v>
      </c>
      <c r="G1722" s="11">
        <v>564028.76</v>
      </c>
      <c r="H1722" s="11">
        <v>84029.71</v>
      </c>
      <c r="I1722" s="11">
        <v>0</v>
      </c>
      <c r="J1722" s="11">
        <v>5771320.8799999999</v>
      </c>
      <c r="K1722" s="12">
        <v>7658030.9500000002</v>
      </c>
      <c r="L1722" s="13">
        <f t="shared" si="26"/>
        <v>14077410.300000001</v>
      </c>
    </row>
    <row r="1723" spans="1:12" s="8" customFormat="1" x14ac:dyDescent="0.25">
      <c r="A1723" s="7" t="s">
        <v>1452</v>
      </c>
      <c r="B1723" s="10" t="s">
        <v>417</v>
      </c>
      <c r="C1723" s="10" t="s">
        <v>522</v>
      </c>
      <c r="D1723" s="10" t="s">
        <v>39</v>
      </c>
      <c r="E1723" s="11" t="s">
        <v>40</v>
      </c>
      <c r="F1723" s="11">
        <v>0</v>
      </c>
      <c r="G1723" s="11">
        <v>165399.9</v>
      </c>
      <c r="H1723" s="11">
        <v>24641.48</v>
      </c>
      <c r="I1723" s="11">
        <v>0</v>
      </c>
      <c r="J1723" s="11">
        <v>1692424.08</v>
      </c>
      <c r="K1723" s="12">
        <v>2245696.65</v>
      </c>
      <c r="L1723" s="13">
        <f t="shared" si="26"/>
        <v>4128162.11</v>
      </c>
    </row>
    <row r="1724" spans="1:12" s="8" customFormat="1" x14ac:dyDescent="0.25">
      <c r="A1724" s="7" t="s">
        <v>1452</v>
      </c>
      <c r="B1724" s="10" t="s">
        <v>417</v>
      </c>
      <c r="C1724" s="10" t="s">
        <v>522</v>
      </c>
      <c r="D1724" s="10" t="s">
        <v>72</v>
      </c>
      <c r="E1724" s="11" t="s">
        <v>73</v>
      </c>
      <c r="F1724" s="11">
        <v>0</v>
      </c>
      <c r="G1724" s="11">
        <v>2688367.3</v>
      </c>
      <c r="H1724" s="11">
        <v>400516.32</v>
      </c>
      <c r="I1724" s="11">
        <v>0</v>
      </c>
      <c r="J1724" s="11">
        <v>27508225.41</v>
      </c>
      <c r="K1724" s="12">
        <v>36500975.369999997</v>
      </c>
      <c r="L1724" s="13">
        <f t="shared" si="26"/>
        <v>67098084.399999999</v>
      </c>
    </row>
    <row r="1725" spans="1:12" s="8" customFormat="1" x14ac:dyDescent="0.25">
      <c r="A1725" s="7" t="s">
        <v>1452</v>
      </c>
      <c r="B1725" s="10" t="s">
        <v>417</v>
      </c>
      <c r="C1725" s="10" t="s">
        <v>522</v>
      </c>
      <c r="D1725" s="10" t="s">
        <v>309</v>
      </c>
      <c r="E1725" s="11" t="s">
        <v>310</v>
      </c>
      <c r="F1725" s="11">
        <v>0</v>
      </c>
      <c r="G1725" s="11">
        <v>7307474.6600000001</v>
      </c>
      <c r="H1725" s="11">
        <v>1088676.71</v>
      </c>
      <c r="I1725" s="11">
        <v>0</v>
      </c>
      <c r="J1725" s="11">
        <v>74772394.519999996</v>
      </c>
      <c r="K1725" s="12">
        <v>99216335.840000004</v>
      </c>
      <c r="L1725" s="13">
        <f t="shared" si="26"/>
        <v>182384881.73000002</v>
      </c>
    </row>
    <row r="1726" spans="1:12" s="8" customFormat="1" x14ac:dyDescent="0.25">
      <c r="A1726" s="7" t="s">
        <v>1453</v>
      </c>
      <c r="B1726" s="10" t="s">
        <v>417</v>
      </c>
      <c r="C1726" s="10" t="s">
        <v>523</v>
      </c>
      <c r="D1726" s="10" t="s">
        <v>419</v>
      </c>
      <c r="E1726" s="11" t="s">
        <v>420</v>
      </c>
      <c r="F1726" s="11">
        <v>0</v>
      </c>
      <c r="G1726" s="11">
        <v>0</v>
      </c>
      <c r="H1726" s="11">
        <v>0</v>
      </c>
      <c r="I1726" s="11">
        <v>0</v>
      </c>
      <c r="J1726" s="11">
        <v>0</v>
      </c>
      <c r="K1726" s="12">
        <v>0</v>
      </c>
      <c r="L1726" s="13">
        <f t="shared" si="26"/>
        <v>0</v>
      </c>
    </row>
    <row r="1727" spans="1:12" s="8" customFormat="1" x14ac:dyDescent="0.25">
      <c r="A1727" s="7" t="s">
        <v>1453</v>
      </c>
      <c r="B1727" s="10" t="s">
        <v>417</v>
      </c>
      <c r="C1727" s="10" t="s">
        <v>523</v>
      </c>
      <c r="D1727" s="10" t="s">
        <v>33</v>
      </c>
      <c r="E1727" s="11" t="s">
        <v>34</v>
      </c>
      <c r="F1727" s="11">
        <v>0</v>
      </c>
      <c r="G1727" s="11">
        <v>55143.59</v>
      </c>
      <c r="H1727" s="11">
        <v>3001.37</v>
      </c>
      <c r="I1727" s="11">
        <v>0</v>
      </c>
      <c r="J1727" s="11">
        <v>205136.34</v>
      </c>
      <c r="K1727" s="12">
        <v>367100</v>
      </c>
      <c r="L1727" s="13">
        <f t="shared" si="26"/>
        <v>630381.30000000005</v>
      </c>
    </row>
    <row r="1728" spans="1:12" s="8" customFormat="1" x14ac:dyDescent="0.25">
      <c r="A1728" s="7" t="s">
        <v>1453</v>
      </c>
      <c r="B1728" s="10" t="s">
        <v>417</v>
      </c>
      <c r="C1728" s="10" t="s">
        <v>523</v>
      </c>
      <c r="D1728" s="10" t="s">
        <v>37</v>
      </c>
      <c r="E1728" s="11" t="s">
        <v>38</v>
      </c>
      <c r="F1728" s="11">
        <v>0</v>
      </c>
      <c r="G1728" s="11">
        <v>5025280.1900000004</v>
      </c>
      <c r="H1728" s="11">
        <v>273517.21000000002</v>
      </c>
      <c r="I1728" s="11">
        <v>0</v>
      </c>
      <c r="J1728" s="11">
        <v>18694242.469999999</v>
      </c>
      <c r="K1728" s="12">
        <v>33454123.32</v>
      </c>
      <c r="L1728" s="13">
        <f t="shared" si="26"/>
        <v>57447163.189999998</v>
      </c>
    </row>
    <row r="1729" spans="1:12" s="8" customFormat="1" x14ac:dyDescent="0.25">
      <c r="A1729" s="7" t="s">
        <v>1453</v>
      </c>
      <c r="B1729" s="10" t="s">
        <v>417</v>
      </c>
      <c r="C1729" s="10" t="s">
        <v>523</v>
      </c>
      <c r="D1729" s="10" t="s">
        <v>39</v>
      </c>
      <c r="E1729" s="11" t="s">
        <v>40</v>
      </c>
      <c r="F1729" s="11">
        <v>0</v>
      </c>
      <c r="G1729" s="11">
        <v>402082.57</v>
      </c>
      <c r="H1729" s="11">
        <v>21884.65</v>
      </c>
      <c r="I1729" s="11">
        <v>0</v>
      </c>
      <c r="J1729" s="11">
        <v>1495763.19</v>
      </c>
      <c r="K1729" s="12">
        <v>2676730.35</v>
      </c>
      <c r="L1729" s="13">
        <f t="shared" si="26"/>
        <v>4596460.76</v>
      </c>
    </row>
    <row r="1730" spans="1:12" s="8" customFormat="1" x14ac:dyDescent="0.25">
      <c r="A1730" s="7" t="s">
        <v>1453</v>
      </c>
      <c r="B1730" s="10" t="s">
        <v>417</v>
      </c>
      <c r="C1730" s="10" t="s">
        <v>523</v>
      </c>
      <c r="D1730" s="10" t="s">
        <v>72</v>
      </c>
      <c r="E1730" s="11" t="s">
        <v>73</v>
      </c>
      <c r="F1730" s="11">
        <v>0</v>
      </c>
      <c r="G1730" s="11">
        <v>4556815.7699999996</v>
      </c>
      <c r="H1730" s="11">
        <v>248019.51</v>
      </c>
      <c r="I1730" s="11">
        <v>0</v>
      </c>
      <c r="J1730" s="11">
        <v>16951536.140000001</v>
      </c>
      <c r="K1730" s="12">
        <v>30335477.949999999</v>
      </c>
      <c r="L1730" s="13">
        <f t="shared" si="26"/>
        <v>52091849.370000005</v>
      </c>
    </row>
    <row r="1731" spans="1:12" s="8" customFormat="1" x14ac:dyDescent="0.25">
      <c r="A1731" s="7" t="s">
        <v>1453</v>
      </c>
      <c r="B1731" s="10" t="s">
        <v>417</v>
      </c>
      <c r="C1731" s="10" t="s">
        <v>523</v>
      </c>
      <c r="D1731" s="10" t="s">
        <v>309</v>
      </c>
      <c r="E1731" s="11" t="s">
        <v>310</v>
      </c>
      <c r="F1731" s="11">
        <v>0</v>
      </c>
      <c r="G1731" s="11">
        <v>8603679.8800000008</v>
      </c>
      <c r="H1731" s="11">
        <v>468283.26</v>
      </c>
      <c r="I1731" s="11">
        <v>0</v>
      </c>
      <c r="J1731" s="11">
        <v>32006031.859999999</v>
      </c>
      <c r="K1731" s="12">
        <v>57276123.299999997</v>
      </c>
      <c r="L1731" s="13">
        <f t="shared" si="26"/>
        <v>98354118.299999997</v>
      </c>
    </row>
    <row r="1732" spans="1:12" s="8" customFormat="1" x14ac:dyDescent="0.25">
      <c r="A1732" s="7" t="s">
        <v>1454</v>
      </c>
      <c r="B1732" s="10" t="s">
        <v>417</v>
      </c>
      <c r="C1732" s="10" t="s">
        <v>524</v>
      </c>
      <c r="D1732" s="10" t="s">
        <v>421</v>
      </c>
      <c r="E1732" s="11" t="s">
        <v>422</v>
      </c>
      <c r="F1732" s="11">
        <v>0</v>
      </c>
      <c r="G1732" s="11">
        <v>3981404.8</v>
      </c>
      <c r="H1732" s="11">
        <v>218819.66</v>
      </c>
      <c r="I1732" s="11">
        <v>0</v>
      </c>
      <c r="J1732" s="11">
        <v>14744803.08</v>
      </c>
      <c r="K1732" s="12">
        <v>19963227.670000002</v>
      </c>
      <c r="L1732" s="13">
        <f t="shared" si="26"/>
        <v>38908255.210000001</v>
      </c>
    </row>
    <row r="1733" spans="1:12" s="8" customFormat="1" x14ac:dyDescent="0.25">
      <c r="A1733" s="7" t="s">
        <v>1454</v>
      </c>
      <c r="B1733" s="10" t="s">
        <v>417</v>
      </c>
      <c r="C1733" s="10" t="s">
        <v>524</v>
      </c>
      <c r="D1733" s="10" t="s">
        <v>33</v>
      </c>
      <c r="E1733" s="11" t="s">
        <v>34</v>
      </c>
      <c r="F1733" s="11">
        <v>0</v>
      </c>
      <c r="G1733" s="11">
        <v>547479.18999999994</v>
      </c>
      <c r="H1733" s="11">
        <v>30089.68</v>
      </c>
      <c r="I1733" s="11">
        <v>0</v>
      </c>
      <c r="J1733" s="11">
        <v>2027543.84</v>
      </c>
      <c r="K1733" s="12">
        <v>2745124.43</v>
      </c>
      <c r="L1733" s="13">
        <f t="shared" si="26"/>
        <v>5350237.1400000006</v>
      </c>
    </row>
    <row r="1734" spans="1:12" s="8" customFormat="1" x14ac:dyDescent="0.25">
      <c r="A1734" s="7" t="s">
        <v>1454</v>
      </c>
      <c r="B1734" s="10" t="s">
        <v>417</v>
      </c>
      <c r="C1734" s="10" t="s">
        <v>524</v>
      </c>
      <c r="D1734" s="10" t="s">
        <v>37</v>
      </c>
      <c r="E1734" s="11" t="s">
        <v>38</v>
      </c>
      <c r="F1734" s="11">
        <v>0</v>
      </c>
      <c r="G1734" s="11">
        <v>16258823.01</v>
      </c>
      <c r="H1734" s="11">
        <v>893591.66</v>
      </c>
      <c r="I1734" s="11">
        <v>0</v>
      </c>
      <c r="J1734" s="11">
        <v>60213205.079999998</v>
      </c>
      <c r="K1734" s="12">
        <v>81523633.489999995</v>
      </c>
      <c r="L1734" s="13">
        <f t="shared" si="26"/>
        <v>158889253.24000001</v>
      </c>
    </row>
    <row r="1735" spans="1:12" s="8" customFormat="1" x14ac:dyDescent="0.25">
      <c r="A1735" s="7" t="s">
        <v>1455</v>
      </c>
      <c r="B1735" s="10" t="s">
        <v>417</v>
      </c>
      <c r="C1735" s="10" t="s">
        <v>525</v>
      </c>
      <c r="D1735" s="10" t="s">
        <v>421</v>
      </c>
      <c r="E1735" s="11" t="s">
        <v>422</v>
      </c>
      <c r="F1735" s="11">
        <v>0</v>
      </c>
      <c r="G1735" s="11">
        <v>901864.25</v>
      </c>
      <c r="H1735" s="11">
        <v>122771.47</v>
      </c>
      <c r="I1735" s="11">
        <v>0</v>
      </c>
      <c r="J1735" s="11">
        <v>8302606.5300000003</v>
      </c>
      <c r="K1735" s="12">
        <v>16037220.09</v>
      </c>
      <c r="L1735" s="13">
        <f t="shared" si="26"/>
        <v>25364462.34</v>
      </c>
    </row>
    <row r="1736" spans="1:12" s="8" customFormat="1" x14ac:dyDescent="0.25">
      <c r="A1736" s="7" t="s">
        <v>1455</v>
      </c>
      <c r="B1736" s="10" t="s">
        <v>417</v>
      </c>
      <c r="C1736" s="10" t="s">
        <v>525</v>
      </c>
      <c r="D1736" s="10" t="s">
        <v>33</v>
      </c>
      <c r="E1736" s="11" t="s">
        <v>34</v>
      </c>
      <c r="F1736" s="11">
        <v>0</v>
      </c>
      <c r="G1736" s="11">
        <v>6432.95</v>
      </c>
      <c r="H1736" s="11">
        <v>875.72</v>
      </c>
      <c r="I1736" s="11">
        <v>0</v>
      </c>
      <c r="J1736" s="11">
        <v>59222.06</v>
      </c>
      <c r="K1736" s="12">
        <v>114392.67</v>
      </c>
      <c r="L1736" s="13">
        <f t="shared" ref="L1736:L1799" si="27">SUM(F1736:K1736)</f>
        <v>180923.4</v>
      </c>
    </row>
    <row r="1737" spans="1:12" s="8" customFormat="1" x14ac:dyDescent="0.25">
      <c r="A1737" s="7" t="s">
        <v>1455</v>
      </c>
      <c r="B1737" s="10" t="s">
        <v>417</v>
      </c>
      <c r="C1737" s="10" t="s">
        <v>525</v>
      </c>
      <c r="D1737" s="10" t="s">
        <v>37</v>
      </c>
      <c r="E1737" s="11" t="s">
        <v>38</v>
      </c>
      <c r="F1737" s="11">
        <v>0</v>
      </c>
      <c r="G1737" s="11">
        <v>2534018.5099999998</v>
      </c>
      <c r="H1737" s="11">
        <v>344957.89</v>
      </c>
      <c r="I1737" s="11">
        <v>0</v>
      </c>
      <c r="J1737" s="11">
        <v>23328298.73</v>
      </c>
      <c r="K1737" s="12">
        <v>45060675.799999997</v>
      </c>
      <c r="L1737" s="13">
        <f t="shared" si="27"/>
        <v>71267950.929999992</v>
      </c>
    </row>
    <row r="1738" spans="1:12" s="8" customFormat="1" x14ac:dyDescent="0.25">
      <c r="A1738" s="7" t="s">
        <v>1455</v>
      </c>
      <c r="B1738" s="10" t="s">
        <v>417</v>
      </c>
      <c r="C1738" s="10" t="s">
        <v>525</v>
      </c>
      <c r="D1738" s="10" t="s">
        <v>39</v>
      </c>
      <c r="E1738" s="11" t="s">
        <v>40</v>
      </c>
      <c r="F1738" s="11">
        <v>0</v>
      </c>
      <c r="G1738" s="11">
        <v>78355.850000000006</v>
      </c>
      <c r="H1738" s="11">
        <v>10666.64</v>
      </c>
      <c r="I1738" s="11">
        <v>0</v>
      </c>
      <c r="J1738" s="11">
        <v>721347.81</v>
      </c>
      <c r="K1738" s="12">
        <v>1393347.21</v>
      </c>
      <c r="L1738" s="13">
        <f t="shared" si="27"/>
        <v>2203717.5099999998</v>
      </c>
    </row>
    <row r="1739" spans="1:12" s="8" customFormat="1" x14ac:dyDescent="0.25">
      <c r="A1739" s="7" t="s">
        <v>1455</v>
      </c>
      <c r="B1739" s="10" t="s">
        <v>417</v>
      </c>
      <c r="C1739" s="10" t="s">
        <v>525</v>
      </c>
      <c r="D1739" s="10" t="s">
        <v>72</v>
      </c>
      <c r="E1739" s="11" t="s">
        <v>73</v>
      </c>
      <c r="F1739" s="11">
        <v>0</v>
      </c>
      <c r="G1739" s="11">
        <v>3202819.44</v>
      </c>
      <c r="H1739" s="11">
        <v>436002.28</v>
      </c>
      <c r="I1739" s="11">
        <v>0</v>
      </c>
      <c r="J1739" s="11">
        <v>29485312.870000001</v>
      </c>
      <c r="K1739" s="12">
        <v>56953494.109999999</v>
      </c>
      <c r="L1739" s="13">
        <f t="shared" si="27"/>
        <v>90077628.700000003</v>
      </c>
    </row>
    <row r="1740" spans="1:12" s="8" customFormat="1" x14ac:dyDescent="0.25">
      <c r="A1740" s="7" t="s">
        <v>1456</v>
      </c>
      <c r="B1740" s="10" t="s">
        <v>417</v>
      </c>
      <c r="C1740" s="10" t="s">
        <v>526</v>
      </c>
      <c r="D1740" s="10" t="s">
        <v>421</v>
      </c>
      <c r="E1740" s="11" t="s">
        <v>422</v>
      </c>
      <c r="F1740" s="11">
        <v>0</v>
      </c>
      <c r="G1740" s="11">
        <v>7827317.5999999996</v>
      </c>
      <c r="H1740" s="11">
        <v>398830.7</v>
      </c>
      <c r="I1740" s="11">
        <v>0</v>
      </c>
      <c r="J1740" s="11">
        <v>27384794.170000002</v>
      </c>
      <c r="K1740" s="12">
        <v>40500286.020000003</v>
      </c>
      <c r="L1740" s="13">
        <f t="shared" si="27"/>
        <v>76111228.49000001</v>
      </c>
    </row>
    <row r="1741" spans="1:12" s="8" customFormat="1" x14ac:dyDescent="0.25">
      <c r="A1741" s="7" t="s">
        <v>1456</v>
      </c>
      <c r="B1741" s="10" t="s">
        <v>417</v>
      </c>
      <c r="C1741" s="10" t="s">
        <v>526</v>
      </c>
      <c r="D1741" s="10" t="s">
        <v>27</v>
      </c>
      <c r="E1741" s="11" t="s">
        <v>28</v>
      </c>
      <c r="F1741" s="11">
        <v>0</v>
      </c>
      <c r="G1741" s="11">
        <v>1279.45</v>
      </c>
      <c r="H1741" s="11">
        <v>65.19</v>
      </c>
      <c r="I1741" s="11">
        <v>0</v>
      </c>
      <c r="J1741" s="11">
        <v>4476.29</v>
      </c>
      <c r="K1741" s="12">
        <v>6620.12</v>
      </c>
      <c r="L1741" s="13">
        <f t="shared" si="27"/>
        <v>12441.05</v>
      </c>
    </row>
    <row r="1742" spans="1:12" s="8" customFormat="1" x14ac:dyDescent="0.25">
      <c r="A1742" s="7" t="s">
        <v>1456</v>
      </c>
      <c r="B1742" s="10" t="s">
        <v>417</v>
      </c>
      <c r="C1742" s="10" t="s">
        <v>526</v>
      </c>
      <c r="D1742" s="10" t="s">
        <v>33</v>
      </c>
      <c r="E1742" s="11" t="s">
        <v>34</v>
      </c>
      <c r="F1742" s="11">
        <v>0</v>
      </c>
      <c r="G1742" s="11">
        <v>398492.44</v>
      </c>
      <c r="H1742" s="11">
        <v>20304.66</v>
      </c>
      <c r="I1742" s="11">
        <v>0</v>
      </c>
      <c r="J1742" s="11">
        <v>1394172.81</v>
      </c>
      <c r="K1742" s="12">
        <v>2061888.69</v>
      </c>
      <c r="L1742" s="13">
        <f t="shared" si="27"/>
        <v>3874858.6</v>
      </c>
    </row>
    <row r="1743" spans="1:12" s="8" customFormat="1" x14ac:dyDescent="0.25">
      <c r="A1743" s="7" t="s">
        <v>1456</v>
      </c>
      <c r="B1743" s="10" t="s">
        <v>417</v>
      </c>
      <c r="C1743" s="10" t="s">
        <v>526</v>
      </c>
      <c r="D1743" s="10" t="s">
        <v>37</v>
      </c>
      <c r="E1743" s="11" t="s">
        <v>38</v>
      </c>
      <c r="F1743" s="11">
        <v>0</v>
      </c>
      <c r="G1743" s="11">
        <v>9018971.0099999998</v>
      </c>
      <c r="H1743" s="11">
        <v>459549.84</v>
      </c>
      <c r="I1743" s="11">
        <v>0</v>
      </c>
      <c r="J1743" s="11">
        <v>31553934.23</v>
      </c>
      <c r="K1743" s="12">
        <v>46666166.390000001</v>
      </c>
      <c r="L1743" s="13">
        <f t="shared" si="27"/>
        <v>87698621.469999999</v>
      </c>
    </row>
    <row r="1744" spans="1:12" s="8" customFormat="1" x14ac:dyDescent="0.25">
      <c r="A1744" s="7" t="s">
        <v>1456</v>
      </c>
      <c r="B1744" s="10" t="s">
        <v>417</v>
      </c>
      <c r="C1744" s="10" t="s">
        <v>526</v>
      </c>
      <c r="D1744" s="10" t="s">
        <v>72</v>
      </c>
      <c r="E1744" s="11" t="s">
        <v>73</v>
      </c>
      <c r="F1744" s="11">
        <v>0</v>
      </c>
      <c r="G1744" s="11">
        <v>4102729.81</v>
      </c>
      <c r="H1744" s="11">
        <v>209049.22</v>
      </c>
      <c r="I1744" s="11">
        <v>0</v>
      </c>
      <c r="J1744" s="11">
        <v>14353884.34</v>
      </c>
      <c r="K1744" s="12">
        <v>21228438.579999998</v>
      </c>
      <c r="L1744" s="13">
        <f t="shared" si="27"/>
        <v>39894101.950000003</v>
      </c>
    </row>
    <row r="1745" spans="1:12" s="8" customFormat="1" x14ac:dyDescent="0.25">
      <c r="A1745" s="7" t="s">
        <v>1456</v>
      </c>
      <c r="B1745" s="10" t="s">
        <v>417</v>
      </c>
      <c r="C1745" s="10" t="s">
        <v>526</v>
      </c>
      <c r="D1745" s="10" t="s">
        <v>309</v>
      </c>
      <c r="E1745" s="11" t="s">
        <v>310</v>
      </c>
      <c r="F1745" s="11">
        <v>0</v>
      </c>
      <c r="G1745" s="11">
        <v>26662473.690000001</v>
      </c>
      <c r="H1745" s="11">
        <v>1358551.39</v>
      </c>
      <c r="I1745" s="11">
        <v>0</v>
      </c>
      <c r="J1745" s="11">
        <v>93281810.159999996</v>
      </c>
      <c r="K1745" s="12">
        <v>137957582.21000001</v>
      </c>
      <c r="L1745" s="13">
        <f t="shared" si="27"/>
        <v>259260417.44999999</v>
      </c>
    </row>
    <row r="1746" spans="1:12" s="8" customFormat="1" x14ac:dyDescent="0.25">
      <c r="A1746" s="7" t="s">
        <v>1457</v>
      </c>
      <c r="B1746" s="10" t="s">
        <v>417</v>
      </c>
      <c r="C1746" s="10" t="s">
        <v>527</v>
      </c>
      <c r="D1746" s="10" t="s">
        <v>419</v>
      </c>
      <c r="E1746" s="11" t="s">
        <v>420</v>
      </c>
      <c r="F1746" s="11">
        <v>0</v>
      </c>
      <c r="G1746" s="11">
        <v>141177.71</v>
      </c>
      <c r="H1746" s="11">
        <v>7458.68</v>
      </c>
      <c r="I1746" s="11">
        <v>0</v>
      </c>
      <c r="J1746" s="11">
        <v>502759.2</v>
      </c>
      <c r="K1746" s="12">
        <v>573146.4</v>
      </c>
      <c r="L1746" s="13">
        <f t="shared" si="27"/>
        <v>1224541.99</v>
      </c>
    </row>
    <row r="1747" spans="1:12" s="8" customFormat="1" x14ac:dyDescent="0.25">
      <c r="A1747" s="7" t="s">
        <v>1457</v>
      </c>
      <c r="B1747" s="10" t="s">
        <v>417</v>
      </c>
      <c r="C1747" s="10" t="s">
        <v>527</v>
      </c>
      <c r="D1747" s="10" t="s">
        <v>421</v>
      </c>
      <c r="E1747" s="11" t="s">
        <v>422</v>
      </c>
      <c r="F1747" s="11">
        <v>0</v>
      </c>
      <c r="G1747" s="11">
        <v>17233035.73</v>
      </c>
      <c r="H1747" s="11">
        <v>910453.78</v>
      </c>
      <c r="I1747" s="11">
        <v>0</v>
      </c>
      <c r="J1747" s="11">
        <v>61369939.479999997</v>
      </c>
      <c r="K1747" s="12">
        <v>69961842.569999993</v>
      </c>
      <c r="L1747" s="13">
        <f t="shared" si="27"/>
        <v>149475271.56</v>
      </c>
    </row>
    <row r="1748" spans="1:12" s="8" customFormat="1" x14ac:dyDescent="0.25">
      <c r="A1748" s="7" t="s">
        <v>1457</v>
      </c>
      <c r="B1748" s="10" t="s">
        <v>417</v>
      </c>
      <c r="C1748" s="10" t="s">
        <v>527</v>
      </c>
      <c r="D1748" s="10" t="s">
        <v>21</v>
      </c>
      <c r="E1748" s="11" t="s">
        <v>22</v>
      </c>
      <c r="F1748" s="11">
        <v>0</v>
      </c>
      <c r="G1748" s="11">
        <v>37675.72</v>
      </c>
      <c r="H1748" s="11">
        <v>1990.48</v>
      </c>
      <c r="I1748" s="11">
        <v>0</v>
      </c>
      <c r="J1748" s="11">
        <v>134170.03</v>
      </c>
      <c r="K1748" s="12">
        <v>152954.07</v>
      </c>
      <c r="L1748" s="13">
        <f t="shared" si="27"/>
        <v>326790.30000000005</v>
      </c>
    </row>
    <row r="1749" spans="1:12" s="8" customFormat="1" x14ac:dyDescent="0.25">
      <c r="A1749" s="7" t="s">
        <v>1457</v>
      </c>
      <c r="B1749" s="10" t="s">
        <v>417</v>
      </c>
      <c r="C1749" s="10" t="s">
        <v>527</v>
      </c>
      <c r="D1749" s="10" t="s">
        <v>33</v>
      </c>
      <c r="E1749" s="11" t="s">
        <v>34</v>
      </c>
      <c r="F1749" s="11">
        <v>0</v>
      </c>
      <c r="G1749" s="11">
        <v>624630.93999999994</v>
      </c>
      <c r="H1749" s="11">
        <v>33000.43</v>
      </c>
      <c r="I1749" s="11">
        <v>0</v>
      </c>
      <c r="J1749" s="11">
        <v>2224423.13</v>
      </c>
      <c r="K1749" s="12">
        <v>2535846.41</v>
      </c>
      <c r="L1749" s="13">
        <f t="shared" si="27"/>
        <v>5417900.9100000001</v>
      </c>
    </row>
    <row r="1750" spans="1:12" s="8" customFormat="1" x14ac:dyDescent="0.25">
      <c r="A1750" s="7" t="s">
        <v>1457</v>
      </c>
      <c r="B1750" s="10" t="s">
        <v>417</v>
      </c>
      <c r="C1750" s="10" t="s">
        <v>527</v>
      </c>
      <c r="D1750" s="10" t="s">
        <v>37</v>
      </c>
      <c r="E1750" s="11" t="s">
        <v>38</v>
      </c>
      <c r="F1750" s="11">
        <v>0</v>
      </c>
      <c r="G1750" s="11">
        <v>18219141</v>
      </c>
      <c r="H1750" s="11">
        <v>962551.58</v>
      </c>
      <c r="I1750" s="11">
        <v>0</v>
      </c>
      <c r="J1750" s="11">
        <v>64881637.700000003</v>
      </c>
      <c r="K1750" s="12">
        <v>73965184.930000007</v>
      </c>
      <c r="L1750" s="13">
        <f t="shared" si="27"/>
        <v>158028515.21000001</v>
      </c>
    </row>
    <row r="1751" spans="1:12" s="8" customFormat="1" x14ac:dyDescent="0.25">
      <c r="A1751" s="7" t="s">
        <v>1457</v>
      </c>
      <c r="B1751" s="10" t="s">
        <v>417</v>
      </c>
      <c r="C1751" s="10" t="s">
        <v>527</v>
      </c>
      <c r="D1751" s="10" t="s">
        <v>39</v>
      </c>
      <c r="E1751" s="11" t="s">
        <v>40</v>
      </c>
      <c r="F1751" s="11">
        <v>0</v>
      </c>
      <c r="G1751" s="11">
        <v>436725.9</v>
      </c>
      <c r="H1751" s="11">
        <v>23073.05</v>
      </c>
      <c r="I1751" s="11">
        <v>0</v>
      </c>
      <c r="J1751" s="11">
        <v>1555259.46</v>
      </c>
      <c r="K1751" s="12">
        <v>1772998.61</v>
      </c>
      <c r="L1751" s="13">
        <f t="shared" si="27"/>
        <v>3788057.02</v>
      </c>
    </row>
    <row r="1752" spans="1:12" s="8" customFormat="1" x14ac:dyDescent="0.25">
      <c r="A1752" s="7" t="s">
        <v>1458</v>
      </c>
      <c r="B1752" s="10" t="s">
        <v>417</v>
      </c>
      <c r="C1752" s="10" t="s">
        <v>528</v>
      </c>
      <c r="D1752" s="10" t="s">
        <v>33</v>
      </c>
      <c r="E1752" s="11" t="s">
        <v>34</v>
      </c>
      <c r="F1752" s="11">
        <v>0</v>
      </c>
      <c r="G1752" s="11">
        <v>36029.26</v>
      </c>
      <c r="H1752" s="11">
        <v>4843.7700000000004</v>
      </c>
      <c r="I1752" s="11">
        <v>0</v>
      </c>
      <c r="J1752" s="11">
        <v>328185.06</v>
      </c>
      <c r="K1752" s="12">
        <v>491318.59</v>
      </c>
      <c r="L1752" s="13">
        <f t="shared" si="27"/>
        <v>860376.67999999993</v>
      </c>
    </row>
    <row r="1753" spans="1:12" s="8" customFormat="1" x14ac:dyDescent="0.25">
      <c r="A1753" s="7" t="s">
        <v>1458</v>
      </c>
      <c r="B1753" s="10" t="s">
        <v>417</v>
      </c>
      <c r="C1753" s="10" t="s">
        <v>528</v>
      </c>
      <c r="D1753" s="10" t="s">
        <v>37</v>
      </c>
      <c r="E1753" s="11" t="s">
        <v>38</v>
      </c>
      <c r="F1753" s="11">
        <v>0</v>
      </c>
      <c r="G1753" s="11">
        <v>1214802.7</v>
      </c>
      <c r="H1753" s="11">
        <v>163317.92000000001</v>
      </c>
      <c r="I1753" s="11">
        <v>0</v>
      </c>
      <c r="J1753" s="11">
        <v>11065453.52</v>
      </c>
      <c r="K1753" s="12">
        <v>16565845.560000001</v>
      </c>
      <c r="L1753" s="13">
        <f t="shared" si="27"/>
        <v>29009419.699999999</v>
      </c>
    </row>
    <row r="1754" spans="1:12" s="8" customFormat="1" x14ac:dyDescent="0.25">
      <c r="A1754" s="7" t="s">
        <v>1458</v>
      </c>
      <c r="B1754" s="10" t="s">
        <v>417</v>
      </c>
      <c r="C1754" s="10" t="s">
        <v>528</v>
      </c>
      <c r="D1754" s="10" t="s">
        <v>309</v>
      </c>
      <c r="E1754" s="11" t="s">
        <v>310</v>
      </c>
      <c r="F1754" s="11">
        <v>0</v>
      </c>
      <c r="G1754" s="11">
        <v>4084914.04</v>
      </c>
      <c r="H1754" s="11">
        <v>549175.31000000006</v>
      </c>
      <c r="I1754" s="11">
        <v>0</v>
      </c>
      <c r="J1754" s="11">
        <v>37208862.420000002</v>
      </c>
      <c r="K1754" s="12">
        <v>55704564.43</v>
      </c>
      <c r="L1754" s="13">
        <f t="shared" si="27"/>
        <v>97547516.200000003</v>
      </c>
    </row>
    <row r="1755" spans="1:12" s="8" customFormat="1" x14ac:dyDescent="0.25">
      <c r="A1755" s="7" t="s">
        <v>1459</v>
      </c>
      <c r="B1755" s="10" t="s">
        <v>417</v>
      </c>
      <c r="C1755" s="10" t="s">
        <v>529</v>
      </c>
      <c r="D1755" s="10" t="s">
        <v>33</v>
      </c>
      <c r="E1755" s="11" t="s">
        <v>34</v>
      </c>
      <c r="F1755" s="11">
        <v>0</v>
      </c>
      <c r="G1755" s="11">
        <v>402293.93</v>
      </c>
      <c r="H1755" s="11">
        <v>21400.81</v>
      </c>
      <c r="I1755" s="11">
        <v>0</v>
      </c>
      <c r="J1755" s="11">
        <v>1475064.51</v>
      </c>
      <c r="K1755" s="12">
        <v>2601440.79</v>
      </c>
      <c r="L1755" s="13">
        <f t="shared" si="27"/>
        <v>4500200.04</v>
      </c>
    </row>
    <row r="1756" spans="1:12" s="8" customFormat="1" x14ac:dyDescent="0.25">
      <c r="A1756" s="7" t="s">
        <v>1459</v>
      </c>
      <c r="B1756" s="10" t="s">
        <v>417</v>
      </c>
      <c r="C1756" s="10" t="s">
        <v>529</v>
      </c>
      <c r="D1756" s="10" t="s">
        <v>37</v>
      </c>
      <c r="E1756" s="11" t="s">
        <v>38</v>
      </c>
      <c r="F1756" s="11">
        <v>0</v>
      </c>
      <c r="G1756" s="11">
        <v>2221393.62</v>
      </c>
      <c r="H1756" s="11">
        <v>118171.36</v>
      </c>
      <c r="I1756" s="11">
        <v>0</v>
      </c>
      <c r="J1756" s="11">
        <v>8145036.9699999997</v>
      </c>
      <c r="K1756" s="12">
        <v>14364681.130000001</v>
      </c>
      <c r="L1756" s="13">
        <f t="shared" si="27"/>
        <v>24849283.079999998</v>
      </c>
    </row>
    <row r="1757" spans="1:12" s="8" customFormat="1" x14ac:dyDescent="0.25">
      <c r="A1757" s="7" t="s">
        <v>1459</v>
      </c>
      <c r="B1757" s="10" t="s">
        <v>417</v>
      </c>
      <c r="C1757" s="10" t="s">
        <v>529</v>
      </c>
      <c r="D1757" s="10" t="s">
        <v>309</v>
      </c>
      <c r="E1757" s="11" t="s">
        <v>310</v>
      </c>
      <c r="F1757" s="11">
        <v>0</v>
      </c>
      <c r="G1757" s="11">
        <v>16180568.449999999</v>
      </c>
      <c r="H1757" s="11">
        <v>860756.83</v>
      </c>
      <c r="I1757" s="11">
        <v>0</v>
      </c>
      <c r="J1757" s="11">
        <v>59328219.520000003</v>
      </c>
      <c r="K1757" s="12">
        <v>104631932.22</v>
      </c>
      <c r="L1757" s="13">
        <f t="shared" si="27"/>
        <v>181001477.01999998</v>
      </c>
    </row>
    <row r="1758" spans="1:12" s="8" customFormat="1" x14ac:dyDescent="0.25">
      <c r="A1758" s="7" t="s">
        <v>1460</v>
      </c>
      <c r="B1758" s="10" t="s">
        <v>417</v>
      </c>
      <c r="C1758" s="10" t="s">
        <v>530</v>
      </c>
      <c r="D1758" s="10" t="s">
        <v>419</v>
      </c>
      <c r="E1758" s="11" t="s">
        <v>420</v>
      </c>
      <c r="F1758" s="11">
        <v>0</v>
      </c>
      <c r="G1758" s="11">
        <v>186385.4</v>
      </c>
      <c r="H1758" s="11">
        <v>14588.08</v>
      </c>
      <c r="I1758" s="11">
        <v>0</v>
      </c>
      <c r="J1758" s="11">
        <v>990193.64</v>
      </c>
      <c r="K1758" s="12">
        <v>1181242.72</v>
      </c>
      <c r="L1758" s="13">
        <f t="shared" si="27"/>
        <v>2372409.84</v>
      </c>
    </row>
    <row r="1759" spans="1:12" s="8" customFormat="1" x14ac:dyDescent="0.25">
      <c r="A1759" s="7" t="s">
        <v>1460</v>
      </c>
      <c r="B1759" s="10" t="s">
        <v>417</v>
      </c>
      <c r="C1759" s="10" t="s">
        <v>530</v>
      </c>
      <c r="D1759" s="10" t="s">
        <v>421</v>
      </c>
      <c r="E1759" s="11" t="s">
        <v>422</v>
      </c>
      <c r="F1759" s="11">
        <v>0</v>
      </c>
      <c r="G1759" s="11">
        <v>6954628.9000000004</v>
      </c>
      <c r="H1759" s="11">
        <v>544327.46</v>
      </c>
      <c r="I1759" s="11">
        <v>0</v>
      </c>
      <c r="J1759" s="11">
        <v>36947257.219999999</v>
      </c>
      <c r="K1759" s="12">
        <v>44075902.75</v>
      </c>
      <c r="L1759" s="13">
        <f t="shared" si="27"/>
        <v>88522116.329999998</v>
      </c>
    </row>
    <row r="1760" spans="1:12" s="8" customFormat="1" x14ac:dyDescent="0.25">
      <c r="A1760" s="7" t="s">
        <v>1460</v>
      </c>
      <c r="B1760" s="10" t="s">
        <v>417</v>
      </c>
      <c r="C1760" s="10" t="s">
        <v>530</v>
      </c>
      <c r="D1760" s="10" t="s">
        <v>27</v>
      </c>
      <c r="E1760" s="11" t="s">
        <v>28</v>
      </c>
      <c r="F1760" s="11">
        <v>0</v>
      </c>
      <c r="G1760" s="11">
        <v>739.49</v>
      </c>
      <c r="H1760" s="11">
        <v>57.88</v>
      </c>
      <c r="I1760" s="11">
        <v>0</v>
      </c>
      <c r="J1760" s="11">
        <v>3928.62</v>
      </c>
      <c r="K1760" s="12">
        <v>4686.6099999999997</v>
      </c>
      <c r="L1760" s="13">
        <f t="shared" si="27"/>
        <v>9412.5999999999985</v>
      </c>
    </row>
    <row r="1761" spans="1:12" s="8" customFormat="1" x14ac:dyDescent="0.25">
      <c r="A1761" s="7" t="s">
        <v>1460</v>
      </c>
      <c r="B1761" s="10" t="s">
        <v>417</v>
      </c>
      <c r="C1761" s="10" t="s">
        <v>530</v>
      </c>
      <c r="D1761" s="10" t="s">
        <v>33</v>
      </c>
      <c r="E1761" s="11" t="s">
        <v>34</v>
      </c>
      <c r="F1761" s="11">
        <v>0</v>
      </c>
      <c r="G1761" s="11">
        <v>135010.42000000001</v>
      </c>
      <c r="H1761" s="11">
        <v>10567.05</v>
      </c>
      <c r="I1761" s="11">
        <v>0</v>
      </c>
      <c r="J1761" s="11">
        <v>717258.23</v>
      </c>
      <c r="K1761" s="12">
        <v>855646.85</v>
      </c>
      <c r="L1761" s="13">
        <f t="shared" si="27"/>
        <v>1718482.5499999998</v>
      </c>
    </row>
    <row r="1762" spans="1:12" s="8" customFormat="1" x14ac:dyDescent="0.25">
      <c r="A1762" s="7" t="s">
        <v>1460</v>
      </c>
      <c r="B1762" s="10" t="s">
        <v>417</v>
      </c>
      <c r="C1762" s="10" t="s">
        <v>530</v>
      </c>
      <c r="D1762" s="10" t="s">
        <v>37</v>
      </c>
      <c r="E1762" s="11" t="s">
        <v>38</v>
      </c>
      <c r="F1762" s="11">
        <v>0</v>
      </c>
      <c r="G1762" s="11">
        <v>9646920.1999999993</v>
      </c>
      <c r="H1762" s="11">
        <v>755048.72</v>
      </c>
      <c r="I1762" s="11">
        <v>0</v>
      </c>
      <c r="J1762" s="11">
        <v>51250361.090000004</v>
      </c>
      <c r="K1762" s="12">
        <v>61138663.619999997</v>
      </c>
      <c r="L1762" s="13">
        <f t="shared" si="27"/>
        <v>122790993.63</v>
      </c>
    </row>
    <row r="1763" spans="1:12" s="8" customFormat="1" x14ac:dyDescent="0.25">
      <c r="A1763" s="7" t="s">
        <v>1460</v>
      </c>
      <c r="B1763" s="10" t="s">
        <v>417</v>
      </c>
      <c r="C1763" s="10" t="s">
        <v>530</v>
      </c>
      <c r="D1763" s="10" t="s">
        <v>39</v>
      </c>
      <c r="E1763" s="11" t="s">
        <v>40</v>
      </c>
      <c r="F1763" s="11">
        <v>0</v>
      </c>
      <c r="G1763" s="11">
        <v>1057135.8500000001</v>
      </c>
      <c r="H1763" s="11">
        <v>82740.3</v>
      </c>
      <c r="I1763" s="11">
        <v>0</v>
      </c>
      <c r="J1763" s="11">
        <v>5616154.4800000004</v>
      </c>
      <c r="K1763" s="12">
        <v>6699741.6699999999</v>
      </c>
      <c r="L1763" s="13">
        <f t="shared" si="27"/>
        <v>13455772.300000001</v>
      </c>
    </row>
    <row r="1764" spans="1:12" s="8" customFormat="1" x14ac:dyDescent="0.25">
      <c r="A1764" s="7" t="s">
        <v>1460</v>
      </c>
      <c r="B1764" s="10" t="s">
        <v>417</v>
      </c>
      <c r="C1764" s="10" t="s">
        <v>530</v>
      </c>
      <c r="D1764" s="10" t="s">
        <v>309</v>
      </c>
      <c r="E1764" s="11" t="s">
        <v>310</v>
      </c>
      <c r="F1764" s="11">
        <v>0</v>
      </c>
      <c r="G1764" s="11">
        <v>10939508.74</v>
      </c>
      <c r="H1764" s="11">
        <v>856217.51</v>
      </c>
      <c r="I1764" s="11">
        <v>0</v>
      </c>
      <c r="J1764" s="11">
        <v>58117384.719999999</v>
      </c>
      <c r="K1764" s="12">
        <v>69330618.540000007</v>
      </c>
      <c r="L1764" s="13">
        <f t="shared" si="27"/>
        <v>139243729.50999999</v>
      </c>
    </row>
    <row r="1765" spans="1:12" s="8" customFormat="1" x14ac:dyDescent="0.25">
      <c r="A1765" s="7" t="s">
        <v>1461</v>
      </c>
      <c r="B1765" s="10" t="s">
        <v>417</v>
      </c>
      <c r="C1765" s="10" t="s">
        <v>531</v>
      </c>
      <c r="D1765" s="10" t="s">
        <v>419</v>
      </c>
      <c r="E1765" s="11" t="s">
        <v>420</v>
      </c>
      <c r="F1765" s="11">
        <v>0</v>
      </c>
      <c r="G1765" s="11">
        <v>0</v>
      </c>
      <c r="H1765" s="11">
        <v>0</v>
      </c>
      <c r="I1765" s="11">
        <v>0</v>
      </c>
      <c r="J1765" s="11">
        <v>0</v>
      </c>
      <c r="K1765" s="12">
        <v>0</v>
      </c>
      <c r="L1765" s="13">
        <f t="shared" si="27"/>
        <v>0</v>
      </c>
    </row>
    <row r="1766" spans="1:12" s="8" customFormat="1" x14ac:dyDescent="0.25">
      <c r="A1766" s="7" t="s">
        <v>1461</v>
      </c>
      <c r="B1766" s="10" t="s">
        <v>417</v>
      </c>
      <c r="C1766" s="10" t="s">
        <v>531</v>
      </c>
      <c r="D1766" s="10" t="s">
        <v>421</v>
      </c>
      <c r="E1766" s="11" t="s">
        <v>422</v>
      </c>
      <c r="F1766" s="11">
        <v>0</v>
      </c>
      <c r="G1766" s="11">
        <v>4259314.75</v>
      </c>
      <c r="H1766" s="11">
        <v>266110.07</v>
      </c>
      <c r="I1766" s="11">
        <v>0</v>
      </c>
      <c r="J1766" s="11">
        <v>18333614.41</v>
      </c>
      <c r="K1766" s="12">
        <v>18054713.16</v>
      </c>
      <c r="L1766" s="13">
        <f t="shared" si="27"/>
        <v>40913752.390000001</v>
      </c>
    </row>
    <row r="1767" spans="1:12" s="8" customFormat="1" x14ac:dyDescent="0.25">
      <c r="A1767" s="7" t="s">
        <v>1461</v>
      </c>
      <c r="B1767" s="10" t="s">
        <v>417</v>
      </c>
      <c r="C1767" s="10" t="s">
        <v>531</v>
      </c>
      <c r="D1767" s="10" t="s">
        <v>27</v>
      </c>
      <c r="E1767" s="11" t="s">
        <v>28</v>
      </c>
      <c r="F1767" s="11">
        <v>0</v>
      </c>
      <c r="G1767" s="11">
        <v>0</v>
      </c>
      <c r="H1767" s="11">
        <v>0</v>
      </c>
      <c r="I1767" s="11">
        <v>0</v>
      </c>
      <c r="J1767" s="11">
        <v>0</v>
      </c>
      <c r="K1767" s="12">
        <v>-18170.7</v>
      </c>
      <c r="L1767" s="13">
        <f t="shared" si="27"/>
        <v>-18170.7</v>
      </c>
    </row>
    <row r="1768" spans="1:12" s="8" customFormat="1" x14ac:dyDescent="0.25">
      <c r="A1768" s="7" t="s">
        <v>1461</v>
      </c>
      <c r="B1768" s="10" t="s">
        <v>417</v>
      </c>
      <c r="C1768" s="10" t="s">
        <v>531</v>
      </c>
      <c r="D1768" s="10" t="s">
        <v>33</v>
      </c>
      <c r="E1768" s="11" t="s">
        <v>34</v>
      </c>
      <c r="F1768" s="11">
        <v>0</v>
      </c>
      <c r="G1768" s="11">
        <v>186132.06</v>
      </c>
      <c r="H1768" s="11">
        <v>11629.01</v>
      </c>
      <c r="I1768" s="11">
        <v>0</v>
      </c>
      <c r="J1768" s="11">
        <v>801178.96</v>
      </c>
      <c r="K1768" s="12">
        <v>788990.97</v>
      </c>
      <c r="L1768" s="13">
        <f t="shared" si="27"/>
        <v>1787931</v>
      </c>
    </row>
    <row r="1769" spans="1:12" s="8" customFormat="1" x14ac:dyDescent="0.25">
      <c r="A1769" s="7" t="s">
        <v>1461</v>
      </c>
      <c r="B1769" s="10" t="s">
        <v>417</v>
      </c>
      <c r="C1769" s="10" t="s">
        <v>531</v>
      </c>
      <c r="D1769" s="10" t="s">
        <v>37</v>
      </c>
      <c r="E1769" s="11" t="s">
        <v>38</v>
      </c>
      <c r="F1769" s="11">
        <v>0</v>
      </c>
      <c r="G1769" s="11">
        <v>5249253.78</v>
      </c>
      <c r="H1769" s="11">
        <v>327958.69</v>
      </c>
      <c r="I1769" s="11">
        <v>0</v>
      </c>
      <c r="J1769" s="11">
        <v>22594666.109999999</v>
      </c>
      <c r="K1769" s="12">
        <v>22250943.34</v>
      </c>
      <c r="L1769" s="13">
        <f t="shared" si="27"/>
        <v>50422821.920000002</v>
      </c>
    </row>
    <row r="1770" spans="1:12" s="8" customFormat="1" x14ac:dyDescent="0.25">
      <c r="A1770" s="7" t="s">
        <v>1461</v>
      </c>
      <c r="B1770" s="10" t="s">
        <v>417</v>
      </c>
      <c r="C1770" s="10" t="s">
        <v>531</v>
      </c>
      <c r="D1770" s="10" t="s">
        <v>309</v>
      </c>
      <c r="E1770" s="11" t="s">
        <v>310</v>
      </c>
      <c r="F1770" s="11">
        <v>0</v>
      </c>
      <c r="G1770" s="11">
        <v>12054432.41</v>
      </c>
      <c r="H1770" s="11">
        <v>753127.23</v>
      </c>
      <c r="I1770" s="11">
        <v>0</v>
      </c>
      <c r="J1770" s="11">
        <v>51886589.520000003</v>
      </c>
      <c r="K1770" s="12">
        <v>51097261.509999998</v>
      </c>
      <c r="L1770" s="13">
        <f t="shared" si="27"/>
        <v>115791410.67</v>
      </c>
    </row>
    <row r="1771" spans="1:12" s="8" customFormat="1" x14ac:dyDescent="0.25">
      <c r="A1771" s="7" t="s">
        <v>1462</v>
      </c>
      <c r="B1771" s="10" t="s">
        <v>417</v>
      </c>
      <c r="C1771" s="10" t="s">
        <v>532</v>
      </c>
      <c r="D1771" s="10" t="s">
        <v>419</v>
      </c>
      <c r="E1771" s="11" t="s">
        <v>420</v>
      </c>
      <c r="F1771" s="11">
        <v>0</v>
      </c>
      <c r="G1771" s="11">
        <v>0</v>
      </c>
      <c r="H1771" s="11">
        <v>0</v>
      </c>
      <c r="I1771" s="11">
        <v>0</v>
      </c>
      <c r="J1771" s="11">
        <v>0</v>
      </c>
      <c r="K1771" s="12">
        <v>-227344.99</v>
      </c>
      <c r="L1771" s="13">
        <f t="shared" si="27"/>
        <v>-227344.99</v>
      </c>
    </row>
    <row r="1772" spans="1:12" s="8" customFormat="1" x14ac:dyDescent="0.25">
      <c r="A1772" s="7" t="s">
        <v>1462</v>
      </c>
      <c r="B1772" s="10" t="s">
        <v>417</v>
      </c>
      <c r="C1772" s="10" t="s">
        <v>532</v>
      </c>
      <c r="D1772" s="10" t="s">
        <v>33</v>
      </c>
      <c r="E1772" s="11" t="s">
        <v>34</v>
      </c>
      <c r="F1772" s="11">
        <v>0</v>
      </c>
      <c r="G1772" s="11">
        <v>265849.90999999997</v>
      </c>
      <c r="H1772" s="11">
        <v>33524.120000000003</v>
      </c>
      <c r="I1772" s="11">
        <v>0</v>
      </c>
      <c r="J1772" s="11">
        <v>2284734.91</v>
      </c>
      <c r="K1772" s="12">
        <v>3380193.88</v>
      </c>
      <c r="L1772" s="13">
        <f t="shared" si="27"/>
        <v>5964302.8200000003</v>
      </c>
    </row>
    <row r="1773" spans="1:12" s="8" customFormat="1" x14ac:dyDescent="0.25">
      <c r="A1773" s="7" t="s">
        <v>1462</v>
      </c>
      <c r="B1773" s="10" t="s">
        <v>417</v>
      </c>
      <c r="C1773" s="10" t="s">
        <v>532</v>
      </c>
      <c r="D1773" s="10" t="s">
        <v>37</v>
      </c>
      <c r="E1773" s="11" t="s">
        <v>38</v>
      </c>
      <c r="F1773" s="11">
        <v>0</v>
      </c>
      <c r="G1773" s="11">
        <v>2322093.23</v>
      </c>
      <c r="H1773" s="11">
        <v>292819.82</v>
      </c>
      <c r="I1773" s="11">
        <v>0</v>
      </c>
      <c r="J1773" s="11">
        <v>19956250.379999999</v>
      </c>
      <c r="K1773" s="12">
        <v>29524648.670000002</v>
      </c>
      <c r="L1773" s="13">
        <f t="shared" si="27"/>
        <v>52095812.100000001</v>
      </c>
    </row>
    <row r="1774" spans="1:12" s="8" customFormat="1" x14ac:dyDescent="0.25">
      <c r="A1774" s="7" t="s">
        <v>1462</v>
      </c>
      <c r="B1774" s="10" t="s">
        <v>417</v>
      </c>
      <c r="C1774" s="10" t="s">
        <v>532</v>
      </c>
      <c r="D1774" s="10" t="s">
        <v>72</v>
      </c>
      <c r="E1774" s="11" t="s">
        <v>73</v>
      </c>
      <c r="F1774" s="11">
        <v>0</v>
      </c>
      <c r="G1774" s="11">
        <v>979617.24</v>
      </c>
      <c r="H1774" s="11">
        <v>123531.37</v>
      </c>
      <c r="I1774" s="11">
        <v>0</v>
      </c>
      <c r="J1774" s="11">
        <v>8418907.0500000007</v>
      </c>
      <c r="K1774" s="12">
        <v>12455509.84</v>
      </c>
      <c r="L1774" s="13">
        <f t="shared" si="27"/>
        <v>21977565.5</v>
      </c>
    </row>
    <row r="1775" spans="1:12" s="8" customFormat="1" x14ac:dyDescent="0.25">
      <c r="A1775" s="7" t="s">
        <v>1462</v>
      </c>
      <c r="B1775" s="10" t="s">
        <v>417</v>
      </c>
      <c r="C1775" s="10" t="s">
        <v>532</v>
      </c>
      <c r="D1775" s="10" t="s">
        <v>309</v>
      </c>
      <c r="E1775" s="11" t="s">
        <v>310</v>
      </c>
      <c r="F1775" s="11">
        <v>0</v>
      </c>
      <c r="G1775" s="11">
        <v>1705470.62</v>
      </c>
      <c r="H1775" s="11">
        <v>215062.69</v>
      </c>
      <c r="I1775" s="11">
        <v>0</v>
      </c>
      <c r="J1775" s="11">
        <v>14656947.66</v>
      </c>
      <c r="K1775" s="12">
        <v>21684495.949999999</v>
      </c>
      <c r="L1775" s="13">
        <f t="shared" si="27"/>
        <v>38261976.920000002</v>
      </c>
    </row>
    <row r="1776" spans="1:12" s="8" customFormat="1" x14ac:dyDescent="0.25">
      <c r="A1776" s="7" t="s">
        <v>1463</v>
      </c>
      <c r="B1776" s="10" t="s">
        <v>417</v>
      </c>
      <c r="C1776" s="10" t="s">
        <v>533</v>
      </c>
      <c r="D1776" s="10" t="s">
        <v>419</v>
      </c>
      <c r="E1776" s="11" t="s">
        <v>420</v>
      </c>
      <c r="F1776" s="11">
        <v>0</v>
      </c>
      <c r="G1776" s="11">
        <v>0</v>
      </c>
      <c r="H1776" s="11">
        <v>0</v>
      </c>
      <c r="I1776" s="11">
        <v>0</v>
      </c>
      <c r="J1776" s="11">
        <v>0</v>
      </c>
      <c r="K1776" s="12">
        <v>-113806.35</v>
      </c>
      <c r="L1776" s="13">
        <f t="shared" si="27"/>
        <v>-113806.35</v>
      </c>
    </row>
    <row r="1777" spans="1:12" s="8" customFormat="1" x14ac:dyDescent="0.25">
      <c r="A1777" s="7" t="s">
        <v>1463</v>
      </c>
      <c r="B1777" s="10" t="s">
        <v>417</v>
      </c>
      <c r="C1777" s="10" t="s">
        <v>533</v>
      </c>
      <c r="D1777" s="10" t="s">
        <v>33</v>
      </c>
      <c r="E1777" s="11" t="s">
        <v>34</v>
      </c>
      <c r="F1777" s="11">
        <v>0</v>
      </c>
      <c r="G1777" s="11">
        <v>571559.68999999994</v>
      </c>
      <c r="H1777" s="11">
        <v>24926.06</v>
      </c>
      <c r="I1777" s="11">
        <v>0</v>
      </c>
      <c r="J1777" s="11">
        <v>1703490.02</v>
      </c>
      <c r="K1777" s="12">
        <v>2365000.17</v>
      </c>
      <c r="L1777" s="13">
        <f t="shared" si="27"/>
        <v>4664975.9399999995</v>
      </c>
    </row>
    <row r="1778" spans="1:12" s="8" customFormat="1" x14ac:dyDescent="0.25">
      <c r="A1778" s="7" t="s">
        <v>1463</v>
      </c>
      <c r="B1778" s="10" t="s">
        <v>417</v>
      </c>
      <c r="C1778" s="10" t="s">
        <v>533</v>
      </c>
      <c r="D1778" s="10" t="s">
        <v>37</v>
      </c>
      <c r="E1778" s="11" t="s">
        <v>38</v>
      </c>
      <c r="F1778" s="11">
        <v>0</v>
      </c>
      <c r="G1778" s="11">
        <v>15902662.66</v>
      </c>
      <c r="H1778" s="11">
        <v>693524.69</v>
      </c>
      <c r="I1778" s="11">
        <v>0</v>
      </c>
      <c r="J1778" s="11">
        <v>47396671.969999999</v>
      </c>
      <c r="K1778" s="12">
        <v>65802050.689999998</v>
      </c>
      <c r="L1778" s="13">
        <f t="shared" si="27"/>
        <v>129794910.00999999</v>
      </c>
    </row>
    <row r="1779" spans="1:12" s="8" customFormat="1" x14ac:dyDescent="0.25">
      <c r="A1779" s="7" t="s">
        <v>1463</v>
      </c>
      <c r="B1779" s="10" t="s">
        <v>417</v>
      </c>
      <c r="C1779" s="10" t="s">
        <v>533</v>
      </c>
      <c r="D1779" s="10" t="s">
        <v>45</v>
      </c>
      <c r="E1779" s="11" t="s">
        <v>46</v>
      </c>
      <c r="F1779" s="11">
        <v>0</v>
      </c>
      <c r="G1779" s="11">
        <v>18723.57</v>
      </c>
      <c r="H1779" s="11">
        <v>816.55</v>
      </c>
      <c r="I1779" s="11">
        <v>0</v>
      </c>
      <c r="J1779" s="11">
        <v>55804.18</v>
      </c>
      <c r="K1779" s="12">
        <v>77474.41</v>
      </c>
      <c r="L1779" s="13">
        <f t="shared" si="27"/>
        <v>152818.71000000002</v>
      </c>
    </row>
    <row r="1780" spans="1:12" s="8" customFormat="1" x14ac:dyDescent="0.25">
      <c r="A1780" s="7" t="s">
        <v>1463</v>
      </c>
      <c r="B1780" s="10" t="s">
        <v>417</v>
      </c>
      <c r="C1780" s="10" t="s">
        <v>533</v>
      </c>
      <c r="D1780" s="10" t="s">
        <v>309</v>
      </c>
      <c r="E1780" s="11" t="s">
        <v>310</v>
      </c>
      <c r="F1780" s="11">
        <v>0</v>
      </c>
      <c r="G1780" s="11">
        <v>19208304.079999998</v>
      </c>
      <c r="H1780" s="11">
        <v>837685.7</v>
      </c>
      <c r="I1780" s="11">
        <v>0</v>
      </c>
      <c r="J1780" s="11">
        <v>57248883.829999998</v>
      </c>
      <c r="K1780" s="12">
        <v>79480136.459999993</v>
      </c>
      <c r="L1780" s="13">
        <f t="shared" si="27"/>
        <v>156775010.06999999</v>
      </c>
    </row>
    <row r="1781" spans="1:12" s="8" customFormat="1" x14ac:dyDescent="0.25">
      <c r="A1781" s="7" t="s">
        <v>1464</v>
      </c>
      <c r="B1781" s="10" t="s">
        <v>417</v>
      </c>
      <c r="C1781" s="10" t="s">
        <v>534</v>
      </c>
      <c r="D1781" s="10" t="s">
        <v>419</v>
      </c>
      <c r="E1781" s="11" t="s">
        <v>420</v>
      </c>
      <c r="F1781" s="11">
        <v>0</v>
      </c>
      <c r="G1781" s="11">
        <v>925.97</v>
      </c>
      <c r="H1781" s="11">
        <v>2387.4699999999998</v>
      </c>
      <c r="I1781" s="11">
        <v>0</v>
      </c>
      <c r="J1781" s="11">
        <v>159289.18</v>
      </c>
      <c r="K1781" s="12">
        <v>273526.26</v>
      </c>
      <c r="L1781" s="13">
        <f t="shared" si="27"/>
        <v>436128.88</v>
      </c>
    </row>
    <row r="1782" spans="1:12" s="8" customFormat="1" x14ac:dyDescent="0.25">
      <c r="A1782" s="7" t="s">
        <v>1464</v>
      </c>
      <c r="B1782" s="10" t="s">
        <v>417</v>
      </c>
      <c r="C1782" s="10" t="s">
        <v>534</v>
      </c>
      <c r="D1782" s="10" t="s">
        <v>33</v>
      </c>
      <c r="E1782" s="11" t="s">
        <v>34</v>
      </c>
      <c r="F1782" s="11">
        <v>0</v>
      </c>
      <c r="G1782" s="11">
        <v>471.38</v>
      </c>
      <c r="H1782" s="11">
        <v>1215.4000000000001</v>
      </c>
      <c r="I1782" s="11">
        <v>0</v>
      </c>
      <c r="J1782" s="11">
        <v>81089.440000000002</v>
      </c>
      <c r="K1782" s="12">
        <v>139244.18</v>
      </c>
      <c r="L1782" s="13">
        <f t="shared" si="27"/>
        <v>222020.4</v>
      </c>
    </row>
    <row r="1783" spans="1:12" s="8" customFormat="1" x14ac:dyDescent="0.25">
      <c r="A1783" s="7" t="s">
        <v>1464</v>
      </c>
      <c r="B1783" s="10" t="s">
        <v>417</v>
      </c>
      <c r="C1783" s="10" t="s">
        <v>534</v>
      </c>
      <c r="D1783" s="10" t="s">
        <v>37</v>
      </c>
      <c r="E1783" s="11" t="s">
        <v>38</v>
      </c>
      <c r="F1783" s="11">
        <v>0</v>
      </c>
      <c r="G1783" s="11">
        <v>93146.62</v>
      </c>
      <c r="H1783" s="11">
        <v>240165.55</v>
      </c>
      <c r="I1783" s="11">
        <v>0</v>
      </c>
      <c r="J1783" s="11">
        <v>16023526.789999999</v>
      </c>
      <c r="K1783" s="12">
        <v>27515086.34</v>
      </c>
      <c r="L1783" s="13">
        <f t="shared" si="27"/>
        <v>43871925.299999997</v>
      </c>
    </row>
    <row r="1784" spans="1:12" s="8" customFormat="1" x14ac:dyDescent="0.25">
      <c r="A1784" s="7" t="s">
        <v>1464</v>
      </c>
      <c r="B1784" s="10" t="s">
        <v>417</v>
      </c>
      <c r="C1784" s="10" t="s">
        <v>534</v>
      </c>
      <c r="D1784" s="10" t="s">
        <v>72</v>
      </c>
      <c r="E1784" s="11" t="s">
        <v>73</v>
      </c>
      <c r="F1784" s="11">
        <v>0</v>
      </c>
      <c r="G1784" s="11">
        <v>81763.03</v>
      </c>
      <c r="H1784" s="11">
        <v>210814.58</v>
      </c>
      <c r="I1784" s="11">
        <v>0</v>
      </c>
      <c r="J1784" s="11">
        <v>14065268.59</v>
      </c>
      <c r="K1784" s="12">
        <v>24152428.16</v>
      </c>
      <c r="L1784" s="13">
        <f t="shared" si="27"/>
        <v>38510274.359999999</v>
      </c>
    </row>
    <row r="1785" spans="1:12" s="8" customFormat="1" x14ac:dyDescent="0.25">
      <c r="A1785" s="7" t="s">
        <v>1465</v>
      </c>
      <c r="B1785" s="10" t="s">
        <v>417</v>
      </c>
      <c r="C1785" s="10" t="s">
        <v>535</v>
      </c>
      <c r="D1785" s="10" t="s">
        <v>419</v>
      </c>
      <c r="E1785" s="11" t="s">
        <v>420</v>
      </c>
      <c r="F1785" s="11">
        <v>0</v>
      </c>
      <c r="G1785" s="11">
        <v>32001.82</v>
      </c>
      <c r="H1785" s="11">
        <v>1778.89</v>
      </c>
      <c r="I1785" s="11">
        <v>0</v>
      </c>
      <c r="J1785" s="11">
        <v>122704.34</v>
      </c>
      <c r="K1785" s="12">
        <v>139669.07999999999</v>
      </c>
      <c r="L1785" s="13">
        <f t="shared" si="27"/>
        <v>296154.13</v>
      </c>
    </row>
    <row r="1786" spans="1:12" s="8" customFormat="1" x14ac:dyDescent="0.25">
      <c r="A1786" s="7" t="s">
        <v>1465</v>
      </c>
      <c r="B1786" s="10" t="s">
        <v>417</v>
      </c>
      <c r="C1786" s="10" t="s">
        <v>535</v>
      </c>
      <c r="D1786" s="10" t="s">
        <v>421</v>
      </c>
      <c r="E1786" s="11" t="s">
        <v>422</v>
      </c>
      <c r="F1786" s="11">
        <v>0</v>
      </c>
      <c r="G1786" s="11">
        <v>5848596.5300000003</v>
      </c>
      <c r="H1786" s="11">
        <v>325106.18</v>
      </c>
      <c r="I1786" s="11">
        <v>0</v>
      </c>
      <c r="J1786" s="11">
        <v>22425226.100000001</v>
      </c>
      <c r="K1786" s="12">
        <v>25525669.57</v>
      </c>
      <c r="L1786" s="13">
        <f t="shared" si="27"/>
        <v>54124598.380000003</v>
      </c>
    </row>
    <row r="1787" spans="1:12" s="8" customFormat="1" x14ac:dyDescent="0.25">
      <c r="A1787" s="7" t="s">
        <v>1465</v>
      </c>
      <c r="B1787" s="10" t="s">
        <v>417</v>
      </c>
      <c r="C1787" s="10" t="s">
        <v>535</v>
      </c>
      <c r="D1787" s="10" t="s">
        <v>33</v>
      </c>
      <c r="E1787" s="11" t="s">
        <v>34</v>
      </c>
      <c r="F1787" s="11">
        <v>0</v>
      </c>
      <c r="G1787" s="11">
        <v>36724.31</v>
      </c>
      <c r="H1787" s="11">
        <v>2041.4</v>
      </c>
      <c r="I1787" s="11">
        <v>0</v>
      </c>
      <c r="J1787" s="11">
        <v>140811.74</v>
      </c>
      <c r="K1787" s="12">
        <v>160279.95000000001</v>
      </c>
      <c r="L1787" s="13">
        <f t="shared" si="27"/>
        <v>339857.4</v>
      </c>
    </row>
    <row r="1788" spans="1:12" s="8" customFormat="1" x14ac:dyDescent="0.25">
      <c r="A1788" s="7" t="s">
        <v>1465</v>
      </c>
      <c r="B1788" s="10" t="s">
        <v>417</v>
      </c>
      <c r="C1788" s="10" t="s">
        <v>535</v>
      </c>
      <c r="D1788" s="10" t="s">
        <v>37</v>
      </c>
      <c r="E1788" s="11" t="s">
        <v>38</v>
      </c>
      <c r="F1788" s="11">
        <v>0</v>
      </c>
      <c r="G1788" s="11">
        <v>5453749.2800000003</v>
      </c>
      <c r="H1788" s="11">
        <v>303157.78999999998</v>
      </c>
      <c r="I1788" s="11">
        <v>0</v>
      </c>
      <c r="J1788" s="11">
        <v>20911266.5</v>
      </c>
      <c r="K1788" s="12">
        <v>23802394.510000002</v>
      </c>
      <c r="L1788" s="13">
        <f t="shared" si="27"/>
        <v>50470568.079999998</v>
      </c>
    </row>
    <row r="1789" spans="1:12" s="8" customFormat="1" x14ac:dyDescent="0.25">
      <c r="A1789" s="7" t="s">
        <v>1465</v>
      </c>
      <c r="B1789" s="10" t="s">
        <v>417</v>
      </c>
      <c r="C1789" s="10" t="s">
        <v>535</v>
      </c>
      <c r="D1789" s="10" t="s">
        <v>39</v>
      </c>
      <c r="E1789" s="11" t="s">
        <v>40</v>
      </c>
      <c r="F1789" s="11">
        <v>0</v>
      </c>
      <c r="G1789" s="11">
        <v>396189.97</v>
      </c>
      <c r="H1789" s="11">
        <v>22023.03</v>
      </c>
      <c r="I1789" s="11">
        <v>0</v>
      </c>
      <c r="J1789" s="11">
        <v>1519107.99</v>
      </c>
      <c r="K1789" s="12">
        <v>1729135.23</v>
      </c>
      <c r="L1789" s="13">
        <f t="shared" si="27"/>
        <v>3666456.2199999997</v>
      </c>
    </row>
    <row r="1790" spans="1:12" s="8" customFormat="1" x14ac:dyDescent="0.25">
      <c r="A1790" s="7" t="s">
        <v>1465</v>
      </c>
      <c r="B1790" s="10" t="s">
        <v>417</v>
      </c>
      <c r="C1790" s="10" t="s">
        <v>535</v>
      </c>
      <c r="D1790" s="10" t="s">
        <v>309</v>
      </c>
      <c r="E1790" s="11" t="s">
        <v>310</v>
      </c>
      <c r="F1790" s="11">
        <v>0</v>
      </c>
      <c r="G1790" s="11">
        <v>20729574.09</v>
      </c>
      <c r="H1790" s="11">
        <v>1152295.71</v>
      </c>
      <c r="I1790" s="11">
        <v>0</v>
      </c>
      <c r="J1790" s="11">
        <v>79483237.329999998</v>
      </c>
      <c r="K1790" s="12">
        <v>90472347.640000001</v>
      </c>
      <c r="L1790" s="13">
        <f t="shared" si="27"/>
        <v>191837454.76999998</v>
      </c>
    </row>
    <row r="1791" spans="1:12" s="8" customFormat="1" x14ac:dyDescent="0.25">
      <c r="A1791" s="7" t="s">
        <v>1466</v>
      </c>
      <c r="B1791" s="10" t="s">
        <v>417</v>
      </c>
      <c r="C1791" s="10" t="s">
        <v>536</v>
      </c>
      <c r="D1791" s="10" t="s">
        <v>419</v>
      </c>
      <c r="E1791" s="11" t="s">
        <v>420</v>
      </c>
      <c r="F1791" s="11">
        <v>0</v>
      </c>
      <c r="G1791" s="11">
        <v>0</v>
      </c>
      <c r="H1791" s="11">
        <v>0</v>
      </c>
      <c r="I1791" s="11">
        <v>0</v>
      </c>
      <c r="J1791" s="11">
        <v>0</v>
      </c>
      <c r="K1791" s="12">
        <v>-277274.69</v>
      </c>
      <c r="L1791" s="13">
        <f t="shared" si="27"/>
        <v>-277274.69</v>
      </c>
    </row>
    <row r="1792" spans="1:12" s="8" customFormat="1" x14ac:dyDescent="0.25">
      <c r="A1792" s="7" t="s">
        <v>1466</v>
      </c>
      <c r="B1792" s="10" t="s">
        <v>417</v>
      </c>
      <c r="C1792" s="10" t="s">
        <v>536</v>
      </c>
      <c r="D1792" s="10" t="s">
        <v>421</v>
      </c>
      <c r="E1792" s="11" t="s">
        <v>422</v>
      </c>
      <c r="F1792" s="11">
        <v>0</v>
      </c>
      <c r="G1792" s="11">
        <v>8117033.6699999999</v>
      </c>
      <c r="H1792" s="11">
        <v>571877.32999999996</v>
      </c>
      <c r="I1792" s="11">
        <v>0</v>
      </c>
      <c r="J1792" s="11">
        <v>39089764.229999997</v>
      </c>
      <c r="K1792" s="12">
        <v>49647986.539999999</v>
      </c>
      <c r="L1792" s="13">
        <f t="shared" si="27"/>
        <v>97426661.769999996</v>
      </c>
    </row>
    <row r="1793" spans="1:12" s="8" customFormat="1" x14ac:dyDescent="0.25">
      <c r="A1793" s="7" t="s">
        <v>1466</v>
      </c>
      <c r="B1793" s="10" t="s">
        <v>417</v>
      </c>
      <c r="C1793" s="10" t="s">
        <v>536</v>
      </c>
      <c r="D1793" s="10" t="s">
        <v>27</v>
      </c>
      <c r="E1793" s="11" t="s">
        <v>28</v>
      </c>
      <c r="F1793" s="11">
        <v>0</v>
      </c>
      <c r="G1793" s="11">
        <v>0</v>
      </c>
      <c r="H1793" s="11">
        <v>0</v>
      </c>
      <c r="I1793" s="11">
        <v>0</v>
      </c>
      <c r="J1793" s="11">
        <v>0</v>
      </c>
      <c r="K1793" s="12">
        <v>-76765.759999999995</v>
      </c>
      <c r="L1793" s="13">
        <f t="shared" si="27"/>
        <v>-76765.759999999995</v>
      </c>
    </row>
    <row r="1794" spans="1:12" s="8" customFormat="1" x14ac:dyDescent="0.25">
      <c r="A1794" s="7" t="s">
        <v>1466</v>
      </c>
      <c r="B1794" s="10" t="s">
        <v>417</v>
      </c>
      <c r="C1794" s="10" t="s">
        <v>536</v>
      </c>
      <c r="D1794" s="10" t="s">
        <v>33</v>
      </c>
      <c r="E1794" s="11" t="s">
        <v>34</v>
      </c>
      <c r="F1794" s="11">
        <v>0</v>
      </c>
      <c r="G1794" s="11">
        <v>145364.04</v>
      </c>
      <c r="H1794" s="11">
        <v>10241.469999999999</v>
      </c>
      <c r="I1794" s="11">
        <v>0</v>
      </c>
      <c r="J1794" s="11">
        <v>700039.7</v>
      </c>
      <c r="K1794" s="12">
        <v>889121.81</v>
      </c>
      <c r="L1794" s="13">
        <f t="shared" si="27"/>
        <v>1744767.02</v>
      </c>
    </row>
    <row r="1795" spans="1:12" s="8" customFormat="1" x14ac:dyDescent="0.25">
      <c r="A1795" s="7" t="s">
        <v>1466</v>
      </c>
      <c r="B1795" s="10" t="s">
        <v>417</v>
      </c>
      <c r="C1795" s="10" t="s">
        <v>536</v>
      </c>
      <c r="D1795" s="10" t="s">
        <v>37</v>
      </c>
      <c r="E1795" s="11" t="s">
        <v>38</v>
      </c>
      <c r="F1795" s="11">
        <v>0</v>
      </c>
      <c r="G1795" s="11">
        <v>12274601.710000001</v>
      </c>
      <c r="H1795" s="11">
        <v>864794.56</v>
      </c>
      <c r="I1795" s="11">
        <v>0</v>
      </c>
      <c r="J1795" s="11">
        <v>59111654.240000002</v>
      </c>
      <c r="K1795" s="12">
        <v>75077828.510000005</v>
      </c>
      <c r="L1795" s="13">
        <f t="shared" si="27"/>
        <v>147328879.02000001</v>
      </c>
    </row>
    <row r="1796" spans="1:12" s="8" customFormat="1" x14ac:dyDescent="0.25">
      <c r="A1796" s="7" t="s">
        <v>1466</v>
      </c>
      <c r="B1796" s="10" t="s">
        <v>417</v>
      </c>
      <c r="C1796" s="10" t="s">
        <v>536</v>
      </c>
      <c r="D1796" s="10" t="s">
        <v>39</v>
      </c>
      <c r="E1796" s="11" t="s">
        <v>40</v>
      </c>
      <c r="F1796" s="11">
        <v>0</v>
      </c>
      <c r="G1796" s="11">
        <v>542369.78</v>
      </c>
      <c r="H1796" s="11">
        <v>38212.11</v>
      </c>
      <c r="I1796" s="11">
        <v>0</v>
      </c>
      <c r="J1796" s="11">
        <v>2611927.9</v>
      </c>
      <c r="K1796" s="12">
        <v>3317414.76</v>
      </c>
      <c r="L1796" s="13">
        <f t="shared" si="27"/>
        <v>6509924.5499999998</v>
      </c>
    </row>
    <row r="1797" spans="1:12" s="8" customFormat="1" x14ac:dyDescent="0.25">
      <c r="A1797" s="7" t="s">
        <v>1466</v>
      </c>
      <c r="B1797" s="10" t="s">
        <v>417</v>
      </c>
      <c r="C1797" s="10" t="s">
        <v>536</v>
      </c>
      <c r="D1797" s="10" t="s">
        <v>72</v>
      </c>
      <c r="E1797" s="11" t="s">
        <v>73</v>
      </c>
      <c r="F1797" s="11">
        <v>0</v>
      </c>
      <c r="G1797" s="11">
        <v>5308777.8</v>
      </c>
      <c r="H1797" s="11">
        <v>374024.53</v>
      </c>
      <c r="I1797" s="11">
        <v>0</v>
      </c>
      <c r="J1797" s="11">
        <v>25565850.93</v>
      </c>
      <c r="K1797" s="12">
        <v>32471237.620000001</v>
      </c>
      <c r="L1797" s="13">
        <f t="shared" si="27"/>
        <v>63719890.879999995</v>
      </c>
    </row>
    <row r="1798" spans="1:12" s="8" customFormat="1" x14ac:dyDescent="0.25">
      <c r="A1798" s="7" t="s">
        <v>1467</v>
      </c>
      <c r="B1798" s="10" t="s">
        <v>417</v>
      </c>
      <c r="C1798" s="10" t="s">
        <v>537</v>
      </c>
      <c r="D1798" s="10" t="s">
        <v>33</v>
      </c>
      <c r="E1798" s="11" t="s">
        <v>34</v>
      </c>
      <c r="F1798" s="11">
        <v>0</v>
      </c>
      <c r="G1798" s="11">
        <v>1123.06</v>
      </c>
      <c r="H1798" s="11">
        <v>557.15</v>
      </c>
      <c r="I1798" s="11">
        <v>0</v>
      </c>
      <c r="J1798" s="11">
        <v>37833.22</v>
      </c>
      <c r="K1798" s="12">
        <v>52641.77</v>
      </c>
      <c r="L1798" s="13">
        <f t="shared" si="27"/>
        <v>92155.199999999997</v>
      </c>
    </row>
    <row r="1799" spans="1:12" s="8" customFormat="1" x14ac:dyDescent="0.25">
      <c r="A1799" s="7" t="s">
        <v>1467</v>
      </c>
      <c r="B1799" s="10" t="s">
        <v>417</v>
      </c>
      <c r="C1799" s="10" t="s">
        <v>537</v>
      </c>
      <c r="D1799" s="10" t="s">
        <v>309</v>
      </c>
      <c r="E1799" s="11" t="s">
        <v>310</v>
      </c>
      <c r="F1799" s="11">
        <v>0</v>
      </c>
      <c r="G1799" s="11">
        <v>1269061.94</v>
      </c>
      <c r="H1799" s="11">
        <v>629580.85</v>
      </c>
      <c r="I1799" s="11">
        <v>0</v>
      </c>
      <c r="J1799" s="11">
        <v>42751575.780000001</v>
      </c>
      <c r="K1799" s="12">
        <v>59485256.850000001</v>
      </c>
      <c r="L1799" s="13">
        <f t="shared" si="27"/>
        <v>104135475.42</v>
      </c>
    </row>
    <row r="1800" spans="1:12" s="8" customFormat="1" x14ac:dyDescent="0.25">
      <c r="A1800" s="7" t="s">
        <v>1468</v>
      </c>
      <c r="B1800" s="10" t="s">
        <v>417</v>
      </c>
      <c r="C1800" s="10" t="s">
        <v>538</v>
      </c>
      <c r="D1800" s="10" t="s">
        <v>421</v>
      </c>
      <c r="E1800" s="11" t="s">
        <v>422</v>
      </c>
      <c r="F1800" s="11">
        <v>0</v>
      </c>
      <c r="G1800" s="11">
        <v>2353887.83</v>
      </c>
      <c r="H1800" s="11">
        <v>198951.16</v>
      </c>
      <c r="I1800" s="11">
        <v>0</v>
      </c>
      <c r="J1800" s="11">
        <v>13598130.77</v>
      </c>
      <c r="K1800" s="12">
        <v>19605648.329999998</v>
      </c>
      <c r="L1800" s="13">
        <f t="shared" ref="L1800:L1863" si="28">SUM(F1800:K1800)</f>
        <v>35756618.089999996</v>
      </c>
    </row>
    <row r="1801" spans="1:12" s="8" customFormat="1" x14ac:dyDescent="0.25">
      <c r="A1801" s="7" t="s">
        <v>1468</v>
      </c>
      <c r="B1801" s="10" t="s">
        <v>417</v>
      </c>
      <c r="C1801" s="10" t="s">
        <v>538</v>
      </c>
      <c r="D1801" s="10" t="s">
        <v>33</v>
      </c>
      <c r="E1801" s="11" t="s">
        <v>34</v>
      </c>
      <c r="F1801" s="11">
        <v>0</v>
      </c>
      <c r="G1801" s="11">
        <v>149341.89000000001</v>
      </c>
      <c r="H1801" s="11">
        <v>12622.41</v>
      </c>
      <c r="I1801" s="11">
        <v>0</v>
      </c>
      <c r="J1801" s="11">
        <v>862730.35</v>
      </c>
      <c r="K1801" s="12">
        <v>1243875.95</v>
      </c>
      <c r="L1801" s="13">
        <f t="shared" si="28"/>
        <v>2268570.6</v>
      </c>
    </row>
    <row r="1802" spans="1:12" s="8" customFormat="1" x14ac:dyDescent="0.25">
      <c r="A1802" s="7" t="s">
        <v>1468</v>
      </c>
      <c r="B1802" s="10" t="s">
        <v>417</v>
      </c>
      <c r="C1802" s="10" t="s">
        <v>538</v>
      </c>
      <c r="D1802" s="10" t="s">
        <v>37</v>
      </c>
      <c r="E1802" s="11" t="s">
        <v>38</v>
      </c>
      <c r="F1802" s="11">
        <v>0</v>
      </c>
      <c r="G1802" s="11">
        <v>16042645.689999999</v>
      </c>
      <c r="H1802" s="11">
        <v>1355928.23</v>
      </c>
      <c r="I1802" s="11">
        <v>0</v>
      </c>
      <c r="J1802" s="11">
        <v>92676461.200000003</v>
      </c>
      <c r="K1802" s="12">
        <v>133619990.8</v>
      </c>
      <c r="L1802" s="13">
        <f t="shared" si="28"/>
        <v>243695025.92000002</v>
      </c>
    </row>
    <row r="1803" spans="1:12" s="8" customFormat="1" x14ac:dyDescent="0.25">
      <c r="A1803" s="7" t="s">
        <v>1468</v>
      </c>
      <c r="B1803" s="10" t="s">
        <v>417</v>
      </c>
      <c r="C1803" s="10" t="s">
        <v>538</v>
      </c>
      <c r="D1803" s="10" t="s">
        <v>72</v>
      </c>
      <c r="E1803" s="11" t="s">
        <v>73</v>
      </c>
      <c r="F1803" s="11">
        <v>0</v>
      </c>
      <c r="G1803" s="11">
        <v>5937065.5899999999</v>
      </c>
      <c r="H1803" s="11">
        <v>501802.2</v>
      </c>
      <c r="I1803" s="11">
        <v>0</v>
      </c>
      <c r="J1803" s="11">
        <v>34297723.68</v>
      </c>
      <c r="K1803" s="12">
        <v>49450113.450000003</v>
      </c>
      <c r="L1803" s="13">
        <f t="shared" si="28"/>
        <v>90186704.920000002</v>
      </c>
    </row>
    <row r="1804" spans="1:12" s="8" customFormat="1" x14ac:dyDescent="0.25">
      <c r="A1804" s="7" t="s">
        <v>1469</v>
      </c>
      <c r="B1804" s="10" t="s">
        <v>417</v>
      </c>
      <c r="C1804" s="10" t="s">
        <v>539</v>
      </c>
      <c r="D1804" s="10" t="s">
        <v>419</v>
      </c>
      <c r="E1804" s="11" t="s">
        <v>420</v>
      </c>
      <c r="F1804" s="11">
        <v>0</v>
      </c>
      <c r="G1804" s="11">
        <v>394823.52</v>
      </c>
      <c r="H1804" s="11">
        <v>20709.95</v>
      </c>
      <c r="I1804" s="11">
        <v>0</v>
      </c>
      <c r="J1804" s="11">
        <v>1411480.51</v>
      </c>
      <c r="K1804" s="12">
        <v>1591030.9</v>
      </c>
      <c r="L1804" s="13">
        <f t="shared" si="28"/>
        <v>3418044.88</v>
      </c>
    </row>
    <row r="1805" spans="1:12" s="8" customFormat="1" x14ac:dyDescent="0.25">
      <c r="A1805" s="7" t="s">
        <v>1469</v>
      </c>
      <c r="B1805" s="10" t="s">
        <v>417</v>
      </c>
      <c r="C1805" s="10" t="s">
        <v>539</v>
      </c>
      <c r="D1805" s="10" t="s">
        <v>27</v>
      </c>
      <c r="E1805" s="11" t="s">
        <v>28</v>
      </c>
      <c r="F1805" s="11">
        <v>0</v>
      </c>
      <c r="G1805" s="11">
        <v>0</v>
      </c>
      <c r="H1805" s="11">
        <v>0</v>
      </c>
      <c r="I1805" s="11">
        <v>0</v>
      </c>
      <c r="J1805" s="11">
        <v>0</v>
      </c>
      <c r="K1805" s="12">
        <v>-56475.6</v>
      </c>
      <c r="L1805" s="13">
        <f t="shared" si="28"/>
        <v>-56475.6</v>
      </c>
    </row>
    <row r="1806" spans="1:12" s="8" customFormat="1" x14ac:dyDescent="0.25">
      <c r="A1806" s="7" t="s">
        <v>1469</v>
      </c>
      <c r="B1806" s="10" t="s">
        <v>417</v>
      </c>
      <c r="C1806" s="10" t="s">
        <v>539</v>
      </c>
      <c r="D1806" s="10" t="s">
        <v>33</v>
      </c>
      <c r="E1806" s="11" t="s">
        <v>34</v>
      </c>
      <c r="F1806" s="11">
        <v>0</v>
      </c>
      <c r="G1806" s="11">
        <v>389147.58</v>
      </c>
      <c r="H1806" s="11">
        <v>20412.23</v>
      </c>
      <c r="I1806" s="11">
        <v>0</v>
      </c>
      <c r="J1806" s="11">
        <v>1391189.26</v>
      </c>
      <c r="K1806" s="12">
        <v>1568158.47</v>
      </c>
      <c r="L1806" s="13">
        <f t="shared" si="28"/>
        <v>3368907.54</v>
      </c>
    </row>
    <row r="1807" spans="1:12" s="8" customFormat="1" x14ac:dyDescent="0.25">
      <c r="A1807" s="7" t="s">
        <v>1469</v>
      </c>
      <c r="B1807" s="10" t="s">
        <v>417</v>
      </c>
      <c r="C1807" s="10" t="s">
        <v>539</v>
      </c>
      <c r="D1807" s="10" t="s">
        <v>37</v>
      </c>
      <c r="E1807" s="11" t="s">
        <v>38</v>
      </c>
      <c r="F1807" s="11">
        <v>0</v>
      </c>
      <c r="G1807" s="11">
        <v>24700053.809999999</v>
      </c>
      <c r="H1807" s="11">
        <v>1295609.21</v>
      </c>
      <c r="I1807" s="11">
        <v>0</v>
      </c>
      <c r="J1807" s="11">
        <v>88301845.299999997</v>
      </c>
      <c r="K1807" s="12">
        <v>99534469.849999994</v>
      </c>
      <c r="L1807" s="13">
        <f t="shared" si="28"/>
        <v>213831978.16999999</v>
      </c>
    </row>
    <row r="1808" spans="1:12" s="8" customFormat="1" x14ac:dyDescent="0.25">
      <c r="A1808" s="7" t="s">
        <v>1469</v>
      </c>
      <c r="B1808" s="10" t="s">
        <v>417</v>
      </c>
      <c r="C1808" s="10" t="s">
        <v>539</v>
      </c>
      <c r="D1808" s="10" t="s">
        <v>39</v>
      </c>
      <c r="E1808" s="11" t="s">
        <v>40</v>
      </c>
      <c r="F1808" s="11">
        <v>0</v>
      </c>
      <c r="G1808" s="11">
        <v>1874403.25</v>
      </c>
      <c r="H1808" s="11">
        <v>98319.39</v>
      </c>
      <c r="I1808" s="11">
        <v>0</v>
      </c>
      <c r="J1808" s="11">
        <v>6700927.3499999996</v>
      </c>
      <c r="K1808" s="12">
        <v>7553333.1100000003</v>
      </c>
      <c r="L1808" s="13">
        <f t="shared" si="28"/>
        <v>16226983.100000001</v>
      </c>
    </row>
    <row r="1809" spans="1:12" s="8" customFormat="1" x14ac:dyDescent="0.25">
      <c r="A1809" s="7" t="s">
        <v>1469</v>
      </c>
      <c r="B1809" s="10" t="s">
        <v>417</v>
      </c>
      <c r="C1809" s="10" t="s">
        <v>539</v>
      </c>
      <c r="D1809" s="10" t="s">
        <v>309</v>
      </c>
      <c r="E1809" s="11" t="s">
        <v>310</v>
      </c>
      <c r="F1809" s="11">
        <v>0</v>
      </c>
      <c r="G1809" s="11">
        <v>47228016.840000004</v>
      </c>
      <c r="H1809" s="11">
        <v>2477284.2200000002</v>
      </c>
      <c r="I1809" s="11">
        <v>0</v>
      </c>
      <c r="J1809" s="11">
        <v>168838540.58000001</v>
      </c>
      <c r="K1809" s="12">
        <v>190316007.19999999</v>
      </c>
      <c r="L1809" s="13">
        <f t="shared" si="28"/>
        <v>408859848.84000003</v>
      </c>
    </row>
    <row r="1810" spans="1:12" s="8" customFormat="1" x14ac:dyDescent="0.25">
      <c r="A1810" s="7" t="s">
        <v>1470</v>
      </c>
      <c r="B1810" s="10" t="s">
        <v>417</v>
      </c>
      <c r="C1810" s="10" t="s">
        <v>540</v>
      </c>
      <c r="D1810" s="10" t="s">
        <v>419</v>
      </c>
      <c r="E1810" s="11" t="s">
        <v>420</v>
      </c>
      <c r="F1810" s="11">
        <v>0</v>
      </c>
      <c r="G1810" s="11">
        <v>0</v>
      </c>
      <c r="H1810" s="11">
        <v>0</v>
      </c>
      <c r="I1810" s="11">
        <v>0</v>
      </c>
      <c r="J1810" s="11">
        <v>0</v>
      </c>
      <c r="K1810" s="12">
        <v>-228376.52</v>
      </c>
      <c r="L1810" s="13">
        <f t="shared" si="28"/>
        <v>-228376.52</v>
      </c>
    </row>
    <row r="1811" spans="1:12" s="8" customFormat="1" x14ac:dyDescent="0.25">
      <c r="A1811" s="7" t="s">
        <v>1470</v>
      </c>
      <c r="B1811" s="10" t="s">
        <v>417</v>
      </c>
      <c r="C1811" s="10" t="s">
        <v>540</v>
      </c>
      <c r="D1811" s="10" t="s">
        <v>421</v>
      </c>
      <c r="E1811" s="11" t="s">
        <v>422</v>
      </c>
      <c r="F1811" s="11">
        <v>0</v>
      </c>
      <c r="G1811" s="11">
        <v>528449.52</v>
      </c>
      <c r="H1811" s="11">
        <v>286407.96000000002</v>
      </c>
      <c r="I1811" s="11">
        <v>0</v>
      </c>
      <c r="J1811" s="11">
        <v>19748942.75</v>
      </c>
      <c r="K1811" s="12">
        <v>15125981.08</v>
      </c>
      <c r="L1811" s="13">
        <f t="shared" si="28"/>
        <v>35689781.310000002</v>
      </c>
    </row>
    <row r="1812" spans="1:12" s="8" customFormat="1" x14ac:dyDescent="0.25">
      <c r="A1812" s="7" t="s">
        <v>1470</v>
      </c>
      <c r="B1812" s="10" t="s">
        <v>417</v>
      </c>
      <c r="C1812" s="10" t="s">
        <v>540</v>
      </c>
      <c r="D1812" s="10" t="s">
        <v>33</v>
      </c>
      <c r="E1812" s="11" t="s">
        <v>34</v>
      </c>
      <c r="F1812" s="11">
        <v>0</v>
      </c>
      <c r="G1812" s="11">
        <v>21255.54</v>
      </c>
      <c r="H1812" s="11">
        <v>11520.04</v>
      </c>
      <c r="I1812" s="11">
        <v>0</v>
      </c>
      <c r="J1812" s="11">
        <v>794351.27</v>
      </c>
      <c r="K1812" s="12">
        <v>608404.32999999996</v>
      </c>
      <c r="L1812" s="13">
        <f t="shared" si="28"/>
        <v>1435531.18</v>
      </c>
    </row>
    <row r="1813" spans="1:12" s="8" customFormat="1" x14ac:dyDescent="0.25">
      <c r="A1813" s="7" t="s">
        <v>1470</v>
      </c>
      <c r="B1813" s="10" t="s">
        <v>417</v>
      </c>
      <c r="C1813" s="10" t="s">
        <v>540</v>
      </c>
      <c r="D1813" s="10" t="s">
        <v>37</v>
      </c>
      <c r="E1813" s="11" t="s">
        <v>38</v>
      </c>
      <c r="F1813" s="11">
        <v>0</v>
      </c>
      <c r="G1813" s="11">
        <v>963852.94</v>
      </c>
      <c r="H1813" s="11">
        <v>522387</v>
      </c>
      <c r="I1813" s="11">
        <v>0</v>
      </c>
      <c r="J1813" s="11">
        <v>36020614.979999997</v>
      </c>
      <c r="K1813" s="12">
        <v>27588673.890000001</v>
      </c>
      <c r="L1813" s="13">
        <f t="shared" si="28"/>
        <v>65095528.809999995</v>
      </c>
    </row>
    <row r="1814" spans="1:12" s="8" customFormat="1" x14ac:dyDescent="0.25">
      <c r="A1814" s="7" t="s">
        <v>1471</v>
      </c>
      <c r="B1814" s="10" t="s">
        <v>417</v>
      </c>
      <c r="C1814" s="10" t="s">
        <v>541</v>
      </c>
      <c r="D1814" s="10" t="s">
        <v>419</v>
      </c>
      <c r="E1814" s="11" t="s">
        <v>420</v>
      </c>
      <c r="F1814" s="11">
        <v>0</v>
      </c>
      <c r="G1814" s="11">
        <v>276391.92</v>
      </c>
      <c r="H1814" s="11">
        <v>11195.06</v>
      </c>
      <c r="I1814" s="11">
        <v>0</v>
      </c>
      <c r="J1814" s="11">
        <v>763349.91</v>
      </c>
      <c r="K1814" s="12">
        <v>1022228.68</v>
      </c>
      <c r="L1814" s="13">
        <f t="shared" si="28"/>
        <v>2073165.5700000003</v>
      </c>
    </row>
    <row r="1815" spans="1:12" s="8" customFormat="1" x14ac:dyDescent="0.25">
      <c r="A1815" s="7" t="s">
        <v>1471</v>
      </c>
      <c r="B1815" s="10" t="s">
        <v>417</v>
      </c>
      <c r="C1815" s="10" t="s">
        <v>541</v>
      </c>
      <c r="D1815" s="10" t="s">
        <v>33</v>
      </c>
      <c r="E1815" s="11" t="s">
        <v>34</v>
      </c>
      <c r="F1815" s="11">
        <v>0</v>
      </c>
      <c r="G1815" s="11">
        <v>411264.25</v>
      </c>
      <c r="H1815" s="11">
        <v>16657.96</v>
      </c>
      <c r="I1815" s="11">
        <v>0</v>
      </c>
      <c r="J1815" s="11">
        <v>1135845.5</v>
      </c>
      <c r="K1815" s="12">
        <v>1521050.61</v>
      </c>
      <c r="L1815" s="13">
        <f t="shared" si="28"/>
        <v>3084818.3200000003</v>
      </c>
    </row>
    <row r="1816" spans="1:12" s="8" customFormat="1" x14ac:dyDescent="0.25">
      <c r="A1816" s="7" t="s">
        <v>1471</v>
      </c>
      <c r="B1816" s="10" t="s">
        <v>417</v>
      </c>
      <c r="C1816" s="10" t="s">
        <v>541</v>
      </c>
      <c r="D1816" s="10" t="s">
        <v>37</v>
      </c>
      <c r="E1816" s="11" t="s">
        <v>38</v>
      </c>
      <c r="F1816" s="11">
        <v>0</v>
      </c>
      <c r="G1816" s="11">
        <v>22406987.23</v>
      </c>
      <c r="H1816" s="11">
        <v>907578.91</v>
      </c>
      <c r="I1816" s="11">
        <v>0</v>
      </c>
      <c r="J1816" s="11">
        <v>61884483.490000002</v>
      </c>
      <c r="K1816" s="12">
        <v>82871685.730000004</v>
      </c>
      <c r="L1816" s="13">
        <f t="shared" si="28"/>
        <v>168070735.36000001</v>
      </c>
    </row>
    <row r="1817" spans="1:12" s="8" customFormat="1" x14ac:dyDescent="0.25">
      <c r="A1817" s="7" t="s">
        <v>1471</v>
      </c>
      <c r="B1817" s="10" t="s">
        <v>417</v>
      </c>
      <c r="C1817" s="10" t="s">
        <v>541</v>
      </c>
      <c r="D1817" s="10" t="s">
        <v>72</v>
      </c>
      <c r="E1817" s="11" t="s">
        <v>73</v>
      </c>
      <c r="F1817" s="11">
        <v>0</v>
      </c>
      <c r="G1817" s="11">
        <v>8596179.5999999996</v>
      </c>
      <c r="H1817" s="11">
        <v>348182.07</v>
      </c>
      <c r="I1817" s="11">
        <v>0</v>
      </c>
      <c r="J1817" s="11">
        <v>23741261.100000001</v>
      </c>
      <c r="K1817" s="12">
        <v>31792756.710000001</v>
      </c>
      <c r="L1817" s="13">
        <f t="shared" si="28"/>
        <v>64478379.480000004</v>
      </c>
    </row>
    <row r="1818" spans="1:12" s="8" customFormat="1" x14ac:dyDescent="0.25">
      <c r="A1818" s="7" t="s">
        <v>1472</v>
      </c>
      <c r="B1818" s="10" t="s">
        <v>101</v>
      </c>
      <c r="C1818" s="10" t="s">
        <v>542</v>
      </c>
      <c r="D1818" s="10" t="s">
        <v>17</v>
      </c>
      <c r="E1818" s="11" t="s">
        <v>18</v>
      </c>
      <c r="F1818" s="11">
        <v>0</v>
      </c>
      <c r="G1818" s="11">
        <v>15335.38</v>
      </c>
      <c r="H1818" s="11">
        <v>6446.63</v>
      </c>
      <c r="I1818" s="11">
        <v>0</v>
      </c>
      <c r="J1818" s="11">
        <v>54007.360000000001</v>
      </c>
      <c r="K1818" s="12">
        <v>93466.98</v>
      </c>
      <c r="L1818" s="13">
        <f t="shared" si="28"/>
        <v>169256.34999999998</v>
      </c>
    </row>
    <row r="1819" spans="1:12" s="8" customFormat="1" x14ac:dyDescent="0.25">
      <c r="A1819" s="7" t="s">
        <v>1472</v>
      </c>
      <c r="B1819" s="10" t="s">
        <v>101</v>
      </c>
      <c r="C1819" s="10" t="s">
        <v>542</v>
      </c>
      <c r="D1819" s="10" t="s">
        <v>305</v>
      </c>
      <c r="E1819" s="11" t="s">
        <v>306</v>
      </c>
      <c r="F1819" s="11">
        <v>0</v>
      </c>
      <c r="G1819" s="11">
        <v>558056.77</v>
      </c>
      <c r="H1819" s="11">
        <v>234593.75</v>
      </c>
      <c r="I1819" s="11">
        <v>0</v>
      </c>
      <c r="J1819" s="11">
        <v>1965335.6</v>
      </c>
      <c r="K1819" s="12">
        <v>3401276.38</v>
      </c>
      <c r="L1819" s="13">
        <f t="shared" si="28"/>
        <v>6159262.5</v>
      </c>
    </row>
    <row r="1820" spans="1:12" s="8" customFormat="1" x14ac:dyDescent="0.25">
      <c r="A1820" s="7" t="s">
        <v>1472</v>
      </c>
      <c r="B1820" s="10" t="s">
        <v>101</v>
      </c>
      <c r="C1820" s="10" t="s">
        <v>542</v>
      </c>
      <c r="D1820" s="10" t="s">
        <v>19</v>
      </c>
      <c r="E1820" s="11" t="s">
        <v>20</v>
      </c>
      <c r="F1820" s="11">
        <v>0</v>
      </c>
      <c r="G1820" s="11">
        <v>20188057.550000001</v>
      </c>
      <c r="H1820" s="11">
        <v>8486577.5199999996</v>
      </c>
      <c r="I1820" s="11">
        <v>0</v>
      </c>
      <c r="J1820" s="11">
        <v>71097261.599999994</v>
      </c>
      <c r="K1820" s="12">
        <v>123043329.47</v>
      </c>
      <c r="L1820" s="13">
        <f t="shared" si="28"/>
        <v>222815226.13999999</v>
      </c>
    </row>
    <row r="1821" spans="1:12" s="8" customFormat="1" x14ac:dyDescent="0.25">
      <c r="A1821" s="7" t="s">
        <v>1472</v>
      </c>
      <c r="B1821" s="10" t="s">
        <v>101</v>
      </c>
      <c r="C1821" s="10" t="s">
        <v>542</v>
      </c>
      <c r="D1821" s="10" t="s">
        <v>21</v>
      </c>
      <c r="E1821" s="11" t="s">
        <v>22</v>
      </c>
      <c r="F1821" s="11">
        <v>0</v>
      </c>
      <c r="G1821" s="11">
        <v>1242755.48</v>
      </c>
      <c r="H1821" s="11">
        <v>522424.74</v>
      </c>
      <c r="I1821" s="11">
        <v>0</v>
      </c>
      <c r="J1821" s="11">
        <v>4376672.2699999996</v>
      </c>
      <c r="K1821" s="12">
        <v>7574417.29</v>
      </c>
      <c r="L1821" s="13">
        <f t="shared" si="28"/>
        <v>13716269.779999999</v>
      </c>
    </row>
    <row r="1822" spans="1:12" s="8" customFormat="1" x14ac:dyDescent="0.25">
      <c r="A1822" s="7" t="s">
        <v>1472</v>
      </c>
      <c r="B1822" s="10" t="s">
        <v>101</v>
      </c>
      <c r="C1822" s="10" t="s">
        <v>542</v>
      </c>
      <c r="D1822" s="10" t="s">
        <v>23</v>
      </c>
      <c r="E1822" s="11" t="s">
        <v>24</v>
      </c>
      <c r="F1822" s="11">
        <v>0</v>
      </c>
      <c r="G1822" s="11">
        <v>4817551.1500000004</v>
      </c>
      <c r="H1822" s="11">
        <v>2025183.51</v>
      </c>
      <c r="I1822" s="11">
        <v>0</v>
      </c>
      <c r="J1822" s="11">
        <v>16966203.559999999</v>
      </c>
      <c r="K1822" s="12">
        <v>29362286.649999999</v>
      </c>
      <c r="L1822" s="13">
        <f t="shared" si="28"/>
        <v>53171224.869999997</v>
      </c>
    </row>
    <row r="1823" spans="1:12" s="8" customFormat="1" x14ac:dyDescent="0.25">
      <c r="A1823" s="7" t="s">
        <v>1472</v>
      </c>
      <c r="B1823" s="10" t="s">
        <v>101</v>
      </c>
      <c r="C1823" s="10" t="s">
        <v>542</v>
      </c>
      <c r="D1823" s="10" t="s">
        <v>25</v>
      </c>
      <c r="E1823" s="11" t="s">
        <v>26</v>
      </c>
      <c r="F1823" s="11">
        <v>0</v>
      </c>
      <c r="G1823" s="11">
        <v>5174742.29</v>
      </c>
      <c r="H1823" s="11">
        <v>2175338.14</v>
      </c>
      <c r="I1823" s="11">
        <v>0</v>
      </c>
      <c r="J1823" s="11">
        <v>18224140.940000001</v>
      </c>
      <c r="K1823" s="12">
        <v>31539315.699999999</v>
      </c>
      <c r="L1823" s="13">
        <f t="shared" si="28"/>
        <v>57113537.07</v>
      </c>
    </row>
    <row r="1824" spans="1:12" s="8" customFormat="1" x14ac:dyDescent="0.25">
      <c r="A1824" s="7" t="s">
        <v>1472</v>
      </c>
      <c r="B1824" s="10" t="s">
        <v>101</v>
      </c>
      <c r="C1824" s="10" t="s">
        <v>542</v>
      </c>
      <c r="D1824" s="10" t="s">
        <v>29</v>
      </c>
      <c r="E1824" s="11" t="s">
        <v>30</v>
      </c>
      <c r="F1824" s="11">
        <v>0</v>
      </c>
      <c r="G1824" s="11">
        <v>4588903.57</v>
      </c>
      <c r="H1824" s="11">
        <v>1929065.53</v>
      </c>
      <c r="I1824" s="11">
        <v>0</v>
      </c>
      <c r="J1824" s="11">
        <v>16160964.32</v>
      </c>
      <c r="K1824" s="12">
        <v>27968712.329999998</v>
      </c>
      <c r="L1824" s="13">
        <f t="shared" si="28"/>
        <v>50647645.75</v>
      </c>
    </row>
    <row r="1825" spans="1:12" s="8" customFormat="1" x14ac:dyDescent="0.25">
      <c r="A1825" s="7" t="s">
        <v>1472</v>
      </c>
      <c r="B1825" s="10" t="s">
        <v>101</v>
      </c>
      <c r="C1825" s="10" t="s">
        <v>542</v>
      </c>
      <c r="D1825" s="10" t="s">
        <v>220</v>
      </c>
      <c r="E1825" s="11" t="s">
        <v>221</v>
      </c>
      <c r="F1825" s="11">
        <v>0</v>
      </c>
      <c r="G1825" s="11">
        <v>235448003.72999999</v>
      </c>
      <c r="H1825" s="11">
        <v>98976720.780000001</v>
      </c>
      <c r="I1825" s="11">
        <v>0</v>
      </c>
      <c r="J1825" s="11">
        <v>829188656.25999999</v>
      </c>
      <c r="K1825" s="12">
        <v>1435021978.8599999</v>
      </c>
      <c r="L1825" s="13">
        <f t="shared" si="28"/>
        <v>2598635359.6300001</v>
      </c>
    </row>
    <row r="1826" spans="1:12" s="8" customFormat="1" x14ac:dyDescent="0.25">
      <c r="A1826" s="7" t="s">
        <v>1472</v>
      </c>
      <c r="B1826" s="10" t="s">
        <v>101</v>
      </c>
      <c r="C1826" s="10" t="s">
        <v>542</v>
      </c>
      <c r="D1826" s="10" t="s">
        <v>33</v>
      </c>
      <c r="E1826" s="11" t="s">
        <v>34</v>
      </c>
      <c r="F1826" s="11">
        <v>0</v>
      </c>
      <c r="G1826" s="11">
        <v>7493127.4400000004</v>
      </c>
      <c r="H1826" s="11">
        <v>3149931.92</v>
      </c>
      <c r="I1826" s="11">
        <v>0</v>
      </c>
      <c r="J1826" s="11">
        <v>26388910.399999999</v>
      </c>
      <c r="K1826" s="12">
        <v>45669542.32</v>
      </c>
      <c r="L1826" s="13">
        <f t="shared" si="28"/>
        <v>82701512.079999998</v>
      </c>
    </row>
    <row r="1827" spans="1:12" s="8" customFormat="1" x14ac:dyDescent="0.25">
      <c r="A1827" s="7" t="s">
        <v>1472</v>
      </c>
      <c r="B1827" s="10" t="s">
        <v>101</v>
      </c>
      <c r="C1827" s="10" t="s">
        <v>542</v>
      </c>
      <c r="D1827" s="10" t="s">
        <v>37</v>
      </c>
      <c r="E1827" s="11" t="s">
        <v>38</v>
      </c>
      <c r="F1827" s="11">
        <v>0</v>
      </c>
      <c r="G1827" s="11">
        <v>0</v>
      </c>
      <c r="H1827" s="11">
        <v>0</v>
      </c>
      <c r="I1827" s="11">
        <v>0</v>
      </c>
      <c r="J1827" s="11">
        <v>0</v>
      </c>
      <c r="K1827" s="12">
        <v>-1367.72</v>
      </c>
      <c r="L1827" s="13">
        <f t="shared" si="28"/>
        <v>-1367.72</v>
      </c>
    </row>
    <row r="1828" spans="1:12" s="8" customFormat="1" x14ac:dyDescent="0.25">
      <c r="A1828" s="7" t="s">
        <v>1472</v>
      </c>
      <c r="B1828" s="10" t="s">
        <v>101</v>
      </c>
      <c r="C1828" s="10" t="s">
        <v>542</v>
      </c>
      <c r="D1828" s="10" t="s">
        <v>39</v>
      </c>
      <c r="E1828" s="11" t="s">
        <v>40</v>
      </c>
      <c r="F1828" s="11">
        <v>0</v>
      </c>
      <c r="G1828" s="11">
        <v>7693420.5800000001</v>
      </c>
      <c r="H1828" s="11">
        <v>3234130.37</v>
      </c>
      <c r="I1828" s="11">
        <v>0</v>
      </c>
      <c r="J1828" s="11">
        <v>27094292.449999999</v>
      </c>
      <c r="K1828" s="12">
        <v>46890300.390000001</v>
      </c>
      <c r="L1828" s="13">
        <f t="shared" si="28"/>
        <v>84912143.789999992</v>
      </c>
    </row>
    <row r="1829" spans="1:12" s="8" customFormat="1" x14ac:dyDescent="0.25">
      <c r="A1829" s="7" t="s">
        <v>1472</v>
      </c>
      <c r="B1829" s="10" t="s">
        <v>101</v>
      </c>
      <c r="C1829" s="10" t="s">
        <v>542</v>
      </c>
      <c r="D1829" s="10" t="s">
        <v>543</v>
      </c>
      <c r="E1829" s="11" t="s">
        <v>544</v>
      </c>
      <c r="F1829" s="11">
        <v>0</v>
      </c>
      <c r="G1829" s="11">
        <v>241726910.06</v>
      </c>
      <c r="H1829" s="11">
        <v>101616223.11</v>
      </c>
      <c r="I1829" s="11">
        <v>0</v>
      </c>
      <c r="J1829" s="11">
        <v>851301385.24000001</v>
      </c>
      <c r="K1829" s="12">
        <v>1473291016.7</v>
      </c>
      <c r="L1829" s="13">
        <f t="shared" si="28"/>
        <v>2667935535.1100001</v>
      </c>
    </row>
    <row r="1830" spans="1:12" s="8" customFormat="1" x14ac:dyDescent="0.25">
      <c r="A1830" s="7" t="s">
        <v>1473</v>
      </c>
      <c r="B1830" s="10" t="s">
        <v>101</v>
      </c>
      <c r="C1830" s="10" t="s">
        <v>545</v>
      </c>
      <c r="D1830" s="10" t="s">
        <v>43</v>
      </c>
      <c r="E1830" s="11" t="s">
        <v>44</v>
      </c>
      <c r="F1830" s="11">
        <v>0</v>
      </c>
      <c r="G1830" s="11">
        <v>688.75</v>
      </c>
      <c r="H1830" s="11">
        <v>480.25</v>
      </c>
      <c r="I1830" s="11">
        <v>0</v>
      </c>
      <c r="J1830" s="11">
        <v>8072.19</v>
      </c>
      <c r="K1830" s="12">
        <v>10488.05</v>
      </c>
      <c r="L1830" s="13">
        <f t="shared" si="28"/>
        <v>19729.239999999998</v>
      </c>
    </row>
    <row r="1831" spans="1:12" s="8" customFormat="1" x14ac:dyDescent="0.25">
      <c r="A1831" s="7" t="s">
        <v>1473</v>
      </c>
      <c r="B1831" s="10" t="s">
        <v>101</v>
      </c>
      <c r="C1831" s="10" t="s">
        <v>545</v>
      </c>
      <c r="D1831" s="10" t="s">
        <v>33</v>
      </c>
      <c r="E1831" s="11" t="s">
        <v>34</v>
      </c>
      <c r="F1831" s="11">
        <v>0</v>
      </c>
      <c r="G1831" s="11">
        <v>825475.64</v>
      </c>
      <c r="H1831" s="11">
        <v>575594.23999999999</v>
      </c>
      <c r="I1831" s="11">
        <v>0</v>
      </c>
      <c r="J1831" s="11">
        <v>9674671.4399999995</v>
      </c>
      <c r="K1831" s="12">
        <v>12570127.91</v>
      </c>
      <c r="L1831" s="13">
        <f t="shared" si="28"/>
        <v>23645869.23</v>
      </c>
    </row>
    <row r="1832" spans="1:12" s="8" customFormat="1" x14ac:dyDescent="0.25">
      <c r="A1832" s="7" t="s">
        <v>1473</v>
      </c>
      <c r="B1832" s="10" t="s">
        <v>101</v>
      </c>
      <c r="C1832" s="10" t="s">
        <v>545</v>
      </c>
      <c r="D1832" s="10" t="s">
        <v>39</v>
      </c>
      <c r="E1832" s="11" t="s">
        <v>40</v>
      </c>
      <c r="F1832" s="11">
        <v>0</v>
      </c>
      <c r="G1832" s="11">
        <v>37989.379999999997</v>
      </c>
      <c r="H1832" s="11">
        <v>26489.53</v>
      </c>
      <c r="I1832" s="11">
        <v>0</v>
      </c>
      <c r="J1832" s="11">
        <v>445239.92</v>
      </c>
      <c r="K1832" s="12">
        <v>578492.27</v>
      </c>
      <c r="L1832" s="13">
        <f t="shared" si="28"/>
        <v>1088211.1000000001</v>
      </c>
    </row>
    <row r="1833" spans="1:12" s="8" customFormat="1" x14ac:dyDescent="0.25">
      <c r="A1833" s="7" t="s">
        <v>1473</v>
      </c>
      <c r="B1833" s="10" t="s">
        <v>101</v>
      </c>
      <c r="C1833" s="10" t="s">
        <v>545</v>
      </c>
      <c r="D1833" s="10" t="s">
        <v>546</v>
      </c>
      <c r="E1833" s="11" t="s">
        <v>547</v>
      </c>
      <c r="F1833" s="11">
        <v>0</v>
      </c>
      <c r="G1833" s="11">
        <v>21934584.949999999</v>
      </c>
      <c r="H1833" s="11">
        <v>15294722.43</v>
      </c>
      <c r="I1833" s="11">
        <v>0</v>
      </c>
      <c r="J1833" s="11">
        <v>257075912.31</v>
      </c>
      <c r="K1833" s="12">
        <v>334014144.06999999</v>
      </c>
      <c r="L1833" s="13">
        <f t="shared" si="28"/>
        <v>628319363.75999999</v>
      </c>
    </row>
    <row r="1834" spans="1:12" s="8" customFormat="1" x14ac:dyDescent="0.25">
      <c r="A1834" s="7" t="s">
        <v>1473</v>
      </c>
      <c r="B1834" s="10" t="s">
        <v>101</v>
      </c>
      <c r="C1834" s="10" t="s">
        <v>545</v>
      </c>
      <c r="D1834" s="10" t="s">
        <v>543</v>
      </c>
      <c r="E1834" s="11" t="s">
        <v>544</v>
      </c>
      <c r="F1834" s="11">
        <v>0</v>
      </c>
      <c r="G1834" s="11">
        <v>10831716.279999999</v>
      </c>
      <c r="H1834" s="11">
        <v>7552825.5499999998</v>
      </c>
      <c r="I1834" s="11">
        <v>0</v>
      </c>
      <c r="J1834" s="11">
        <v>126948987.14</v>
      </c>
      <c r="K1834" s="12">
        <v>164942552.96000001</v>
      </c>
      <c r="L1834" s="13">
        <f t="shared" si="28"/>
        <v>310276081.93000001</v>
      </c>
    </row>
    <row r="1835" spans="1:12" s="8" customFormat="1" x14ac:dyDescent="0.25">
      <c r="A1835" s="7" t="s">
        <v>1474</v>
      </c>
      <c r="B1835" s="10" t="s">
        <v>101</v>
      </c>
      <c r="C1835" s="10" t="s">
        <v>548</v>
      </c>
      <c r="D1835" s="10" t="s">
        <v>43</v>
      </c>
      <c r="E1835" s="11" t="s">
        <v>44</v>
      </c>
      <c r="F1835" s="11">
        <v>0</v>
      </c>
      <c r="G1835" s="11">
        <v>10531.89</v>
      </c>
      <c r="H1835" s="11">
        <v>2296.5700000000002</v>
      </c>
      <c r="I1835" s="11">
        <v>0</v>
      </c>
      <c r="J1835" s="11">
        <v>48653.49</v>
      </c>
      <c r="K1835" s="12">
        <v>59856.99</v>
      </c>
      <c r="L1835" s="13">
        <f t="shared" si="28"/>
        <v>121338.94</v>
      </c>
    </row>
    <row r="1836" spans="1:12" s="8" customFormat="1" x14ac:dyDescent="0.25">
      <c r="A1836" s="7" t="s">
        <v>1474</v>
      </c>
      <c r="B1836" s="10" t="s">
        <v>101</v>
      </c>
      <c r="C1836" s="10" t="s">
        <v>548</v>
      </c>
      <c r="D1836" s="10" t="s">
        <v>25</v>
      </c>
      <c r="E1836" s="11" t="s">
        <v>26</v>
      </c>
      <c r="F1836" s="11">
        <v>0</v>
      </c>
      <c r="G1836" s="11">
        <v>0</v>
      </c>
      <c r="H1836" s="11">
        <v>0</v>
      </c>
      <c r="I1836" s="11">
        <v>0</v>
      </c>
      <c r="J1836" s="11">
        <v>0</v>
      </c>
      <c r="K1836" s="12">
        <v>-292648.96999999997</v>
      </c>
      <c r="L1836" s="13">
        <f t="shared" si="28"/>
        <v>-292648.96999999997</v>
      </c>
    </row>
    <row r="1837" spans="1:12" s="8" customFormat="1" x14ac:dyDescent="0.25">
      <c r="A1837" s="7" t="s">
        <v>1474</v>
      </c>
      <c r="B1837" s="10" t="s">
        <v>101</v>
      </c>
      <c r="C1837" s="10" t="s">
        <v>548</v>
      </c>
      <c r="D1837" s="10" t="s">
        <v>29</v>
      </c>
      <c r="E1837" s="11" t="s">
        <v>30</v>
      </c>
      <c r="F1837" s="11">
        <v>0</v>
      </c>
      <c r="G1837" s="11">
        <v>88943.43</v>
      </c>
      <c r="H1837" s="11">
        <v>19394.86</v>
      </c>
      <c r="I1837" s="11">
        <v>0</v>
      </c>
      <c r="J1837" s="11">
        <v>410886.18</v>
      </c>
      <c r="K1837" s="12">
        <v>505501.43</v>
      </c>
      <c r="L1837" s="13">
        <f t="shared" si="28"/>
        <v>1024725.8999999999</v>
      </c>
    </row>
    <row r="1838" spans="1:12" s="8" customFormat="1" x14ac:dyDescent="0.25">
      <c r="A1838" s="7" t="s">
        <v>1474</v>
      </c>
      <c r="B1838" s="10" t="s">
        <v>101</v>
      </c>
      <c r="C1838" s="10" t="s">
        <v>548</v>
      </c>
      <c r="D1838" s="10" t="s">
        <v>33</v>
      </c>
      <c r="E1838" s="11" t="s">
        <v>34</v>
      </c>
      <c r="F1838" s="11">
        <v>0</v>
      </c>
      <c r="G1838" s="11">
        <v>1704952.69</v>
      </c>
      <c r="H1838" s="11">
        <v>371779.13</v>
      </c>
      <c r="I1838" s="11">
        <v>0</v>
      </c>
      <c r="J1838" s="11">
        <v>7876258.4900000002</v>
      </c>
      <c r="K1838" s="12">
        <v>9689933.9900000002</v>
      </c>
      <c r="L1838" s="13">
        <f t="shared" si="28"/>
        <v>19642924.300000001</v>
      </c>
    </row>
    <row r="1839" spans="1:12" s="8" customFormat="1" x14ac:dyDescent="0.25">
      <c r="A1839" s="7" t="s">
        <v>1474</v>
      </c>
      <c r="B1839" s="10" t="s">
        <v>101</v>
      </c>
      <c r="C1839" s="10" t="s">
        <v>548</v>
      </c>
      <c r="D1839" s="10" t="s">
        <v>39</v>
      </c>
      <c r="E1839" s="11" t="s">
        <v>40</v>
      </c>
      <c r="F1839" s="11">
        <v>0</v>
      </c>
      <c r="G1839" s="11">
        <v>861823.73</v>
      </c>
      <c r="H1839" s="11">
        <v>187927.84</v>
      </c>
      <c r="I1839" s="11">
        <v>0</v>
      </c>
      <c r="J1839" s="11">
        <v>3981310.74</v>
      </c>
      <c r="K1839" s="12">
        <v>4898091.95</v>
      </c>
      <c r="L1839" s="13">
        <f t="shared" si="28"/>
        <v>9929154.2600000016</v>
      </c>
    </row>
    <row r="1840" spans="1:12" s="8" customFormat="1" x14ac:dyDescent="0.25">
      <c r="A1840" s="7" t="s">
        <v>1474</v>
      </c>
      <c r="B1840" s="10" t="s">
        <v>101</v>
      </c>
      <c r="C1840" s="10" t="s">
        <v>548</v>
      </c>
      <c r="D1840" s="10" t="s">
        <v>546</v>
      </c>
      <c r="E1840" s="11" t="s">
        <v>547</v>
      </c>
      <c r="F1840" s="11">
        <v>0</v>
      </c>
      <c r="G1840" s="11">
        <v>76490874.579999998</v>
      </c>
      <c r="H1840" s="11">
        <v>16679471.810000001</v>
      </c>
      <c r="I1840" s="11">
        <v>0</v>
      </c>
      <c r="J1840" s="11">
        <v>353359891.74000001</v>
      </c>
      <c r="K1840" s="12">
        <v>434728498.30000001</v>
      </c>
      <c r="L1840" s="13">
        <f t="shared" si="28"/>
        <v>881258736.43000007</v>
      </c>
    </row>
    <row r="1841" spans="1:12" s="8" customFormat="1" x14ac:dyDescent="0.25">
      <c r="A1841" s="7" t="s">
        <v>1474</v>
      </c>
      <c r="B1841" s="10" t="s">
        <v>101</v>
      </c>
      <c r="C1841" s="10" t="s">
        <v>548</v>
      </c>
      <c r="D1841" s="10" t="s">
        <v>543</v>
      </c>
      <c r="E1841" s="11" t="s">
        <v>544</v>
      </c>
      <c r="F1841" s="11">
        <v>0</v>
      </c>
      <c r="G1841" s="11">
        <v>46163038.68</v>
      </c>
      <c r="H1841" s="11">
        <v>10066234.789999999</v>
      </c>
      <c r="I1841" s="11">
        <v>0</v>
      </c>
      <c r="J1841" s="11">
        <v>213256371.36000001</v>
      </c>
      <c r="K1841" s="12">
        <v>262363172.06</v>
      </c>
      <c r="L1841" s="13">
        <f t="shared" si="28"/>
        <v>531848816.89000005</v>
      </c>
    </row>
    <row r="1842" spans="1:12" s="8" customFormat="1" x14ac:dyDescent="0.25">
      <c r="A1842" s="7" t="s">
        <v>1475</v>
      </c>
      <c r="B1842" s="10" t="s">
        <v>101</v>
      </c>
      <c r="C1842" s="10" t="s">
        <v>549</v>
      </c>
      <c r="D1842" s="10" t="s">
        <v>43</v>
      </c>
      <c r="E1842" s="11" t="s">
        <v>44</v>
      </c>
      <c r="F1842" s="11">
        <v>0</v>
      </c>
      <c r="G1842" s="11">
        <v>0</v>
      </c>
      <c r="H1842" s="11">
        <v>0</v>
      </c>
      <c r="I1842" s="11">
        <v>0</v>
      </c>
      <c r="J1842" s="11">
        <v>0</v>
      </c>
      <c r="K1842" s="12">
        <v>-1211015.5</v>
      </c>
      <c r="L1842" s="13">
        <f t="shared" si="28"/>
        <v>-1211015.5</v>
      </c>
    </row>
    <row r="1843" spans="1:12" s="8" customFormat="1" x14ac:dyDescent="0.25">
      <c r="A1843" s="7" t="s">
        <v>1475</v>
      </c>
      <c r="B1843" s="10" t="s">
        <v>101</v>
      </c>
      <c r="C1843" s="10" t="s">
        <v>549</v>
      </c>
      <c r="D1843" s="10" t="s">
        <v>25</v>
      </c>
      <c r="E1843" s="11" t="s">
        <v>26</v>
      </c>
      <c r="F1843" s="11">
        <v>0</v>
      </c>
      <c r="G1843" s="11">
        <v>0</v>
      </c>
      <c r="H1843" s="11">
        <v>0</v>
      </c>
      <c r="I1843" s="11">
        <v>0</v>
      </c>
      <c r="J1843" s="11">
        <v>0</v>
      </c>
      <c r="K1843" s="12">
        <v>-21407.759999999998</v>
      </c>
      <c r="L1843" s="13">
        <f t="shared" si="28"/>
        <v>-21407.759999999998</v>
      </c>
    </row>
    <row r="1844" spans="1:12" s="8" customFormat="1" x14ac:dyDescent="0.25">
      <c r="A1844" s="7" t="s">
        <v>1475</v>
      </c>
      <c r="B1844" s="10" t="s">
        <v>101</v>
      </c>
      <c r="C1844" s="10" t="s">
        <v>549</v>
      </c>
      <c r="D1844" s="10" t="s">
        <v>33</v>
      </c>
      <c r="E1844" s="11" t="s">
        <v>34</v>
      </c>
      <c r="F1844" s="11">
        <v>0</v>
      </c>
      <c r="G1844" s="11">
        <v>447481.17</v>
      </c>
      <c r="H1844" s="11">
        <v>42674.5</v>
      </c>
      <c r="I1844" s="11">
        <v>0</v>
      </c>
      <c r="J1844" s="11">
        <v>1944967.55</v>
      </c>
      <c r="K1844" s="12">
        <v>2489447.2000000002</v>
      </c>
      <c r="L1844" s="13">
        <f t="shared" si="28"/>
        <v>4924570.42</v>
      </c>
    </row>
    <row r="1845" spans="1:12" s="8" customFormat="1" x14ac:dyDescent="0.25">
      <c r="A1845" s="7" t="s">
        <v>1475</v>
      </c>
      <c r="B1845" s="10" t="s">
        <v>101</v>
      </c>
      <c r="C1845" s="10" t="s">
        <v>549</v>
      </c>
      <c r="D1845" s="10" t="s">
        <v>39</v>
      </c>
      <c r="E1845" s="11" t="s">
        <v>40</v>
      </c>
      <c r="F1845" s="11">
        <v>0</v>
      </c>
      <c r="G1845" s="11">
        <v>47470.77</v>
      </c>
      <c r="H1845" s="11">
        <v>4527.1000000000004</v>
      </c>
      <c r="I1845" s="11">
        <v>0</v>
      </c>
      <c r="J1845" s="11">
        <v>206330.73</v>
      </c>
      <c r="K1845" s="12">
        <v>264091.53999999998</v>
      </c>
      <c r="L1845" s="13">
        <f t="shared" si="28"/>
        <v>522420.14</v>
      </c>
    </row>
    <row r="1846" spans="1:12" s="8" customFormat="1" x14ac:dyDescent="0.25">
      <c r="A1846" s="7" t="s">
        <v>1475</v>
      </c>
      <c r="B1846" s="10" t="s">
        <v>101</v>
      </c>
      <c r="C1846" s="10" t="s">
        <v>549</v>
      </c>
      <c r="D1846" s="10" t="s">
        <v>546</v>
      </c>
      <c r="E1846" s="11" t="s">
        <v>547</v>
      </c>
      <c r="F1846" s="11">
        <v>0</v>
      </c>
      <c r="G1846" s="11">
        <v>51187818.060000002</v>
      </c>
      <c r="H1846" s="11">
        <v>4881578.4000000004</v>
      </c>
      <c r="I1846" s="11">
        <v>0</v>
      </c>
      <c r="J1846" s="11">
        <v>222486779.72</v>
      </c>
      <c r="K1846" s="12">
        <v>284770350.94</v>
      </c>
      <c r="L1846" s="13">
        <f t="shared" si="28"/>
        <v>563326527.12</v>
      </c>
    </row>
    <row r="1847" spans="1:12" s="8" customFormat="1" x14ac:dyDescent="0.25">
      <c r="A1847" s="7" t="s">
        <v>1476</v>
      </c>
      <c r="B1847" s="10" t="s">
        <v>101</v>
      </c>
      <c r="C1847" s="10" t="s">
        <v>550</v>
      </c>
      <c r="D1847" s="10" t="s">
        <v>551</v>
      </c>
      <c r="E1847" s="11" t="s">
        <v>552</v>
      </c>
      <c r="F1847" s="11">
        <v>0</v>
      </c>
      <c r="G1847" s="11">
        <v>4357257.1100000003</v>
      </c>
      <c r="H1847" s="11">
        <v>904936.75</v>
      </c>
      <c r="I1847" s="11">
        <v>0</v>
      </c>
      <c r="J1847" s="11">
        <v>24472308.719999999</v>
      </c>
      <c r="K1847" s="12">
        <v>31861088.449999999</v>
      </c>
      <c r="L1847" s="13">
        <f t="shared" si="28"/>
        <v>61595591.030000001</v>
      </c>
    </row>
    <row r="1848" spans="1:12" s="8" customFormat="1" x14ac:dyDescent="0.25">
      <c r="A1848" s="7" t="s">
        <v>1476</v>
      </c>
      <c r="B1848" s="10" t="s">
        <v>101</v>
      </c>
      <c r="C1848" s="10" t="s">
        <v>550</v>
      </c>
      <c r="D1848" s="10" t="s">
        <v>29</v>
      </c>
      <c r="E1848" s="11" t="s">
        <v>30</v>
      </c>
      <c r="F1848" s="11">
        <v>0</v>
      </c>
      <c r="G1848" s="11">
        <v>23456.22</v>
      </c>
      <c r="H1848" s="11">
        <v>4871.5</v>
      </c>
      <c r="I1848" s="11">
        <v>0</v>
      </c>
      <c r="J1848" s="11">
        <v>131740.60999999999</v>
      </c>
      <c r="K1848" s="12">
        <v>171516.27</v>
      </c>
      <c r="L1848" s="13">
        <f t="shared" si="28"/>
        <v>331584.59999999998</v>
      </c>
    </row>
    <row r="1849" spans="1:12" s="8" customFormat="1" x14ac:dyDescent="0.25">
      <c r="A1849" s="7" t="s">
        <v>1476</v>
      </c>
      <c r="B1849" s="10" t="s">
        <v>101</v>
      </c>
      <c r="C1849" s="10" t="s">
        <v>550</v>
      </c>
      <c r="D1849" s="10" t="s">
        <v>220</v>
      </c>
      <c r="E1849" s="11" t="s">
        <v>221</v>
      </c>
      <c r="F1849" s="11">
        <v>0</v>
      </c>
      <c r="G1849" s="11">
        <v>6252416.9900000002</v>
      </c>
      <c r="H1849" s="11">
        <v>1298532.95</v>
      </c>
      <c r="I1849" s="11">
        <v>0</v>
      </c>
      <c r="J1849" s="11">
        <v>35116375.979999997</v>
      </c>
      <c r="K1849" s="12">
        <v>45718856.119999997</v>
      </c>
      <c r="L1849" s="13">
        <f t="shared" si="28"/>
        <v>88386182.039999992</v>
      </c>
    </row>
    <row r="1850" spans="1:12" s="8" customFormat="1" x14ac:dyDescent="0.25">
      <c r="A1850" s="7" t="s">
        <v>1476</v>
      </c>
      <c r="B1850" s="10" t="s">
        <v>101</v>
      </c>
      <c r="C1850" s="10" t="s">
        <v>550</v>
      </c>
      <c r="D1850" s="10" t="s">
        <v>33</v>
      </c>
      <c r="E1850" s="11" t="s">
        <v>34</v>
      </c>
      <c r="F1850" s="11">
        <v>0</v>
      </c>
      <c r="G1850" s="11">
        <v>699564.56</v>
      </c>
      <c r="H1850" s="11">
        <v>145289.04</v>
      </c>
      <c r="I1850" s="11">
        <v>0</v>
      </c>
      <c r="J1850" s="11">
        <v>3929068.12</v>
      </c>
      <c r="K1850" s="12">
        <v>5115348.4800000004</v>
      </c>
      <c r="L1850" s="13">
        <f t="shared" si="28"/>
        <v>9889270.2000000011</v>
      </c>
    </row>
    <row r="1851" spans="1:12" s="8" customFormat="1" x14ac:dyDescent="0.25">
      <c r="A1851" s="7" t="s">
        <v>1476</v>
      </c>
      <c r="B1851" s="10" t="s">
        <v>101</v>
      </c>
      <c r="C1851" s="10" t="s">
        <v>550</v>
      </c>
      <c r="D1851" s="10" t="s">
        <v>39</v>
      </c>
      <c r="E1851" s="11" t="s">
        <v>40</v>
      </c>
      <c r="F1851" s="11">
        <v>0</v>
      </c>
      <c r="G1851" s="11">
        <v>13084.63</v>
      </c>
      <c r="H1851" s="11">
        <v>2717.48</v>
      </c>
      <c r="I1851" s="11">
        <v>0</v>
      </c>
      <c r="J1851" s="11">
        <v>73489.14</v>
      </c>
      <c r="K1851" s="12">
        <v>95677.29</v>
      </c>
      <c r="L1851" s="13">
        <f t="shared" si="28"/>
        <v>184968.53999999998</v>
      </c>
    </row>
    <row r="1852" spans="1:12" s="8" customFormat="1" x14ac:dyDescent="0.25">
      <c r="A1852" s="7" t="s">
        <v>1476</v>
      </c>
      <c r="B1852" s="10" t="s">
        <v>101</v>
      </c>
      <c r="C1852" s="10" t="s">
        <v>550</v>
      </c>
      <c r="D1852" s="10" t="s">
        <v>543</v>
      </c>
      <c r="E1852" s="11" t="s">
        <v>544</v>
      </c>
      <c r="F1852" s="11">
        <v>0</v>
      </c>
      <c r="G1852" s="11">
        <v>22481114.489999998</v>
      </c>
      <c r="H1852" s="11">
        <v>4668989.28</v>
      </c>
      <c r="I1852" s="11">
        <v>0</v>
      </c>
      <c r="J1852" s="11">
        <v>126264014.43000001</v>
      </c>
      <c r="K1852" s="12">
        <v>164386163.09999999</v>
      </c>
      <c r="L1852" s="13">
        <f t="shared" si="28"/>
        <v>317800281.30000001</v>
      </c>
    </row>
    <row r="1853" spans="1:12" s="8" customFormat="1" x14ac:dyDescent="0.25">
      <c r="A1853" s="7" t="s">
        <v>1477</v>
      </c>
      <c r="B1853" s="10" t="s">
        <v>101</v>
      </c>
      <c r="C1853" s="10" t="s">
        <v>553</v>
      </c>
      <c r="D1853" s="10" t="s">
        <v>305</v>
      </c>
      <c r="E1853" s="11" t="s">
        <v>306</v>
      </c>
      <c r="F1853" s="11">
        <v>0</v>
      </c>
      <c r="G1853" s="11">
        <v>37213.199999999997</v>
      </c>
      <c r="H1853" s="11">
        <v>8647.1299999999992</v>
      </c>
      <c r="I1853" s="11">
        <v>0</v>
      </c>
      <c r="J1853" s="11">
        <v>131267.1</v>
      </c>
      <c r="K1853" s="12">
        <v>163417.26999999999</v>
      </c>
      <c r="L1853" s="13">
        <f t="shared" si="28"/>
        <v>340544.69999999995</v>
      </c>
    </row>
    <row r="1854" spans="1:12" s="8" customFormat="1" x14ac:dyDescent="0.25">
      <c r="A1854" s="7" t="s">
        <v>1477</v>
      </c>
      <c r="B1854" s="10" t="s">
        <v>101</v>
      </c>
      <c r="C1854" s="10" t="s">
        <v>553</v>
      </c>
      <c r="D1854" s="10" t="s">
        <v>19</v>
      </c>
      <c r="E1854" s="11" t="s">
        <v>20</v>
      </c>
      <c r="F1854" s="11">
        <v>0</v>
      </c>
      <c r="G1854" s="11">
        <v>3338443.7</v>
      </c>
      <c r="H1854" s="11">
        <v>775745.23</v>
      </c>
      <c r="I1854" s="11">
        <v>0</v>
      </c>
      <c r="J1854" s="11">
        <v>11776139.199999999</v>
      </c>
      <c r="K1854" s="12">
        <v>14660371.5</v>
      </c>
      <c r="L1854" s="13">
        <f t="shared" si="28"/>
        <v>30550699.629999999</v>
      </c>
    </row>
    <row r="1855" spans="1:12" s="8" customFormat="1" x14ac:dyDescent="0.25">
      <c r="A1855" s="7" t="s">
        <v>1477</v>
      </c>
      <c r="B1855" s="10" t="s">
        <v>101</v>
      </c>
      <c r="C1855" s="10" t="s">
        <v>553</v>
      </c>
      <c r="D1855" s="10" t="s">
        <v>43</v>
      </c>
      <c r="E1855" s="11" t="s">
        <v>44</v>
      </c>
      <c r="F1855" s="11">
        <v>0</v>
      </c>
      <c r="G1855" s="11">
        <v>16737.419999999998</v>
      </c>
      <c r="H1855" s="11">
        <v>3889.23</v>
      </c>
      <c r="I1855" s="11">
        <v>0</v>
      </c>
      <c r="J1855" s="11">
        <v>59040.15</v>
      </c>
      <c r="K1855" s="12">
        <v>73500.36</v>
      </c>
      <c r="L1855" s="13">
        <f t="shared" si="28"/>
        <v>153167.16</v>
      </c>
    </row>
    <row r="1856" spans="1:12" s="8" customFormat="1" x14ac:dyDescent="0.25">
      <c r="A1856" s="7" t="s">
        <v>1477</v>
      </c>
      <c r="B1856" s="10" t="s">
        <v>101</v>
      </c>
      <c r="C1856" s="10" t="s">
        <v>553</v>
      </c>
      <c r="D1856" s="10" t="s">
        <v>25</v>
      </c>
      <c r="E1856" s="11" t="s">
        <v>26</v>
      </c>
      <c r="F1856" s="11">
        <v>0</v>
      </c>
      <c r="G1856" s="11">
        <v>12342.8</v>
      </c>
      <c r="H1856" s="11">
        <v>2868.06</v>
      </c>
      <c r="I1856" s="11">
        <v>0</v>
      </c>
      <c r="J1856" s="11">
        <v>43538.42</v>
      </c>
      <c r="K1856" s="12">
        <v>54201.919999999998</v>
      </c>
      <c r="L1856" s="13">
        <f t="shared" si="28"/>
        <v>112951.2</v>
      </c>
    </row>
    <row r="1857" spans="1:12" s="8" customFormat="1" x14ac:dyDescent="0.25">
      <c r="A1857" s="7" t="s">
        <v>1477</v>
      </c>
      <c r="B1857" s="10" t="s">
        <v>101</v>
      </c>
      <c r="C1857" s="10" t="s">
        <v>553</v>
      </c>
      <c r="D1857" s="10" t="s">
        <v>29</v>
      </c>
      <c r="E1857" s="11" t="s">
        <v>30</v>
      </c>
      <c r="F1857" s="11">
        <v>0</v>
      </c>
      <c r="G1857" s="11">
        <v>835323.45</v>
      </c>
      <c r="H1857" s="11">
        <v>194101.87</v>
      </c>
      <c r="I1857" s="11">
        <v>0</v>
      </c>
      <c r="J1857" s="11">
        <v>2946548.18</v>
      </c>
      <c r="K1857" s="12">
        <v>3668221.84</v>
      </c>
      <c r="L1857" s="13">
        <f t="shared" si="28"/>
        <v>7644195.3399999999</v>
      </c>
    </row>
    <row r="1858" spans="1:12" s="8" customFormat="1" x14ac:dyDescent="0.25">
      <c r="A1858" s="7" t="s">
        <v>1477</v>
      </c>
      <c r="B1858" s="10" t="s">
        <v>101</v>
      </c>
      <c r="C1858" s="10" t="s">
        <v>553</v>
      </c>
      <c r="D1858" s="10" t="s">
        <v>220</v>
      </c>
      <c r="E1858" s="11" t="s">
        <v>221</v>
      </c>
      <c r="F1858" s="11">
        <v>0</v>
      </c>
      <c r="G1858" s="11">
        <v>12947447.460000001</v>
      </c>
      <c r="H1858" s="11">
        <v>3008563.73</v>
      </c>
      <c r="I1858" s="11">
        <v>0</v>
      </c>
      <c r="J1858" s="11">
        <v>45671263.979999997</v>
      </c>
      <c r="K1858" s="12">
        <v>56857148.649999999</v>
      </c>
      <c r="L1858" s="13">
        <f t="shared" si="28"/>
        <v>118484423.81999999</v>
      </c>
    </row>
    <row r="1859" spans="1:12" s="8" customFormat="1" x14ac:dyDescent="0.25">
      <c r="A1859" s="7" t="s">
        <v>1477</v>
      </c>
      <c r="B1859" s="10" t="s">
        <v>101</v>
      </c>
      <c r="C1859" s="10" t="s">
        <v>553</v>
      </c>
      <c r="D1859" s="10" t="s">
        <v>33</v>
      </c>
      <c r="E1859" s="11" t="s">
        <v>34</v>
      </c>
      <c r="F1859" s="11">
        <v>0</v>
      </c>
      <c r="G1859" s="11">
        <v>1704776.92</v>
      </c>
      <c r="H1859" s="11">
        <v>396134.45</v>
      </c>
      <c r="I1859" s="11">
        <v>0</v>
      </c>
      <c r="J1859" s="11">
        <v>6013487.7400000002</v>
      </c>
      <c r="K1859" s="12">
        <v>7486321.5300000003</v>
      </c>
      <c r="L1859" s="13">
        <f t="shared" si="28"/>
        <v>15600720.640000001</v>
      </c>
    </row>
    <row r="1860" spans="1:12" s="8" customFormat="1" x14ac:dyDescent="0.25">
      <c r="A1860" s="7" t="s">
        <v>1477</v>
      </c>
      <c r="B1860" s="10" t="s">
        <v>101</v>
      </c>
      <c r="C1860" s="10" t="s">
        <v>553</v>
      </c>
      <c r="D1860" s="10" t="s">
        <v>39</v>
      </c>
      <c r="E1860" s="11" t="s">
        <v>40</v>
      </c>
      <c r="F1860" s="11">
        <v>0</v>
      </c>
      <c r="G1860" s="11">
        <v>4208372.37</v>
      </c>
      <c r="H1860" s="11">
        <v>977888.23</v>
      </c>
      <c r="I1860" s="11">
        <v>0</v>
      </c>
      <c r="J1860" s="11">
        <v>14844754.99</v>
      </c>
      <c r="K1860" s="12">
        <v>18480557.969999999</v>
      </c>
      <c r="L1860" s="13">
        <f t="shared" si="28"/>
        <v>38511573.560000002</v>
      </c>
    </row>
    <row r="1861" spans="1:12" s="8" customFormat="1" x14ac:dyDescent="0.25">
      <c r="A1861" s="7" t="s">
        <v>1477</v>
      </c>
      <c r="B1861" s="10" t="s">
        <v>101</v>
      </c>
      <c r="C1861" s="10" t="s">
        <v>553</v>
      </c>
      <c r="D1861" s="10" t="s">
        <v>546</v>
      </c>
      <c r="E1861" s="11" t="s">
        <v>547</v>
      </c>
      <c r="F1861" s="11">
        <v>0</v>
      </c>
      <c r="G1861" s="11">
        <v>74462353.269999996</v>
      </c>
      <c r="H1861" s="11">
        <v>17302617.800000001</v>
      </c>
      <c r="I1861" s="11">
        <v>0</v>
      </c>
      <c r="J1861" s="11">
        <v>262661022.66</v>
      </c>
      <c r="K1861" s="12">
        <v>326992412.94</v>
      </c>
      <c r="L1861" s="13">
        <f t="shared" si="28"/>
        <v>681418406.67000008</v>
      </c>
    </row>
    <row r="1862" spans="1:12" s="8" customFormat="1" x14ac:dyDescent="0.25">
      <c r="A1862" s="7" t="s">
        <v>1477</v>
      </c>
      <c r="B1862" s="10" t="s">
        <v>101</v>
      </c>
      <c r="C1862" s="10" t="s">
        <v>553</v>
      </c>
      <c r="D1862" s="10" t="s">
        <v>543</v>
      </c>
      <c r="E1862" s="11" t="s">
        <v>544</v>
      </c>
      <c r="F1862" s="11">
        <v>0</v>
      </c>
      <c r="G1862" s="11">
        <v>82187107.409999996</v>
      </c>
      <c r="H1862" s="11">
        <v>19097598.27</v>
      </c>
      <c r="I1862" s="11">
        <v>0</v>
      </c>
      <c r="J1862" s="11">
        <v>289909581.57999998</v>
      </c>
      <c r="K1862" s="12">
        <v>360914735.85000002</v>
      </c>
      <c r="L1862" s="13">
        <f t="shared" si="28"/>
        <v>752109023.11000001</v>
      </c>
    </row>
    <row r="1863" spans="1:12" s="8" customFormat="1" x14ac:dyDescent="0.25">
      <c r="A1863" s="7" t="s">
        <v>1478</v>
      </c>
      <c r="B1863" s="10" t="s">
        <v>101</v>
      </c>
      <c r="C1863" s="10" t="s">
        <v>554</v>
      </c>
      <c r="D1863" s="10" t="s">
        <v>43</v>
      </c>
      <c r="E1863" s="11" t="s">
        <v>44</v>
      </c>
      <c r="F1863" s="11">
        <v>0</v>
      </c>
      <c r="G1863" s="11">
        <v>30828.66</v>
      </c>
      <c r="H1863" s="11">
        <v>5137.04</v>
      </c>
      <c r="I1863" s="11">
        <v>0</v>
      </c>
      <c r="J1863" s="11">
        <v>122698.86</v>
      </c>
      <c r="K1863" s="12">
        <v>158203.72</v>
      </c>
      <c r="L1863" s="13">
        <f t="shared" si="28"/>
        <v>316868.28000000003</v>
      </c>
    </row>
    <row r="1864" spans="1:12" s="8" customFormat="1" x14ac:dyDescent="0.25">
      <c r="A1864" s="7" t="s">
        <v>1478</v>
      </c>
      <c r="B1864" s="10" t="s">
        <v>101</v>
      </c>
      <c r="C1864" s="10" t="s">
        <v>554</v>
      </c>
      <c r="D1864" s="10" t="s">
        <v>220</v>
      </c>
      <c r="E1864" s="11" t="s">
        <v>221</v>
      </c>
      <c r="F1864" s="11">
        <v>0</v>
      </c>
      <c r="G1864" s="11">
        <v>7833785.0800000001</v>
      </c>
      <c r="H1864" s="11">
        <v>1305360.24</v>
      </c>
      <c r="I1864" s="11">
        <v>0</v>
      </c>
      <c r="J1864" s="11">
        <v>31178669.710000001</v>
      </c>
      <c r="K1864" s="12">
        <v>40200709.219999999</v>
      </c>
      <c r="L1864" s="13">
        <f t="shared" ref="L1864:L1927" si="29">SUM(F1864:K1864)</f>
        <v>80518524.25</v>
      </c>
    </row>
    <row r="1865" spans="1:12" s="8" customFormat="1" x14ac:dyDescent="0.25">
      <c r="A1865" s="7" t="s">
        <v>1478</v>
      </c>
      <c r="B1865" s="10" t="s">
        <v>101</v>
      </c>
      <c r="C1865" s="10" t="s">
        <v>554</v>
      </c>
      <c r="D1865" s="10" t="s">
        <v>33</v>
      </c>
      <c r="E1865" s="11" t="s">
        <v>34</v>
      </c>
      <c r="F1865" s="11">
        <v>0</v>
      </c>
      <c r="G1865" s="11">
        <v>597550.24</v>
      </c>
      <c r="H1865" s="11">
        <v>99571.06</v>
      </c>
      <c r="I1865" s="11">
        <v>0</v>
      </c>
      <c r="J1865" s="11">
        <v>2378265.6000000001</v>
      </c>
      <c r="K1865" s="12">
        <v>3066454.24</v>
      </c>
      <c r="L1865" s="13">
        <f t="shared" si="29"/>
        <v>6141841.1400000006</v>
      </c>
    </row>
    <row r="1866" spans="1:12" s="8" customFormat="1" x14ac:dyDescent="0.25">
      <c r="A1866" s="7" t="s">
        <v>1478</v>
      </c>
      <c r="B1866" s="10" t="s">
        <v>101</v>
      </c>
      <c r="C1866" s="10" t="s">
        <v>554</v>
      </c>
      <c r="D1866" s="10" t="s">
        <v>39</v>
      </c>
      <c r="E1866" s="11" t="s">
        <v>40</v>
      </c>
      <c r="F1866" s="11">
        <v>0</v>
      </c>
      <c r="G1866" s="11">
        <v>0</v>
      </c>
      <c r="H1866" s="11">
        <v>0</v>
      </c>
      <c r="I1866" s="11">
        <v>0</v>
      </c>
      <c r="J1866" s="11">
        <v>0</v>
      </c>
      <c r="K1866" s="12">
        <v>-28543.68</v>
      </c>
      <c r="L1866" s="13">
        <f t="shared" si="29"/>
        <v>-28543.68</v>
      </c>
    </row>
    <row r="1867" spans="1:12" s="8" customFormat="1" x14ac:dyDescent="0.25">
      <c r="A1867" s="7" t="s">
        <v>1478</v>
      </c>
      <c r="B1867" s="10" t="s">
        <v>101</v>
      </c>
      <c r="C1867" s="10" t="s">
        <v>554</v>
      </c>
      <c r="D1867" s="10" t="s">
        <v>546</v>
      </c>
      <c r="E1867" s="11" t="s">
        <v>547</v>
      </c>
      <c r="F1867" s="11">
        <v>0</v>
      </c>
      <c r="G1867" s="11">
        <v>36326415.020000003</v>
      </c>
      <c r="H1867" s="11">
        <v>6053147.6600000001</v>
      </c>
      <c r="I1867" s="11">
        <v>0</v>
      </c>
      <c r="J1867" s="11">
        <v>144580082.83000001</v>
      </c>
      <c r="K1867" s="12">
        <v>186416608.68000001</v>
      </c>
      <c r="L1867" s="13">
        <f t="shared" si="29"/>
        <v>373376254.19000006</v>
      </c>
    </row>
    <row r="1868" spans="1:12" s="8" customFormat="1" x14ac:dyDescent="0.25">
      <c r="A1868" s="7" t="s">
        <v>1479</v>
      </c>
      <c r="B1868" s="10" t="s">
        <v>101</v>
      </c>
      <c r="C1868" s="10" t="s">
        <v>555</v>
      </c>
      <c r="D1868" s="10" t="s">
        <v>17</v>
      </c>
      <c r="E1868" s="11" t="s">
        <v>18</v>
      </c>
      <c r="F1868" s="11">
        <v>0</v>
      </c>
      <c r="G1868" s="11">
        <v>8576.07</v>
      </c>
      <c r="H1868" s="11">
        <v>1778.54</v>
      </c>
      <c r="I1868" s="11">
        <v>0</v>
      </c>
      <c r="J1868" s="11">
        <v>28728.28</v>
      </c>
      <c r="K1868" s="12">
        <v>32276.31</v>
      </c>
      <c r="L1868" s="13">
        <f t="shared" si="29"/>
        <v>71359.199999999997</v>
      </c>
    </row>
    <row r="1869" spans="1:12" s="8" customFormat="1" x14ac:dyDescent="0.25">
      <c r="A1869" s="7" t="s">
        <v>1479</v>
      </c>
      <c r="B1869" s="10" t="s">
        <v>101</v>
      </c>
      <c r="C1869" s="10" t="s">
        <v>555</v>
      </c>
      <c r="D1869" s="10" t="s">
        <v>25</v>
      </c>
      <c r="E1869" s="11" t="s">
        <v>26</v>
      </c>
      <c r="F1869" s="11">
        <v>0</v>
      </c>
      <c r="G1869" s="11">
        <v>0</v>
      </c>
      <c r="H1869" s="11">
        <v>0</v>
      </c>
      <c r="I1869" s="11">
        <v>0</v>
      </c>
      <c r="J1869" s="11">
        <v>0</v>
      </c>
      <c r="K1869" s="12">
        <v>-19227.66</v>
      </c>
      <c r="L1869" s="13">
        <f t="shared" si="29"/>
        <v>-19227.66</v>
      </c>
    </row>
    <row r="1870" spans="1:12" s="8" customFormat="1" x14ac:dyDescent="0.25">
      <c r="A1870" s="7" t="s">
        <v>1479</v>
      </c>
      <c r="B1870" s="10" t="s">
        <v>101</v>
      </c>
      <c r="C1870" s="10" t="s">
        <v>555</v>
      </c>
      <c r="D1870" s="10" t="s">
        <v>27</v>
      </c>
      <c r="E1870" s="11" t="s">
        <v>28</v>
      </c>
      <c r="F1870" s="11">
        <v>0</v>
      </c>
      <c r="G1870" s="11">
        <v>227244.72</v>
      </c>
      <c r="H1870" s="11">
        <v>47127.09</v>
      </c>
      <c r="I1870" s="11">
        <v>0</v>
      </c>
      <c r="J1870" s="11">
        <v>761228.78</v>
      </c>
      <c r="K1870" s="12">
        <v>855242.76</v>
      </c>
      <c r="L1870" s="13">
        <f t="shared" si="29"/>
        <v>1890843.35</v>
      </c>
    </row>
    <row r="1871" spans="1:12" s="8" customFormat="1" x14ac:dyDescent="0.25">
      <c r="A1871" s="7" t="s">
        <v>1479</v>
      </c>
      <c r="B1871" s="10" t="s">
        <v>101</v>
      </c>
      <c r="C1871" s="10" t="s">
        <v>555</v>
      </c>
      <c r="D1871" s="10" t="s">
        <v>29</v>
      </c>
      <c r="E1871" s="11" t="s">
        <v>30</v>
      </c>
      <c r="F1871" s="11">
        <v>0</v>
      </c>
      <c r="G1871" s="11">
        <v>306923.77</v>
      </c>
      <c r="H1871" s="11">
        <v>63651.31</v>
      </c>
      <c r="I1871" s="11">
        <v>0</v>
      </c>
      <c r="J1871" s="11">
        <v>1028139.22</v>
      </c>
      <c r="K1871" s="12">
        <v>1155117.3999999999</v>
      </c>
      <c r="L1871" s="13">
        <f t="shared" si="29"/>
        <v>2553831.7000000002</v>
      </c>
    </row>
    <row r="1872" spans="1:12" s="8" customFormat="1" x14ac:dyDescent="0.25">
      <c r="A1872" s="7" t="s">
        <v>1479</v>
      </c>
      <c r="B1872" s="10" t="s">
        <v>101</v>
      </c>
      <c r="C1872" s="10" t="s">
        <v>555</v>
      </c>
      <c r="D1872" s="10" t="s">
        <v>220</v>
      </c>
      <c r="E1872" s="11" t="s">
        <v>221</v>
      </c>
      <c r="F1872" s="11">
        <v>0</v>
      </c>
      <c r="G1872" s="11">
        <v>20271682.989999998</v>
      </c>
      <c r="H1872" s="11">
        <v>4204037.5599999996</v>
      </c>
      <c r="I1872" s="11">
        <v>0</v>
      </c>
      <c r="J1872" s="11">
        <v>67906476.540000007</v>
      </c>
      <c r="K1872" s="12">
        <v>76293124.030000001</v>
      </c>
      <c r="L1872" s="13">
        <f t="shared" si="29"/>
        <v>168675321.12</v>
      </c>
    </row>
    <row r="1873" spans="1:12" s="8" customFormat="1" x14ac:dyDescent="0.25">
      <c r="A1873" s="7" t="s">
        <v>1479</v>
      </c>
      <c r="B1873" s="10" t="s">
        <v>101</v>
      </c>
      <c r="C1873" s="10" t="s">
        <v>555</v>
      </c>
      <c r="D1873" s="10" t="s">
        <v>33</v>
      </c>
      <c r="E1873" s="11" t="s">
        <v>34</v>
      </c>
      <c r="F1873" s="11">
        <v>0</v>
      </c>
      <c r="G1873" s="11">
        <v>7978440.0899999999</v>
      </c>
      <c r="H1873" s="11">
        <v>1654606.67</v>
      </c>
      <c r="I1873" s="11">
        <v>0</v>
      </c>
      <c r="J1873" s="11">
        <v>26726333.25</v>
      </c>
      <c r="K1873" s="12">
        <v>30027113.199999999</v>
      </c>
      <c r="L1873" s="13">
        <f t="shared" si="29"/>
        <v>66386493.209999993</v>
      </c>
    </row>
    <row r="1874" spans="1:12" s="8" customFormat="1" x14ac:dyDescent="0.25">
      <c r="A1874" s="7" t="s">
        <v>1479</v>
      </c>
      <c r="B1874" s="10" t="s">
        <v>101</v>
      </c>
      <c r="C1874" s="10" t="s">
        <v>555</v>
      </c>
      <c r="D1874" s="10" t="s">
        <v>39</v>
      </c>
      <c r="E1874" s="11" t="s">
        <v>40</v>
      </c>
      <c r="F1874" s="11">
        <v>0</v>
      </c>
      <c r="G1874" s="11">
        <v>16998138.32</v>
      </c>
      <c r="H1874" s="11">
        <v>3525154.38</v>
      </c>
      <c r="I1874" s="11">
        <v>0</v>
      </c>
      <c r="J1874" s="11">
        <v>56940693.200000003</v>
      </c>
      <c r="K1874" s="12">
        <v>63973034.539999999</v>
      </c>
      <c r="L1874" s="13">
        <f t="shared" si="29"/>
        <v>141437020.44</v>
      </c>
    </row>
    <row r="1875" spans="1:12" s="8" customFormat="1" x14ac:dyDescent="0.25">
      <c r="A1875" s="7" t="s">
        <v>1479</v>
      </c>
      <c r="B1875" s="10" t="s">
        <v>101</v>
      </c>
      <c r="C1875" s="10" t="s">
        <v>555</v>
      </c>
      <c r="D1875" s="10" t="s">
        <v>543</v>
      </c>
      <c r="E1875" s="11" t="s">
        <v>544</v>
      </c>
      <c r="F1875" s="11">
        <v>0</v>
      </c>
      <c r="G1875" s="11">
        <v>239967464.03999999</v>
      </c>
      <c r="H1875" s="11">
        <v>49765588.450000003</v>
      </c>
      <c r="I1875" s="11">
        <v>0</v>
      </c>
      <c r="J1875" s="11">
        <v>803847661.73000002</v>
      </c>
      <c r="K1875" s="12">
        <v>903125187.59000003</v>
      </c>
      <c r="L1875" s="13">
        <f t="shared" si="29"/>
        <v>1996705901.8099999</v>
      </c>
    </row>
    <row r="1876" spans="1:12" s="8" customFormat="1" x14ac:dyDescent="0.25">
      <c r="A1876" s="7" t="s">
        <v>1480</v>
      </c>
      <c r="B1876" s="10" t="s">
        <v>101</v>
      </c>
      <c r="C1876" s="10" t="s">
        <v>556</v>
      </c>
      <c r="D1876" s="10" t="s">
        <v>43</v>
      </c>
      <c r="E1876" s="11" t="s">
        <v>44</v>
      </c>
      <c r="F1876" s="11">
        <v>0</v>
      </c>
      <c r="G1876" s="11">
        <v>0</v>
      </c>
      <c r="H1876" s="11">
        <v>0</v>
      </c>
      <c r="I1876" s="11">
        <v>0</v>
      </c>
      <c r="J1876" s="11">
        <v>0</v>
      </c>
      <c r="K1876" s="12">
        <v>-274635.59999999998</v>
      </c>
      <c r="L1876" s="13">
        <f t="shared" si="29"/>
        <v>-274635.59999999998</v>
      </c>
    </row>
    <row r="1877" spans="1:12" s="8" customFormat="1" x14ac:dyDescent="0.25">
      <c r="A1877" s="7" t="s">
        <v>1480</v>
      </c>
      <c r="B1877" s="10" t="s">
        <v>101</v>
      </c>
      <c r="C1877" s="10" t="s">
        <v>556</v>
      </c>
      <c r="D1877" s="10" t="s">
        <v>29</v>
      </c>
      <c r="E1877" s="11" t="s">
        <v>30</v>
      </c>
      <c r="F1877" s="11">
        <v>0</v>
      </c>
      <c r="G1877" s="11">
        <v>31814.97</v>
      </c>
      <c r="H1877" s="11">
        <v>10583.88</v>
      </c>
      <c r="I1877" s="11">
        <v>0</v>
      </c>
      <c r="J1877" s="11">
        <v>357679.62</v>
      </c>
      <c r="K1877" s="12">
        <v>487103.61</v>
      </c>
      <c r="L1877" s="13">
        <f t="shared" si="29"/>
        <v>887182.08</v>
      </c>
    </row>
    <row r="1878" spans="1:12" s="8" customFormat="1" x14ac:dyDescent="0.25">
      <c r="A1878" s="7" t="s">
        <v>1480</v>
      </c>
      <c r="B1878" s="10" t="s">
        <v>101</v>
      </c>
      <c r="C1878" s="10" t="s">
        <v>556</v>
      </c>
      <c r="D1878" s="10" t="s">
        <v>33</v>
      </c>
      <c r="E1878" s="11" t="s">
        <v>34</v>
      </c>
      <c r="F1878" s="11">
        <v>0</v>
      </c>
      <c r="G1878" s="11">
        <v>66018.38</v>
      </c>
      <c r="H1878" s="11">
        <v>21962.32</v>
      </c>
      <c r="I1878" s="11">
        <v>0</v>
      </c>
      <c r="J1878" s="11">
        <v>742211.27</v>
      </c>
      <c r="K1878" s="12">
        <v>1010775.48</v>
      </c>
      <c r="L1878" s="13">
        <f t="shared" si="29"/>
        <v>1840967.45</v>
      </c>
    </row>
    <row r="1879" spans="1:12" s="8" customFormat="1" x14ac:dyDescent="0.25">
      <c r="A1879" s="7" t="s">
        <v>1480</v>
      </c>
      <c r="B1879" s="10" t="s">
        <v>101</v>
      </c>
      <c r="C1879" s="10" t="s">
        <v>556</v>
      </c>
      <c r="D1879" s="10" t="s">
        <v>39</v>
      </c>
      <c r="E1879" s="11" t="s">
        <v>40</v>
      </c>
      <c r="F1879" s="11">
        <v>0</v>
      </c>
      <c r="G1879" s="11">
        <v>5164.26</v>
      </c>
      <c r="H1879" s="11">
        <v>1718</v>
      </c>
      <c r="I1879" s="11">
        <v>0</v>
      </c>
      <c r="J1879" s="11">
        <v>58059.199999999997</v>
      </c>
      <c r="K1879" s="12">
        <v>79067.539999999994</v>
      </c>
      <c r="L1879" s="13">
        <f t="shared" si="29"/>
        <v>144009</v>
      </c>
    </row>
    <row r="1880" spans="1:12" s="8" customFormat="1" x14ac:dyDescent="0.25">
      <c r="A1880" s="7" t="s">
        <v>1480</v>
      </c>
      <c r="B1880" s="10" t="s">
        <v>101</v>
      </c>
      <c r="C1880" s="10" t="s">
        <v>556</v>
      </c>
      <c r="D1880" s="10" t="s">
        <v>546</v>
      </c>
      <c r="E1880" s="11" t="s">
        <v>547</v>
      </c>
      <c r="F1880" s="11">
        <v>0</v>
      </c>
      <c r="G1880" s="11">
        <v>8799499.3900000006</v>
      </c>
      <c r="H1880" s="11">
        <v>2927327.8</v>
      </c>
      <c r="I1880" s="11">
        <v>0</v>
      </c>
      <c r="J1880" s="11">
        <v>98928321.909999996</v>
      </c>
      <c r="K1880" s="12">
        <v>134724875.77000001</v>
      </c>
      <c r="L1880" s="13">
        <f t="shared" si="29"/>
        <v>245380024.87</v>
      </c>
    </row>
    <row r="1881" spans="1:12" s="8" customFormat="1" x14ac:dyDescent="0.25">
      <c r="A1881" s="7" t="s">
        <v>1481</v>
      </c>
      <c r="B1881" s="10" t="s">
        <v>101</v>
      </c>
      <c r="C1881" s="10" t="s">
        <v>557</v>
      </c>
      <c r="D1881" s="10" t="s">
        <v>29</v>
      </c>
      <c r="E1881" s="11" t="s">
        <v>30</v>
      </c>
      <c r="F1881" s="11">
        <v>0</v>
      </c>
      <c r="G1881" s="11">
        <v>29921.360000000001</v>
      </c>
      <c r="H1881" s="11">
        <v>8206.5</v>
      </c>
      <c r="I1881" s="11">
        <v>0</v>
      </c>
      <c r="J1881" s="11">
        <v>126922.29</v>
      </c>
      <c r="K1881" s="12">
        <v>167457.54999999999</v>
      </c>
      <c r="L1881" s="13">
        <f t="shared" si="29"/>
        <v>332507.69999999995</v>
      </c>
    </row>
    <row r="1882" spans="1:12" s="8" customFormat="1" x14ac:dyDescent="0.25">
      <c r="A1882" s="7" t="s">
        <v>1481</v>
      </c>
      <c r="B1882" s="10" t="s">
        <v>101</v>
      </c>
      <c r="C1882" s="10" t="s">
        <v>557</v>
      </c>
      <c r="D1882" s="10" t="s">
        <v>33</v>
      </c>
      <c r="E1882" s="11" t="s">
        <v>34</v>
      </c>
      <c r="F1882" s="11">
        <v>0</v>
      </c>
      <c r="G1882" s="11">
        <v>1167904.3400000001</v>
      </c>
      <c r="H1882" s="11">
        <v>320319.89</v>
      </c>
      <c r="I1882" s="11">
        <v>0</v>
      </c>
      <c r="J1882" s="11">
        <v>4954090.07</v>
      </c>
      <c r="K1882" s="12">
        <v>6536281.2800000003</v>
      </c>
      <c r="L1882" s="13">
        <f t="shared" si="29"/>
        <v>12978595.580000002</v>
      </c>
    </row>
    <row r="1883" spans="1:12" s="8" customFormat="1" x14ac:dyDescent="0.25">
      <c r="A1883" s="7" t="s">
        <v>1481</v>
      </c>
      <c r="B1883" s="10" t="s">
        <v>101</v>
      </c>
      <c r="C1883" s="10" t="s">
        <v>557</v>
      </c>
      <c r="D1883" s="10" t="s">
        <v>39</v>
      </c>
      <c r="E1883" s="11" t="s">
        <v>40</v>
      </c>
      <c r="F1883" s="11">
        <v>0</v>
      </c>
      <c r="G1883" s="11">
        <v>89839.61</v>
      </c>
      <c r="H1883" s="11">
        <v>24640.21</v>
      </c>
      <c r="I1883" s="11">
        <v>0</v>
      </c>
      <c r="J1883" s="11">
        <v>381087.28</v>
      </c>
      <c r="K1883" s="12">
        <v>502795.4</v>
      </c>
      <c r="L1883" s="13">
        <f t="shared" si="29"/>
        <v>998362.5</v>
      </c>
    </row>
    <row r="1884" spans="1:12" s="8" customFormat="1" x14ac:dyDescent="0.25">
      <c r="A1884" s="7" t="s">
        <v>1481</v>
      </c>
      <c r="B1884" s="10" t="s">
        <v>101</v>
      </c>
      <c r="C1884" s="10" t="s">
        <v>557</v>
      </c>
      <c r="D1884" s="10" t="s">
        <v>546</v>
      </c>
      <c r="E1884" s="11" t="s">
        <v>547</v>
      </c>
      <c r="F1884" s="11">
        <v>0</v>
      </c>
      <c r="G1884" s="11">
        <v>18518986.98</v>
      </c>
      <c r="H1884" s="11">
        <v>5079183.0599999996</v>
      </c>
      <c r="I1884" s="11">
        <v>0</v>
      </c>
      <c r="J1884" s="11">
        <v>78555003.650000006</v>
      </c>
      <c r="K1884" s="12">
        <v>103643170.09999999</v>
      </c>
      <c r="L1884" s="13">
        <f t="shared" si="29"/>
        <v>205796343.78999999</v>
      </c>
    </row>
    <row r="1885" spans="1:12" s="8" customFormat="1" x14ac:dyDescent="0.25">
      <c r="A1885" s="7" t="s">
        <v>1481</v>
      </c>
      <c r="B1885" s="10" t="s">
        <v>101</v>
      </c>
      <c r="C1885" s="10" t="s">
        <v>557</v>
      </c>
      <c r="D1885" s="10" t="s">
        <v>543</v>
      </c>
      <c r="E1885" s="11" t="s">
        <v>544</v>
      </c>
      <c r="F1885" s="11">
        <v>0</v>
      </c>
      <c r="G1885" s="11">
        <v>59123008.710000001</v>
      </c>
      <c r="H1885" s="11">
        <v>16215605.34</v>
      </c>
      <c r="I1885" s="11">
        <v>0</v>
      </c>
      <c r="J1885" s="11">
        <v>250791696.71000001</v>
      </c>
      <c r="K1885" s="12">
        <v>330887216.24000001</v>
      </c>
      <c r="L1885" s="13">
        <f t="shared" si="29"/>
        <v>657017527</v>
      </c>
    </row>
    <row r="1886" spans="1:12" s="8" customFormat="1" x14ac:dyDescent="0.25">
      <c r="A1886" s="7" t="s">
        <v>1482</v>
      </c>
      <c r="B1886" s="10" t="s">
        <v>101</v>
      </c>
      <c r="C1886" s="10" t="s">
        <v>558</v>
      </c>
      <c r="D1886" s="10" t="s">
        <v>551</v>
      </c>
      <c r="E1886" s="11" t="s">
        <v>552</v>
      </c>
      <c r="F1886" s="11">
        <v>0</v>
      </c>
      <c r="G1886" s="11">
        <v>2605215.1800000002</v>
      </c>
      <c r="H1886" s="11">
        <v>286065.32</v>
      </c>
      <c r="I1886" s="11">
        <v>0</v>
      </c>
      <c r="J1886" s="11">
        <v>19000323.199999999</v>
      </c>
      <c r="K1886" s="12">
        <v>20287494.210000001</v>
      </c>
      <c r="L1886" s="13">
        <f t="shared" si="29"/>
        <v>42179097.909999996</v>
      </c>
    </row>
    <row r="1887" spans="1:12" s="8" customFormat="1" x14ac:dyDescent="0.25">
      <c r="A1887" s="7" t="s">
        <v>1482</v>
      </c>
      <c r="B1887" s="10" t="s">
        <v>101</v>
      </c>
      <c r="C1887" s="10" t="s">
        <v>558</v>
      </c>
      <c r="D1887" s="10" t="s">
        <v>43</v>
      </c>
      <c r="E1887" s="11" t="s">
        <v>44</v>
      </c>
      <c r="F1887" s="11">
        <v>0</v>
      </c>
      <c r="G1887" s="11">
        <v>0</v>
      </c>
      <c r="H1887" s="11">
        <v>0</v>
      </c>
      <c r="I1887" s="11">
        <v>0</v>
      </c>
      <c r="J1887" s="11">
        <v>0</v>
      </c>
      <c r="K1887" s="12">
        <v>-86365.4</v>
      </c>
      <c r="L1887" s="13">
        <f t="shared" si="29"/>
        <v>-86365.4</v>
      </c>
    </row>
    <row r="1888" spans="1:12" s="8" customFormat="1" x14ac:dyDescent="0.25">
      <c r="A1888" s="7" t="s">
        <v>1482</v>
      </c>
      <c r="B1888" s="10" t="s">
        <v>101</v>
      </c>
      <c r="C1888" s="10" t="s">
        <v>558</v>
      </c>
      <c r="D1888" s="10" t="s">
        <v>29</v>
      </c>
      <c r="E1888" s="11" t="s">
        <v>30</v>
      </c>
      <c r="F1888" s="11">
        <v>0</v>
      </c>
      <c r="G1888" s="11">
        <v>251984.44</v>
      </c>
      <c r="H1888" s="11">
        <v>27669.119999999999</v>
      </c>
      <c r="I1888" s="11">
        <v>0</v>
      </c>
      <c r="J1888" s="11">
        <v>1837769.79</v>
      </c>
      <c r="K1888" s="12">
        <v>1962268.93</v>
      </c>
      <c r="L1888" s="13">
        <f t="shared" si="29"/>
        <v>4079692.2800000003</v>
      </c>
    </row>
    <row r="1889" spans="1:12" s="8" customFormat="1" x14ac:dyDescent="0.25">
      <c r="A1889" s="7" t="s">
        <v>1482</v>
      </c>
      <c r="B1889" s="10" t="s">
        <v>101</v>
      </c>
      <c r="C1889" s="10" t="s">
        <v>558</v>
      </c>
      <c r="D1889" s="10" t="s">
        <v>33</v>
      </c>
      <c r="E1889" s="11" t="s">
        <v>34</v>
      </c>
      <c r="F1889" s="11">
        <v>0</v>
      </c>
      <c r="G1889" s="11">
        <v>330291.53999999998</v>
      </c>
      <c r="H1889" s="11">
        <v>36267.620000000003</v>
      </c>
      <c r="I1889" s="11">
        <v>0</v>
      </c>
      <c r="J1889" s="11">
        <v>2408878.2000000002</v>
      </c>
      <c r="K1889" s="12">
        <v>2572066.91</v>
      </c>
      <c r="L1889" s="13">
        <f t="shared" si="29"/>
        <v>5347504.2700000005</v>
      </c>
    </row>
    <row r="1890" spans="1:12" s="8" customFormat="1" x14ac:dyDescent="0.25">
      <c r="A1890" s="7" t="s">
        <v>1482</v>
      </c>
      <c r="B1890" s="10" t="s">
        <v>101</v>
      </c>
      <c r="C1890" s="10" t="s">
        <v>558</v>
      </c>
      <c r="D1890" s="10" t="s">
        <v>39</v>
      </c>
      <c r="E1890" s="11" t="s">
        <v>40</v>
      </c>
      <c r="F1890" s="11">
        <v>0</v>
      </c>
      <c r="G1890" s="11">
        <v>10246.48</v>
      </c>
      <c r="H1890" s="11">
        <v>1125.1099999999999</v>
      </c>
      <c r="I1890" s="11">
        <v>0</v>
      </c>
      <c r="J1890" s="11">
        <v>74729.460000000006</v>
      </c>
      <c r="K1890" s="12">
        <v>79791.990000000005</v>
      </c>
      <c r="L1890" s="13">
        <f t="shared" si="29"/>
        <v>165893.04</v>
      </c>
    </row>
    <row r="1891" spans="1:12" s="8" customFormat="1" x14ac:dyDescent="0.25">
      <c r="A1891" s="7" t="s">
        <v>1482</v>
      </c>
      <c r="B1891" s="10" t="s">
        <v>101</v>
      </c>
      <c r="C1891" s="10" t="s">
        <v>558</v>
      </c>
      <c r="D1891" s="10" t="s">
        <v>546</v>
      </c>
      <c r="E1891" s="11" t="s">
        <v>547</v>
      </c>
      <c r="F1891" s="11">
        <v>0</v>
      </c>
      <c r="G1891" s="11">
        <v>14323670.359999999</v>
      </c>
      <c r="H1891" s="11">
        <v>1572808.83</v>
      </c>
      <c r="I1891" s="11">
        <v>0</v>
      </c>
      <c r="J1891" s="11">
        <v>104465216.34999999</v>
      </c>
      <c r="K1891" s="12">
        <v>111542180.06</v>
      </c>
      <c r="L1891" s="13">
        <f t="shared" si="29"/>
        <v>231903875.59999999</v>
      </c>
    </row>
    <row r="1892" spans="1:12" s="8" customFormat="1" x14ac:dyDescent="0.25">
      <c r="A1892" s="7" t="s">
        <v>1483</v>
      </c>
      <c r="B1892" s="10" t="s">
        <v>101</v>
      </c>
      <c r="C1892" s="10" t="s">
        <v>559</v>
      </c>
      <c r="D1892" s="10" t="s">
        <v>43</v>
      </c>
      <c r="E1892" s="11" t="s">
        <v>44</v>
      </c>
      <c r="F1892" s="11">
        <v>0</v>
      </c>
      <c r="G1892" s="11">
        <v>2109.02</v>
      </c>
      <c r="H1892" s="11">
        <v>158.72</v>
      </c>
      <c r="I1892" s="11">
        <v>0</v>
      </c>
      <c r="J1892" s="11">
        <v>9676.67</v>
      </c>
      <c r="K1892" s="12">
        <v>12700.41</v>
      </c>
      <c r="L1892" s="13">
        <f t="shared" si="29"/>
        <v>24644.82</v>
      </c>
    </row>
    <row r="1893" spans="1:12" s="8" customFormat="1" x14ac:dyDescent="0.25">
      <c r="A1893" s="7" t="s">
        <v>1483</v>
      </c>
      <c r="B1893" s="10" t="s">
        <v>101</v>
      </c>
      <c r="C1893" s="10" t="s">
        <v>559</v>
      </c>
      <c r="D1893" s="10" t="s">
        <v>29</v>
      </c>
      <c r="E1893" s="11" t="s">
        <v>30</v>
      </c>
      <c r="F1893" s="11">
        <v>0</v>
      </c>
      <c r="G1893" s="11">
        <v>7886.35</v>
      </c>
      <c r="H1893" s="11">
        <v>593.49</v>
      </c>
      <c r="I1893" s="11">
        <v>0</v>
      </c>
      <c r="J1893" s="11">
        <v>36184.29</v>
      </c>
      <c r="K1893" s="12">
        <v>47491.07</v>
      </c>
      <c r="L1893" s="13">
        <f t="shared" si="29"/>
        <v>92155.200000000012</v>
      </c>
    </row>
    <row r="1894" spans="1:12" s="8" customFormat="1" x14ac:dyDescent="0.25">
      <c r="A1894" s="7" t="s">
        <v>1483</v>
      </c>
      <c r="B1894" s="10" t="s">
        <v>101</v>
      </c>
      <c r="C1894" s="10" t="s">
        <v>559</v>
      </c>
      <c r="D1894" s="10" t="s">
        <v>220</v>
      </c>
      <c r="E1894" s="11" t="s">
        <v>221</v>
      </c>
      <c r="F1894" s="11">
        <v>0</v>
      </c>
      <c r="G1894" s="11">
        <v>14640090.779999999</v>
      </c>
      <c r="H1894" s="11">
        <v>1101752.67</v>
      </c>
      <c r="I1894" s="11">
        <v>0</v>
      </c>
      <c r="J1894" s="11">
        <v>67171992.299999997</v>
      </c>
      <c r="K1894" s="12">
        <v>88161741.030000001</v>
      </c>
      <c r="L1894" s="13">
        <f t="shared" si="29"/>
        <v>171075576.78</v>
      </c>
    </row>
    <row r="1895" spans="1:12" s="8" customFormat="1" x14ac:dyDescent="0.25">
      <c r="A1895" s="7" t="s">
        <v>1483</v>
      </c>
      <c r="B1895" s="10" t="s">
        <v>101</v>
      </c>
      <c r="C1895" s="10" t="s">
        <v>559</v>
      </c>
      <c r="D1895" s="10" t="s">
        <v>33</v>
      </c>
      <c r="E1895" s="11" t="s">
        <v>34</v>
      </c>
      <c r="F1895" s="11">
        <v>0</v>
      </c>
      <c r="G1895" s="11">
        <v>852909.05</v>
      </c>
      <c r="H1895" s="11">
        <v>64186.41</v>
      </c>
      <c r="I1895" s="11">
        <v>0</v>
      </c>
      <c r="J1895" s="11">
        <v>3913336.4</v>
      </c>
      <c r="K1895" s="12">
        <v>5136166.7</v>
      </c>
      <c r="L1895" s="13">
        <f t="shared" si="29"/>
        <v>9966598.5600000005</v>
      </c>
    </row>
    <row r="1896" spans="1:12" s="8" customFormat="1" x14ac:dyDescent="0.25">
      <c r="A1896" s="7" t="s">
        <v>1483</v>
      </c>
      <c r="B1896" s="10" t="s">
        <v>101</v>
      </c>
      <c r="C1896" s="10" t="s">
        <v>559</v>
      </c>
      <c r="D1896" s="10" t="s">
        <v>39</v>
      </c>
      <c r="E1896" s="11" t="s">
        <v>40</v>
      </c>
      <c r="F1896" s="11">
        <v>0</v>
      </c>
      <c r="G1896" s="11">
        <v>81069.100000000006</v>
      </c>
      <c r="H1896" s="11">
        <v>6100.92</v>
      </c>
      <c r="I1896" s="11">
        <v>0</v>
      </c>
      <c r="J1896" s="11">
        <v>371963.02</v>
      </c>
      <c r="K1896" s="12">
        <v>488193.16</v>
      </c>
      <c r="L1896" s="13">
        <f t="shared" si="29"/>
        <v>947326.2</v>
      </c>
    </row>
    <row r="1897" spans="1:12" s="8" customFormat="1" x14ac:dyDescent="0.25">
      <c r="A1897" s="7" t="s">
        <v>1483</v>
      </c>
      <c r="B1897" s="10" t="s">
        <v>101</v>
      </c>
      <c r="C1897" s="10" t="s">
        <v>559</v>
      </c>
      <c r="D1897" s="10" t="s">
        <v>546</v>
      </c>
      <c r="E1897" s="11" t="s">
        <v>547</v>
      </c>
      <c r="F1897" s="11">
        <v>0</v>
      </c>
      <c r="G1897" s="11">
        <v>41302413.700000003</v>
      </c>
      <c r="H1897" s="11">
        <v>3108248.79</v>
      </c>
      <c r="I1897" s="11">
        <v>0</v>
      </c>
      <c r="J1897" s="11">
        <v>189504659.31999999</v>
      </c>
      <c r="K1897" s="12">
        <v>248720636.78</v>
      </c>
      <c r="L1897" s="13">
        <f t="shared" si="29"/>
        <v>482635958.59000003</v>
      </c>
    </row>
    <row r="1898" spans="1:12" s="8" customFormat="1" x14ac:dyDescent="0.25">
      <c r="A1898" s="7" t="s">
        <v>1484</v>
      </c>
      <c r="B1898" s="10" t="s">
        <v>101</v>
      </c>
      <c r="C1898" s="10" t="s">
        <v>560</v>
      </c>
      <c r="D1898" s="10" t="s">
        <v>29</v>
      </c>
      <c r="E1898" s="11" t="s">
        <v>30</v>
      </c>
      <c r="F1898" s="11">
        <v>0</v>
      </c>
      <c r="G1898" s="11">
        <v>1370.64</v>
      </c>
      <c r="H1898" s="11">
        <v>108.56</v>
      </c>
      <c r="I1898" s="11">
        <v>0</v>
      </c>
      <c r="J1898" s="11">
        <v>7135.1</v>
      </c>
      <c r="K1898" s="12">
        <v>9556.4</v>
      </c>
      <c r="L1898" s="13">
        <f t="shared" si="29"/>
        <v>18170.7</v>
      </c>
    </row>
    <row r="1899" spans="1:12" s="8" customFormat="1" x14ac:dyDescent="0.25">
      <c r="A1899" s="7" t="s">
        <v>1484</v>
      </c>
      <c r="B1899" s="10" t="s">
        <v>101</v>
      </c>
      <c r="C1899" s="10" t="s">
        <v>560</v>
      </c>
      <c r="D1899" s="10" t="s">
        <v>33</v>
      </c>
      <c r="E1899" s="11" t="s">
        <v>34</v>
      </c>
      <c r="F1899" s="11">
        <v>0</v>
      </c>
      <c r="G1899" s="11">
        <v>193016.04</v>
      </c>
      <c r="H1899" s="11">
        <v>15287.35</v>
      </c>
      <c r="I1899" s="11">
        <v>0</v>
      </c>
      <c r="J1899" s="11">
        <v>1004778.23</v>
      </c>
      <c r="K1899" s="12">
        <v>1345751.7</v>
      </c>
      <c r="L1899" s="13">
        <f t="shared" si="29"/>
        <v>2558833.3200000003</v>
      </c>
    </row>
    <row r="1900" spans="1:12" s="8" customFormat="1" x14ac:dyDescent="0.25">
      <c r="A1900" s="7" t="s">
        <v>1484</v>
      </c>
      <c r="B1900" s="10" t="s">
        <v>101</v>
      </c>
      <c r="C1900" s="10" t="s">
        <v>560</v>
      </c>
      <c r="D1900" s="10" t="s">
        <v>543</v>
      </c>
      <c r="E1900" s="11" t="s">
        <v>544</v>
      </c>
      <c r="F1900" s="11">
        <v>0</v>
      </c>
      <c r="G1900" s="11">
        <v>7656388.3200000003</v>
      </c>
      <c r="H1900" s="11">
        <v>606405.09</v>
      </c>
      <c r="I1900" s="11">
        <v>0</v>
      </c>
      <c r="J1900" s="11">
        <v>39856647.670000002</v>
      </c>
      <c r="K1900" s="12">
        <v>53382079.549999997</v>
      </c>
      <c r="L1900" s="13">
        <f t="shared" si="29"/>
        <v>101501520.63</v>
      </c>
    </row>
    <row r="1901" spans="1:12" s="8" customFormat="1" x14ac:dyDescent="0.25">
      <c r="A1901" s="7" t="s">
        <v>1485</v>
      </c>
      <c r="B1901" s="10" t="s">
        <v>101</v>
      </c>
      <c r="C1901" s="10" t="s">
        <v>561</v>
      </c>
      <c r="D1901" s="10" t="s">
        <v>43</v>
      </c>
      <c r="E1901" s="11" t="s">
        <v>44</v>
      </c>
      <c r="F1901" s="11">
        <v>0</v>
      </c>
      <c r="G1901" s="11">
        <v>0</v>
      </c>
      <c r="H1901" s="11">
        <v>0</v>
      </c>
      <c r="I1901" s="11">
        <v>0</v>
      </c>
      <c r="J1901" s="11">
        <v>0</v>
      </c>
      <c r="K1901" s="12">
        <v>-72381.119999999995</v>
      </c>
      <c r="L1901" s="13">
        <f t="shared" si="29"/>
        <v>-72381.119999999995</v>
      </c>
    </row>
    <row r="1902" spans="1:12" s="8" customFormat="1" x14ac:dyDescent="0.25">
      <c r="A1902" s="7" t="s">
        <v>1485</v>
      </c>
      <c r="B1902" s="10" t="s">
        <v>101</v>
      </c>
      <c r="C1902" s="10" t="s">
        <v>561</v>
      </c>
      <c r="D1902" s="10" t="s">
        <v>29</v>
      </c>
      <c r="E1902" s="11" t="s">
        <v>30</v>
      </c>
      <c r="F1902" s="11">
        <v>0</v>
      </c>
      <c r="G1902" s="11">
        <v>42110.98</v>
      </c>
      <c r="H1902" s="11">
        <v>5992.5</v>
      </c>
      <c r="I1902" s="11">
        <v>0</v>
      </c>
      <c r="J1902" s="11">
        <v>208504.28</v>
      </c>
      <c r="K1902" s="12">
        <v>257779.44</v>
      </c>
      <c r="L1902" s="13">
        <f t="shared" si="29"/>
        <v>514387.20000000001</v>
      </c>
    </row>
    <row r="1903" spans="1:12" s="8" customFormat="1" x14ac:dyDescent="0.25">
      <c r="A1903" s="7" t="s">
        <v>1485</v>
      </c>
      <c r="B1903" s="10" t="s">
        <v>101</v>
      </c>
      <c r="C1903" s="10" t="s">
        <v>561</v>
      </c>
      <c r="D1903" s="10" t="s">
        <v>33</v>
      </c>
      <c r="E1903" s="11" t="s">
        <v>34</v>
      </c>
      <c r="F1903" s="11">
        <v>0</v>
      </c>
      <c r="G1903" s="11">
        <v>1108767.81</v>
      </c>
      <c r="H1903" s="11">
        <v>157780.42000000001</v>
      </c>
      <c r="I1903" s="11">
        <v>0</v>
      </c>
      <c r="J1903" s="11">
        <v>5489846.4400000004</v>
      </c>
      <c r="K1903" s="12">
        <v>6787244.4400000004</v>
      </c>
      <c r="L1903" s="13">
        <f t="shared" si="29"/>
        <v>13543639.109999999</v>
      </c>
    </row>
    <row r="1904" spans="1:12" s="8" customFormat="1" x14ac:dyDescent="0.25">
      <c r="A1904" s="7" t="s">
        <v>1485</v>
      </c>
      <c r="B1904" s="10" t="s">
        <v>101</v>
      </c>
      <c r="C1904" s="10" t="s">
        <v>561</v>
      </c>
      <c r="D1904" s="10" t="s">
        <v>39</v>
      </c>
      <c r="E1904" s="11" t="s">
        <v>40</v>
      </c>
      <c r="F1904" s="11">
        <v>0</v>
      </c>
      <c r="G1904" s="11">
        <v>158144.97</v>
      </c>
      <c r="H1904" s="11">
        <v>22504.42</v>
      </c>
      <c r="I1904" s="11">
        <v>0</v>
      </c>
      <c r="J1904" s="11">
        <v>783023.82</v>
      </c>
      <c r="K1904" s="12">
        <v>968073.35</v>
      </c>
      <c r="L1904" s="13">
        <f t="shared" si="29"/>
        <v>1931746.56</v>
      </c>
    </row>
    <row r="1905" spans="1:12" s="8" customFormat="1" x14ac:dyDescent="0.25">
      <c r="A1905" s="7" t="s">
        <v>1485</v>
      </c>
      <c r="B1905" s="10" t="s">
        <v>101</v>
      </c>
      <c r="C1905" s="10" t="s">
        <v>561</v>
      </c>
      <c r="D1905" s="10" t="s">
        <v>546</v>
      </c>
      <c r="E1905" s="11" t="s">
        <v>547</v>
      </c>
      <c r="F1905" s="11">
        <v>0</v>
      </c>
      <c r="G1905" s="11">
        <v>51393632.340000004</v>
      </c>
      <c r="H1905" s="11">
        <v>7313441.8799999999</v>
      </c>
      <c r="I1905" s="11">
        <v>0</v>
      </c>
      <c r="J1905" s="11">
        <v>254465495.34</v>
      </c>
      <c r="K1905" s="12">
        <v>314602518.58999997</v>
      </c>
      <c r="L1905" s="13">
        <f t="shared" si="29"/>
        <v>627775088.14999998</v>
      </c>
    </row>
    <row r="1906" spans="1:12" s="8" customFormat="1" x14ac:dyDescent="0.25">
      <c r="A1906" s="7" t="s">
        <v>1485</v>
      </c>
      <c r="B1906" s="10" t="s">
        <v>101</v>
      </c>
      <c r="C1906" s="10" t="s">
        <v>561</v>
      </c>
      <c r="D1906" s="10" t="s">
        <v>543</v>
      </c>
      <c r="E1906" s="11" t="s">
        <v>544</v>
      </c>
      <c r="F1906" s="11">
        <v>0</v>
      </c>
      <c r="G1906" s="11">
        <v>15887541.9</v>
      </c>
      <c r="H1906" s="11">
        <v>2260836.7799999998</v>
      </c>
      <c r="I1906" s="11">
        <v>0</v>
      </c>
      <c r="J1906" s="11">
        <v>78664049.120000005</v>
      </c>
      <c r="K1906" s="12">
        <v>97254474.299999997</v>
      </c>
      <c r="L1906" s="13">
        <f t="shared" si="29"/>
        <v>194066902.10000002</v>
      </c>
    </row>
    <row r="1907" spans="1:12" s="8" customFormat="1" x14ac:dyDescent="0.25">
      <c r="A1907" s="7" t="s">
        <v>1486</v>
      </c>
      <c r="B1907" s="10" t="s">
        <v>101</v>
      </c>
      <c r="C1907" s="10" t="s">
        <v>562</v>
      </c>
      <c r="D1907" s="10" t="s">
        <v>33</v>
      </c>
      <c r="E1907" s="11" t="s">
        <v>34</v>
      </c>
      <c r="F1907" s="11">
        <v>0</v>
      </c>
      <c r="G1907" s="11">
        <v>514638.64</v>
      </c>
      <c r="H1907" s="11">
        <v>46333.02</v>
      </c>
      <c r="I1907" s="11">
        <v>0</v>
      </c>
      <c r="J1907" s="11">
        <v>3131211.08</v>
      </c>
      <c r="K1907" s="12">
        <v>3875491</v>
      </c>
      <c r="L1907" s="13">
        <f t="shared" si="29"/>
        <v>7567673.7400000002</v>
      </c>
    </row>
    <row r="1908" spans="1:12" s="8" customFormat="1" x14ac:dyDescent="0.25">
      <c r="A1908" s="7" t="s">
        <v>1486</v>
      </c>
      <c r="B1908" s="10" t="s">
        <v>101</v>
      </c>
      <c r="C1908" s="10" t="s">
        <v>562</v>
      </c>
      <c r="D1908" s="10" t="s">
        <v>543</v>
      </c>
      <c r="E1908" s="11" t="s">
        <v>544</v>
      </c>
      <c r="F1908" s="11">
        <v>0</v>
      </c>
      <c r="G1908" s="11">
        <v>17729850.359999999</v>
      </c>
      <c r="H1908" s="11">
        <v>1596221.98</v>
      </c>
      <c r="I1908" s="11">
        <v>0</v>
      </c>
      <c r="J1908" s="11">
        <v>107873563.92</v>
      </c>
      <c r="K1908" s="12">
        <v>133514801.72</v>
      </c>
      <c r="L1908" s="13">
        <f t="shared" si="29"/>
        <v>260714437.98000002</v>
      </c>
    </row>
    <row r="1909" spans="1:12" s="8" customFormat="1" x14ac:dyDescent="0.25">
      <c r="A1909" s="7" t="s">
        <v>1487</v>
      </c>
      <c r="B1909" s="10" t="s">
        <v>101</v>
      </c>
      <c r="C1909" s="10" t="s">
        <v>563</v>
      </c>
      <c r="D1909" s="10" t="s">
        <v>17</v>
      </c>
      <c r="E1909" s="11" t="s">
        <v>18</v>
      </c>
      <c r="F1909" s="11">
        <v>0</v>
      </c>
      <c r="G1909" s="11">
        <v>0</v>
      </c>
      <c r="H1909" s="11">
        <v>0</v>
      </c>
      <c r="I1909" s="11">
        <v>0</v>
      </c>
      <c r="J1909" s="11">
        <v>0</v>
      </c>
      <c r="K1909" s="12">
        <v>-1099.19</v>
      </c>
      <c r="L1909" s="13">
        <f t="shared" si="29"/>
        <v>-1099.19</v>
      </c>
    </row>
    <row r="1910" spans="1:12" s="8" customFormat="1" x14ac:dyDescent="0.25">
      <c r="A1910" s="7" t="s">
        <v>1487</v>
      </c>
      <c r="B1910" s="10" t="s">
        <v>101</v>
      </c>
      <c r="C1910" s="10" t="s">
        <v>563</v>
      </c>
      <c r="D1910" s="10" t="s">
        <v>43</v>
      </c>
      <c r="E1910" s="11" t="s">
        <v>44</v>
      </c>
      <c r="F1910" s="11">
        <v>0</v>
      </c>
      <c r="G1910" s="11">
        <v>0</v>
      </c>
      <c r="H1910" s="11">
        <v>0</v>
      </c>
      <c r="I1910" s="11">
        <v>0</v>
      </c>
      <c r="J1910" s="11">
        <v>0</v>
      </c>
      <c r="K1910" s="12">
        <v>-35679.599999999999</v>
      </c>
      <c r="L1910" s="13">
        <f t="shared" si="29"/>
        <v>-35679.599999999999</v>
      </c>
    </row>
    <row r="1911" spans="1:12" s="8" customFormat="1" x14ac:dyDescent="0.25">
      <c r="A1911" s="7" t="s">
        <v>1487</v>
      </c>
      <c r="B1911" s="10" t="s">
        <v>101</v>
      </c>
      <c r="C1911" s="10" t="s">
        <v>563</v>
      </c>
      <c r="D1911" s="10" t="s">
        <v>29</v>
      </c>
      <c r="E1911" s="11" t="s">
        <v>30</v>
      </c>
      <c r="F1911" s="11">
        <v>0</v>
      </c>
      <c r="G1911" s="11">
        <v>156128.81</v>
      </c>
      <c r="H1911" s="11">
        <v>42917.120000000003</v>
      </c>
      <c r="I1911" s="11">
        <v>0</v>
      </c>
      <c r="J1911" s="11">
        <v>757028.03</v>
      </c>
      <c r="K1911" s="12">
        <v>1003593.46</v>
      </c>
      <c r="L1911" s="13">
        <f t="shared" si="29"/>
        <v>1959667.42</v>
      </c>
    </row>
    <row r="1912" spans="1:12" s="8" customFormat="1" x14ac:dyDescent="0.25">
      <c r="A1912" s="7" t="s">
        <v>1487</v>
      </c>
      <c r="B1912" s="10" t="s">
        <v>101</v>
      </c>
      <c r="C1912" s="10" t="s">
        <v>563</v>
      </c>
      <c r="D1912" s="10" t="s">
        <v>33</v>
      </c>
      <c r="E1912" s="11" t="s">
        <v>34</v>
      </c>
      <c r="F1912" s="11">
        <v>0</v>
      </c>
      <c r="G1912" s="11">
        <v>339649.84</v>
      </c>
      <c r="H1912" s="11">
        <v>93363.87</v>
      </c>
      <c r="I1912" s="11">
        <v>0</v>
      </c>
      <c r="J1912" s="11">
        <v>1646873.77</v>
      </c>
      <c r="K1912" s="12">
        <v>2183263.58</v>
      </c>
      <c r="L1912" s="13">
        <f t="shared" si="29"/>
        <v>4263151.0600000005</v>
      </c>
    </row>
    <row r="1913" spans="1:12" s="8" customFormat="1" x14ac:dyDescent="0.25">
      <c r="A1913" s="7" t="s">
        <v>1487</v>
      </c>
      <c r="B1913" s="10" t="s">
        <v>101</v>
      </c>
      <c r="C1913" s="10" t="s">
        <v>563</v>
      </c>
      <c r="D1913" s="10" t="s">
        <v>39</v>
      </c>
      <c r="E1913" s="11" t="s">
        <v>40</v>
      </c>
      <c r="F1913" s="11">
        <v>0</v>
      </c>
      <c r="G1913" s="11">
        <v>35759.58</v>
      </c>
      <c r="H1913" s="11">
        <v>9829.69</v>
      </c>
      <c r="I1913" s="11">
        <v>0</v>
      </c>
      <c r="J1913" s="11">
        <v>173388.92</v>
      </c>
      <c r="K1913" s="12">
        <v>229862.01</v>
      </c>
      <c r="L1913" s="13">
        <f t="shared" si="29"/>
        <v>448840.2</v>
      </c>
    </row>
    <row r="1914" spans="1:12" s="8" customFormat="1" x14ac:dyDescent="0.25">
      <c r="A1914" s="7" t="s">
        <v>1487</v>
      </c>
      <c r="B1914" s="10" t="s">
        <v>101</v>
      </c>
      <c r="C1914" s="10" t="s">
        <v>563</v>
      </c>
      <c r="D1914" s="10" t="s">
        <v>546</v>
      </c>
      <c r="E1914" s="11" t="s">
        <v>547</v>
      </c>
      <c r="F1914" s="11">
        <v>0</v>
      </c>
      <c r="G1914" s="11">
        <v>28840200.140000001</v>
      </c>
      <c r="H1914" s="11">
        <v>7927673</v>
      </c>
      <c r="I1914" s="11">
        <v>0</v>
      </c>
      <c r="J1914" s="11">
        <v>139838634.83000001</v>
      </c>
      <c r="K1914" s="12">
        <v>185384335.58000001</v>
      </c>
      <c r="L1914" s="13">
        <f t="shared" si="29"/>
        <v>361990843.55000007</v>
      </c>
    </row>
    <row r="1915" spans="1:12" s="8" customFormat="1" x14ac:dyDescent="0.25">
      <c r="A1915" s="7" t="s">
        <v>1487</v>
      </c>
      <c r="B1915" s="10" t="s">
        <v>101</v>
      </c>
      <c r="C1915" s="10" t="s">
        <v>563</v>
      </c>
      <c r="D1915" s="10" t="s">
        <v>543</v>
      </c>
      <c r="E1915" s="11" t="s">
        <v>544</v>
      </c>
      <c r="F1915" s="11">
        <v>0</v>
      </c>
      <c r="G1915" s="11">
        <v>22331567.629999999</v>
      </c>
      <c r="H1915" s="11">
        <v>6138562.3200000003</v>
      </c>
      <c r="I1915" s="11">
        <v>0</v>
      </c>
      <c r="J1915" s="11">
        <v>108279967.45</v>
      </c>
      <c r="K1915" s="12">
        <v>143546952.13999999</v>
      </c>
      <c r="L1915" s="13">
        <f t="shared" si="29"/>
        <v>280297049.53999996</v>
      </c>
    </row>
    <row r="1916" spans="1:12" s="8" customFormat="1" x14ac:dyDescent="0.25">
      <c r="A1916" s="7" t="s">
        <v>1488</v>
      </c>
      <c r="B1916" s="10" t="s">
        <v>101</v>
      </c>
      <c r="C1916" s="10" t="s">
        <v>564</v>
      </c>
      <c r="D1916" s="10" t="s">
        <v>19</v>
      </c>
      <c r="E1916" s="11" t="s">
        <v>20</v>
      </c>
      <c r="F1916" s="11">
        <v>0</v>
      </c>
      <c r="G1916" s="11">
        <v>174406.89</v>
      </c>
      <c r="H1916" s="11">
        <v>28151.7</v>
      </c>
      <c r="I1916" s="11">
        <v>0</v>
      </c>
      <c r="J1916" s="11">
        <v>704667.42</v>
      </c>
      <c r="K1916" s="12">
        <v>811242.06</v>
      </c>
      <c r="L1916" s="13">
        <f t="shared" si="29"/>
        <v>1718468.07</v>
      </c>
    </row>
    <row r="1917" spans="1:12" s="8" customFormat="1" x14ac:dyDescent="0.25">
      <c r="A1917" s="7" t="s">
        <v>1488</v>
      </c>
      <c r="B1917" s="10" t="s">
        <v>101</v>
      </c>
      <c r="C1917" s="10" t="s">
        <v>564</v>
      </c>
      <c r="D1917" s="10" t="s">
        <v>43</v>
      </c>
      <c r="E1917" s="11" t="s">
        <v>44</v>
      </c>
      <c r="F1917" s="11">
        <v>0</v>
      </c>
      <c r="G1917" s="11">
        <v>9052.7800000000007</v>
      </c>
      <c r="H1917" s="11">
        <v>1461.25</v>
      </c>
      <c r="I1917" s="11">
        <v>0</v>
      </c>
      <c r="J1917" s="11">
        <v>36576.550000000003</v>
      </c>
      <c r="K1917" s="12">
        <v>42108.42</v>
      </c>
      <c r="L1917" s="13">
        <f t="shared" si="29"/>
        <v>89199</v>
      </c>
    </row>
    <row r="1918" spans="1:12" s="8" customFormat="1" x14ac:dyDescent="0.25">
      <c r="A1918" s="7" t="s">
        <v>1488</v>
      </c>
      <c r="B1918" s="10" t="s">
        <v>101</v>
      </c>
      <c r="C1918" s="10" t="s">
        <v>564</v>
      </c>
      <c r="D1918" s="10" t="s">
        <v>29</v>
      </c>
      <c r="E1918" s="11" t="s">
        <v>30</v>
      </c>
      <c r="F1918" s="11">
        <v>0</v>
      </c>
      <c r="G1918" s="11">
        <v>130030.71</v>
      </c>
      <c r="H1918" s="11">
        <v>20988.76</v>
      </c>
      <c r="I1918" s="11">
        <v>0</v>
      </c>
      <c r="J1918" s="11">
        <v>525371.44999999995</v>
      </c>
      <c r="K1918" s="12">
        <v>604829.18000000005</v>
      </c>
      <c r="L1918" s="13">
        <f t="shared" si="29"/>
        <v>1281220.1000000001</v>
      </c>
    </row>
    <row r="1919" spans="1:12" s="8" customFormat="1" x14ac:dyDescent="0.25">
      <c r="A1919" s="7" t="s">
        <v>1488</v>
      </c>
      <c r="B1919" s="10" t="s">
        <v>101</v>
      </c>
      <c r="C1919" s="10" t="s">
        <v>564</v>
      </c>
      <c r="D1919" s="10" t="s">
        <v>220</v>
      </c>
      <c r="E1919" s="11" t="s">
        <v>221</v>
      </c>
      <c r="F1919" s="11">
        <v>0</v>
      </c>
      <c r="G1919" s="11">
        <v>5786928.6200000001</v>
      </c>
      <c r="H1919" s="11">
        <v>934090.72</v>
      </c>
      <c r="I1919" s="11">
        <v>0</v>
      </c>
      <c r="J1919" s="11">
        <v>23381300.77</v>
      </c>
      <c r="K1919" s="12">
        <v>26917513.25</v>
      </c>
      <c r="L1919" s="13">
        <f t="shared" si="29"/>
        <v>57019833.359999999</v>
      </c>
    </row>
    <row r="1920" spans="1:12" s="8" customFormat="1" x14ac:dyDescent="0.25">
      <c r="A1920" s="7" t="s">
        <v>1488</v>
      </c>
      <c r="B1920" s="10" t="s">
        <v>101</v>
      </c>
      <c r="C1920" s="10" t="s">
        <v>564</v>
      </c>
      <c r="D1920" s="10" t="s">
        <v>33</v>
      </c>
      <c r="E1920" s="11" t="s">
        <v>34</v>
      </c>
      <c r="F1920" s="11">
        <v>0</v>
      </c>
      <c r="G1920" s="11">
        <v>392487.48</v>
      </c>
      <c r="H1920" s="11">
        <v>63352.93</v>
      </c>
      <c r="I1920" s="11">
        <v>0</v>
      </c>
      <c r="J1920" s="11">
        <v>1585792.44</v>
      </c>
      <c r="K1920" s="12">
        <v>1825629.35</v>
      </c>
      <c r="L1920" s="13">
        <f t="shared" si="29"/>
        <v>3867262.2</v>
      </c>
    </row>
    <row r="1921" spans="1:12" s="8" customFormat="1" x14ac:dyDescent="0.25">
      <c r="A1921" s="7" t="s">
        <v>1488</v>
      </c>
      <c r="B1921" s="10" t="s">
        <v>101</v>
      </c>
      <c r="C1921" s="10" t="s">
        <v>564</v>
      </c>
      <c r="D1921" s="10" t="s">
        <v>39</v>
      </c>
      <c r="E1921" s="11" t="s">
        <v>40</v>
      </c>
      <c r="F1921" s="11">
        <v>0</v>
      </c>
      <c r="G1921" s="11">
        <v>146667.16</v>
      </c>
      <c r="H1921" s="11">
        <v>23674.12</v>
      </c>
      <c r="I1921" s="11">
        <v>0</v>
      </c>
      <c r="J1921" s="11">
        <v>592588.81000000006</v>
      </c>
      <c r="K1921" s="12">
        <v>682212.56</v>
      </c>
      <c r="L1921" s="13">
        <f t="shared" si="29"/>
        <v>1445142.6500000001</v>
      </c>
    </row>
    <row r="1922" spans="1:12" s="8" customFormat="1" x14ac:dyDescent="0.25">
      <c r="A1922" s="7" t="s">
        <v>1488</v>
      </c>
      <c r="B1922" s="10" t="s">
        <v>101</v>
      </c>
      <c r="C1922" s="10" t="s">
        <v>564</v>
      </c>
      <c r="D1922" s="10" t="s">
        <v>546</v>
      </c>
      <c r="E1922" s="11" t="s">
        <v>547</v>
      </c>
      <c r="F1922" s="11">
        <v>0</v>
      </c>
      <c r="G1922" s="11">
        <v>47182346.359999999</v>
      </c>
      <c r="H1922" s="11">
        <v>7615886.5199999996</v>
      </c>
      <c r="I1922" s="11">
        <v>0</v>
      </c>
      <c r="J1922" s="11">
        <v>190633875.56</v>
      </c>
      <c r="K1922" s="12">
        <v>219465543.00999999</v>
      </c>
      <c r="L1922" s="13">
        <f t="shared" si="29"/>
        <v>464897651.44999999</v>
      </c>
    </row>
    <row r="1923" spans="1:12" s="8" customFormat="1" x14ac:dyDescent="0.25">
      <c r="A1923" s="7" t="s">
        <v>1489</v>
      </c>
      <c r="B1923" s="10" t="s">
        <v>101</v>
      </c>
      <c r="C1923" s="10" t="s">
        <v>565</v>
      </c>
      <c r="D1923" s="10" t="s">
        <v>305</v>
      </c>
      <c r="E1923" s="11" t="s">
        <v>306</v>
      </c>
      <c r="F1923" s="11">
        <v>0</v>
      </c>
      <c r="G1923" s="11">
        <v>9689.61</v>
      </c>
      <c r="H1923" s="11">
        <v>601.99</v>
      </c>
      <c r="I1923" s="11">
        <v>0</v>
      </c>
      <c r="J1923" s="11">
        <v>35057.32</v>
      </c>
      <c r="K1923" s="12">
        <v>46806.28</v>
      </c>
      <c r="L1923" s="13">
        <f t="shared" si="29"/>
        <v>92155.199999999997</v>
      </c>
    </row>
    <row r="1924" spans="1:12" s="8" customFormat="1" x14ac:dyDescent="0.25">
      <c r="A1924" s="7" t="s">
        <v>1489</v>
      </c>
      <c r="B1924" s="10" t="s">
        <v>101</v>
      </c>
      <c r="C1924" s="10" t="s">
        <v>565</v>
      </c>
      <c r="D1924" s="10" t="s">
        <v>29</v>
      </c>
      <c r="E1924" s="11" t="s">
        <v>30</v>
      </c>
      <c r="F1924" s="11">
        <v>0</v>
      </c>
      <c r="G1924" s="11">
        <v>33628.57</v>
      </c>
      <c r="H1924" s="11">
        <v>2089.25</v>
      </c>
      <c r="I1924" s="11">
        <v>0</v>
      </c>
      <c r="J1924" s="11">
        <v>121669.16</v>
      </c>
      <c r="K1924" s="12">
        <v>162444.82</v>
      </c>
      <c r="L1924" s="13">
        <f t="shared" si="29"/>
        <v>319831.80000000005</v>
      </c>
    </row>
    <row r="1925" spans="1:12" s="8" customFormat="1" x14ac:dyDescent="0.25">
      <c r="A1925" s="7" t="s">
        <v>1489</v>
      </c>
      <c r="B1925" s="10" t="s">
        <v>101</v>
      </c>
      <c r="C1925" s="10" t="s">
        <v>565</v>
      </c>
      <c r="D1925" s="10" t="s">
        <v>220</v>
      </c>
      <c r="E1925" s="11" t="s">
        <v>221</v>
      </c>
      <c r="F1925" s="11">
        <v>0</v>
      </c>
      <c r="G1925" s="11">
        <v>6526805.5999999996</v>
      </c>
      <c r="H1925" s="11">
        <v>405492.15</v>
      </c>
      <c r="I1925" s="11">
        <v>0</v>
      </c>
      <c r="J1925" s="11">
        <v>23614178.07</v>
      </c>
      <c r="K1925" s="12">
        <v>31528128.18</v>
      </c>
      <c r="L1925" s="13">
        <f t="shared" si="29"/>
        <v>62074604</v>
      </c>
    </row>
    <row r="1926" spans="1:12" s="8" customFormat="1" x14ac:dyDescent="0.25">
      <c r="A1926" s="7" t="s">
        <v>1489</v>
      </c>
      <c r="B1926" s="10" t="s">
        <v>101</v>
      </c>
      <c r="C1926" s="10" t="s">
        <v>565</v>
      </c>
      <c r="D1926" s="10" t="s">
        <v>33</v>
      </c>
      <c r="E1926" s="11" t="s">
        <v>34</v>
      </c>
      <c r="F1926" s="11">
        <v>0</v>
      </c>
      <c r="G1926" s="11">
        <v>1806847.3</v>
      </c>
      <c r="H1926" s="11">
        <v>112254.36</v>
      </c>
      <c r="I1926" s="11">
        <v>0</v>
      </c>
      <c r="J1926" s="11">
        <v>6537227.6299999999</v>
      </c>
      <c r="K1926" s="12">
        <v>8728084.8900000006</v>
      </c>
      <c r="L1926" s="13">
        <f t="shared" si="29"/>
        <v>17184414.18</v>
      </c>
    </row>
    <row r="1927" spans="1:12" s="8" customFormat="1" x14ac:dyDescent="0.25">
      <c r="A1927" s="7" t="s">
        <v>1489</v>
      </c>
      <c r="B1927" s="10" t="s">
        <v>101</v>
      </c>
      <c r="C1927" s="10" t="s">
        <v>565</v>
      </c>
      <c r="D1927" s="10" t="s">
        <v>543</v>
      </c>
      <c r="E1927" s="11" t="s">
        <v>544</v>
      </c>
      <c r="F1927" s="11">
        <v>0</v>
      </c>
      <c r="G1927" s="11">
        <v>89478092.920000002</v>
      </c>
      <c r="H1927" s="11">
        <v>5559023.25</v>
      </c>
      <c r="I1927" s="11">
        <v>0</v>
      </c>
      <c r="J1927" s="11">
        <v>323734418.81999999</v>
      </c>
      <c r="K1927" s="12">
        <v>432229325.12</v>
      </c>
      <c r="L1927" s="13">
        <f t="shared" si="29"/>
        <v>851000860.11000001</v>
      </c>
    </row>
    <row r="1928" spans="1:12" s="8" customFormat="1" x14ac:dyDescent="0.25">
      <c r="A1928" s="7" t="s">
        <v>1490</v>
      </c>
      <c r="B1928" s="10" t="s">
        <v>101</v>
      </c>
      <c r="C1928" s="10" t="s">
        <v>566</v>
      </c>
      <c r="D1928" s="10" t="s">
        <v>70</v>
      </c>
      <c r="E1928" s="11" t="s">
        <v>71</v>
      </c>
      <c r="F1928" s="11">
        <v>0</v>
      </c>
      <c r="G1928" s="11">
        <v>86364827.170000002</v>
      </c>
      <c r="H1928" s="11">
        <v>31879127.460000001</v>
      </c>
      <c r="I1928" s="11">
        <v>0</v>
      </c>
      <c r="J1928" s="11">
        <v>843313869.76999998</v>
      </c>
      <c r="K1928" s="12">
        <v>1282644657.53</v>
      </c>
      <c r="L1928" s="13">
        <f t="shared" ref="L1928:L1991" si="30">SUM(F1928:K1928)</f>
        <v>2244202481.9299998</v>
      </c>
    </row>
    <row r="1929" spans="1:12" s="8" customFormat="1" x14ac:dyDescent="0.25">
      <c r="A1929" s="7" t="s">
        <v>1490</v>
      </c>
      <c r="B1929" s="10" t="s">
        <v>101</v>
      </c>
      <c r="C1929" s="10" t="s">
        <v>566</v>
      </c>
      <c r="D1929" s="10" t="s">
        <v>29</v>
      </c>
      <c r="E1929" s="11" t="s">
        <v>30</v>
      </c>
      <c r="F1929" s="11">
        <v>0</v>
      </c>
      <c r="G1929" s="11">
        <v>2173.38</v>
      </c>
      <c r="H1929" s="11">
        <v>802.24</v>
      </c>
      <c r="I1929" s="11">
        <v>0</v>
      </c>
      <c r="J1929" s="11">
        <v>21222.09</v>
      </c>
      <c r="K1929" s="12">
        <v>32277.89</v>
      </c>
      <c r="L1929" s="13">
        <f t="shared" si="30"/>
        <v>56475.6</v>
      </c>
    </row>
    <row r="1930" spans="1:12" s="8" customFormat="1" x14ac:dyDescent="0.25">
      <c r="A1930" s="7" t="s">
        <v>1490</v>
      </c>
      <c r="B1930" s="10" t="s">
        <v>101</v>
      </c>
      <c r="C1930" s="10" t="s">
        <v>566</v>
      </c>
      <c r="D1930" s="10" t="s">
        <v>33</v>
      </c>
      <c r="E1930" s="11" t="s">
        <v>34</v>
      </c>
      <c r="F1930" s="11">
        <v>0</v>
      </c>
      <c r="G1930" s="11">
        <v>186333.16</v>
      </c>
      <c r="H1930" s="11">
        <v>68779.600000000006</v>
      </c>
      <c r="I1930" s="11">
        <v>0</v>
      </c>
      <c r="J1930" s="11">
        <v>1819459.84</v>
      </c>
      <c r="K1930" s="12">
        <v>2767321.32</v>
      </c>
      <c r="L1930" s="13">
        <f t="shared" si="30"/>
        <v>4841893.92</v>
      </c>
    </row>
    <row r="1931" spans="1:12" s="8" customFormat="1" x14ac:dyDescent="0.25">
      <c r="A1931" s="7" t="s">
        <v>1490</v>
      </c>
      <c r="B1931" s="10" t="s">
        <v>101</v>
      </c>
      <c r="C1931" s="10" t="s">
        <v>566</v>
      </c>
      <c r="D1931" s="10" t="s">
        <v>39</v>
      </c>
      <c r="E1931" s="11" t="s">
        <v>40</v>
      </c>
      <c r="F1931" s="11">
        <v>0</v>
      </c>
      <c r="G1931" s="11">
        <v>45233.62</v>
      </c>
      <c r="H1931" s="11">
        <v>16696.71</v>
      </c>
      <c r="I1931" s="11">
        <v>0</v>
      </c>
      <c r="J1931" s="11">
        <v>441686.05</v>
      </c>
      <c r="K1931" s="12">
        <v>671785.76</v>
      </c>
      <c r="L1931" s="13">
        <f t="shared" si="30"/>
        <v>1175402.1400000001</v>
      </c>
    </row>
    <row r="1932" spans="1:12" s="8" customFormat="1" x14ac:dyDescent="0.25">
      <c r="A1932" s="7" t="s">
        <v>1490</v>
      </c>
      <c r="B1932" s="10" t="s">
        <v>101</v>
      </c>
      <c r="C1932" s="10" t="s">
        <v>566</v>
      </c>
      <c r="D1932" s="10" t="s">
        <v>546</v>
      </c>
      <c r="E1932" s="11" t="s">
        <v>547</v>
      </c>
      <c r="F1932" s="11">
        <v>0</v>
      </c>
      <c r="G1932" s="11">
        <v>12189306.67</v>
      </c>
      <c r="H1932" s="11">
        <v>4499336.99</v>
      </c>
      <c r="I1932" s="11">
        <v>0</v>
      </c>
      <c r="J1932" s="11">
        <v>119023122.25</v>
      </c>
      <c r="K1932" s="12">
        <v>181029124.91999999</v>
      </c>
      <c r="L1932" s="13">
        <f t="shared" si="30"/>
        <v>316740890.82999998</v>
      </c>
    </row>
    <row r="1933" spans="1:12" s="8" customFormat="1" x14ac:dyDescent="0.25">
      <c r="A1933" s="7" t="s">
        <v>1491</v>
      </c>
      <c r="B1933" s="10" t="s">
        <v>101</v>
      </c>
      <c r="C1933" s="10" t="s">
        <v>567</v>
      </c>
      <c r="D1933" s="10" t="s">
        <v>551</v>
      </c>
      <c r="E1933" s="11" t="s">
        <v>552</v>
      </c>
      <c r="F1933" s="11">
        <v>0</v>
      </c>
      <c r="G1933" s="11">
        <v>1288378.21</v>
      </c>
      <c r="H1933" s="11">
        <v>228510.37</v>
      </c>
      <c r="I1933" s="11">
        <v>0</v>
      </c>
      <c r="J1933" s="11">
        <v>8295133.2400000002</v>
      </c>
      <c r="K1933" s="12">
        <v>10848660.449999999</v>
      </c>
      <c r="L1933" s="13">
        <f t="shared" si="30"/>
        <v>20660682.27</v>
      </c>
    </row>
    <row r="1934" spans="1:12" s="8" customFormat="1" x14ac:dyDescent="0.25">
      <c r="A1934" s="7" t="s">
        <v>1491</v>
      </c>
      <c r="B1934" s="10" t="s">
        <v>101</v>
      </c>
      <c r="C1934" s="10" t="s">
        <v>567</v>
      </c>
      <c r="D1934" s="10" t="s">
        <v>25</v>
      </c>
      <c r="E1934" s="11" t="s">
        <v>26</v>
      </c>
      <c r="F1934" s="11">
        <v>0</v>
      </c>
      <c r="G1934" s="11">
        <v>0</v>
      </c>
      <c r="H1934" s="11">
        <v>0</v>
      </c>
      <c r="I1934" s="11">
        <v>0</v>
      </c>
      <c r="J1934" s="11">
        <v>0</v>
      </c>
      <c r="K1934" s="12">
        <v>-56475.6</v>
      </c>
      <c r="L1934" s="13">
        <f t="shared" si="30"/>
        <v>-56475.6</v>
      </c>
    </row>
    <row r="1935" spans="1:12" s="8" customFormat="1" x14ac:dyDescent="0.25">
      <c r="A1935" s="7" t="s">
        <v>1491</v>
      </c>
      <c r="B1935" s="10" t="s">
        <v>101</v>
      </c>
      <c r="C1935" s="10" t="s">
        <v>567</v>
      </c>
      <c r="D1935" s="10" t="s">
        <v>29</v>
      </c>
      <c r="E1935" s="11" t="s">
        <v>30</v>
      </c>
      <c r="F1935" s="11">
        <v>0</v>
      </c>
      <c r="G1935" s="11">
        <v>7857.54</v>
      </c>
      <c r="H1935" s="11">
        <v>1393.64</v>
      </c>
      <c r="I1935" s="11">
        <v>0</v>
      </c>
      <c r="J1935" s="11">
        <v>50590.25</v>
      </c>
      <c r="K1935" s="12">
        <v>66163.67</v>
      </c>
      <c r="L1935" s="13">
        <f t="shared" si="30"/>
        <v>126005.1</v>
      </c>
    </row>
    <row r="1936" spans="1:12" s="8" customFormat="1" x14ac:dyDescent="0.25">
      <c r="A1936" s="7" t="s">
        <v>1491</v>
      </c>
      <c r="B1936" s="10" t="s">
        <v>101</v>
      </c>
      <c r="C1936" s="10" t="s">
        <v>567</v>
      </c>
      <c r="D1936" s="10" t="s">
        <v>33</v>
      </c>
      <c r="E1936" s="11" t="s">
        <v>34</v>
      </c>
      <c r="F1936" s="11">
        <v>0</v>
      </c>
      <c r="G1936" s="11">
        <v>123444.97</v>
      </c>
      <c r="H1936" s="11">
        <v>21894.54</v>
      </c>
      <c r="I1936" s="11">
        <v>0</v>
      </c>
      <c r="J1936" s="11">
        <v>794791.82</v>
      </c>
      <c r="K1936" s="12">
        <v>1039456.07</v>
      </c>
      <c r="L1936" s="13">
        <f t="shared" si="30"/>
        <v>1979587.4</v>
      </c>
    </row>
    <row r="1937" spans="1:12" s="8" customFormat="1" x14ac:dyDescent="0.25">
      <c r="A1937" s="7" t="s">
        <v>1491</v>
      </c>
      <c r="B1937" s="10" t="s">
        <v>101</v>
      </c>
      <c r="C1937" s="10" t="s">
        <v>567</v>
      </c>
      <c r="D1937" s="10" t="s">
        <v>39</v>
      </c>
      <c r="E1937" s="11" t="s">
        <v>40</v>
      </c>
      <c r="F1937" s="11">
        <v>0</v>
      </c>
      <c r="G1937" s="11">
        <v>194081.42</v>
      </c>
      <c r="H1937" s="11">
        <v>34422.82</v>
      </c>
      <c r="I1937" s="11">
        <v>0</v>
      </c>
      <c r="J1937" s="11">
        <v>1249579.6599999999</v>
      </c>
      <c r="K1937" s="12">
        <v>1634243.23</v>
      </c>
      <c r="L1937" s="13">
        <f t="shared" si="30"/>
        <v>3112327.13</v>
      </c>
    </row>
    <row r="1938" spans="1:12" s="8" customFormat="1" x14ac:dyDescent="0.25">
      <c r="A1938" s="7" t="s">
        <v>1491</v>
      </c>
      <c r="B1938" s="10" t="s">
        <v>101</v>
      </c>
      <c r="C1938" s="10" t="s">
        <v>567</v>
      </c>
      <c r="D1938" s="10" t="s">
        <v>546</v>
      </c>
      <c r="E1938" s="11" t="s">
        <v>547</v>
      </c>
      <c r="F1938" s="11">
        <v>0</v>
      </c>
      <c r="G1938" s="11">
        <v>19560328.760000002</v>
      </c>
      <c r="H1938" s="11">
        <v>3469274.74</v>
      </c>
      <c r="I1938" s="11">
        <v>0</v>
      </c>
      <c r="J1938" s="11">
        <v>125937812.55</v>
      </c>
      <c r="K1938" s="12">
        <v>164705801.25</v>
      </c>
      <c r="L1938" s="13">
        <f t="shared" si="30"/>
        <v>313673217.30000001</v>
      </c>
    </row>
    <row r="1939" spans="1:12" s="8" customFormat="1" x14ac:dyDescent="0.25">
      <c r="A1939" s="7" t="s">
        <v>1491</v>
      </c>
      <c r="B1939" s="10" t="s">
        <v>101</v>
      </c>
      <c r="C1939" s="10" t="s">
        <v>567</v>
      </c>
      <c r="D1939" s="10" t="s">
        <v>543</v>
      </c>
      <c r="E1939" s="11" t="s">
        <v>544</v>
      </c>
      <c r="F1939" s="11">
        <v>0</v>
      </c>
      <c r="G1939" s="11">
        <v>10611001.1</v>
      </c>
      <c r="H1939" s="11">
        <v>1881996.89</v>
      </c>
      <c r="I1939" s="11">
        <v>0</v>
      </c>
      <c r="J1939" s="11">
        <v>68318190.480000004</v>
      </c>
      <c r="K1939" s="12">
        <v>89348878.420000002</v>
      </c>
      <c r="L1939" s="13">
        <f t="shared" si="30"/>
        <v>170160066.88999999</v>
      </c>
    </row>
    <row r="1940" spans="1:12" s="8" customFormat="1" x14ac:dyDescent="0.25">
      <c r="A1940" s="7" t="s">
        <v>1492</v>
      </c>
      <c r="B1940" s="10" t="s">
        <v>101</v>
      </c>
      <c r="C1940" s="10" t="s">
        <v>568</v>
      </c>
      <c r="D1940" s="10" t="s">
        <v>305</v>
      </c>
      <c r="E1940" s="11" t="s">
        <v>306</v>
      </c>
      <c r="F1940" s="11">
        <v>0</v>
      </c>
      <c r="G1940" s="11">
        <v>20082.62</v>
      </c>
      <c r="H1940" s="11">
        <v>1819.61</v>
      </c>
      <c r="I1940" s="11">
        <v>0</v>
      </c>
      <c r="J1940" s="11">
        <v>72027.39</v>
      </c>
      <c r="K1940" s="12">
        <v>96726.98</v>
      </c>
      <c r="L1940" s="13">
        <f t="shared" si="30"/>
        <v>190656.59999999998</v>
      </c>
    </row>
    <row r="1941" spans="1:12" s="8" customFormat="1" x14ac:dyDescent="0.25">
      <c r="A1941" s="7" t="s">
        <v>1492</v>
      </c>
      <c r="B1941" s="10" t="s">
        <v>101</v>
      </c>
      <c r="C1941" s="10" t="s">
        <v>568</v>
      </c>
      <c r="D1941" s="10" t="s">
        <v>43</v>
      </c>
      <c r="E1941" s="11" t="s">
        <v>44</v>
      </c>
      <c r="F1941" s="11">
        <v>0</v>
      </c>
      <c r="G1941" s="11">
        <v>72489.710000000006</v>
      </c>
      <c r="H1941" s="11">
        <v>6568.03</v>
      </c>
      <c r="I1941" s="11">
        <v>0</v>
      </c>
      <c r="J1941" s="11">
        <v>259988.28</v>
      </c>
      <c r="K1941" s="12">
        <v>349143.3</v>
      </c>
      <c r="L1941" s="13">
        <f t="shared" si="30"/>
        <v>688189.32000000007</v>
      </c>
    </row>
    <row r="1942" spans="1:12" s="8" customFormat="1" x14ac:dyDescent="0.25">
      <c r="A1942" s="7" t="s">
        <v>1492</v>
      </c>
      <c r="B1942" s="10" t="s">
        <v>101</v>
      </c>
      <c r="C1942" s="10" t="s">
        <v>568</v>
      </c>
      <c r="D1942" s="10" t="s">
        <v>25</v>
      </c>
      <c r="E1942" s="11" t="s">
        <v>26</v>
      </c>
      <c r="F1942" s="11">
        <v>0</v>
      </c>
      <c r="G1942" s="11">
        <v>1773.42</v>
      </c>
      <c r="H1942" s="11">
        <v>160.68</v>
      </c>
      <c r="I1942" s="11">
        <v>0</v>
      </c>
      <c r="J1942" s="11">
        <v>6360.45</v>
      </c>
      <c r="K1942" s="12">
        <v>8541.57</v>
      </c>
      <c r="L1942" s="13">
        <f t="shared" si="30"/>
        <v>16836.12</v>
      </c>
    </row>
    <row r="1943" spans="1:12" s="8" customFormat="1" x14ac:dyDescent="0.25">
      <c r="A1943" s="7" t="s">
        <v>1492</v>
      </c>
      <c r="B1943" s="10" t="s">
        <v>101</v>
      </c>
      <c r="C1943" s="10" t="s">
        <v>568</v>
      </c>
      <c r="D1943" s="10" t="s">
        <v>29</v>
      </c>
      <c r="E1943" s="11" t="s">
        <v>30</v>
      </c>
      <c r="F1943" s="11">
        <v>0</v>
      </c>
      <c r="G1943" s="11">
        <v>137791.48000000001</v>
      </c>
      <c r="H1943" s="11">
        <v>12484.79</v>
      </c>
      <c r="I1943" s="11">
        <v>0</v>
      </c>
      <c r="J1943" s="11">
        <v>494196.68</v>
      </c>
      <c r="K1943" s="12">
        <v>663666.31000000006</v>
      </c>
      <c r="L1943" s="13">
        <f t="shared" si="30"/>
        <v>1308139.26</v>
      </c>
    </row>
    <row r="1944" spans="1:12" s="8" customFormat="1" x14ac:dyDescent="0.25">
      <c r="A1944" s="7" t="s">
        <v>1492</v>
      </c>
      <c r="B1944" s="10" t="s">
        <v>101</v>
      </c>
      <c r="C1944" s="10" t="s">
        <v>568</v>
      </c>
      <c r="D1944" s="10" t="s">
        <v>220</v>
      </c>
      <c r="E1944" s="11" t="s">
        <v>221</v>
      </c>
      <c r="F1944" s="11">
        <v>0</v>
      </c>
      <c r="G1944" s="11">
        <v>23053803.390000001</v>
      </c>
      <c r="H1944" s="11">
        <v>2088821.68</v>
      </c>
      <c r="I1944" s="11">
        <v>0</v>
      </c>
      <c r="J1944" s="11">
        <v>82683723.329999998</v>
      </c>
      <c r="K1944" s="12">
        <v>111037575.34999999</v>
      </c>
      <c r="L1944" s="13">
        <f t="shared" si="30"/>
        <v>218863923.75</v>
      </c>
    </row>
    <row r="1945" spans="1:12" s="8" customFormat="1" x14ac:dyDescent="0.25">
      <c r="A1945" s="7" t="s">
        <v>1492</v>
      </c>
      <c r="B1945" s="10" t="s">
        <v>101</v>
      </c>
      <c r="C1945" s="10" t="s">
        <v>568</v>
      </c>
      <c r="D1945" s="10" t="s">
        <v>33</v>
      </c>
      <c r="E1945" s="11" t="s">
        <v>34</v>
      </c>
      <c r="F1945" s="11">
        <v>0</v>
      </c>
      <c r="G1945" s="11">
        <v>1334507.04</v>
      </c>
      <c r="H1945" s="11">
        <v>120914.85</v>
      </c>
      <c r="I1945" s="11">
        <v>0</v>
      </c>
      <c r="J1945" s="11">
        <v>4786282.26</v>
      </c>
      <c r="K1945" s="12">
        <v>6427591.2599999998</v>
      </c>
      <c r="L1945" s="13">
        <f t="shared" si="30"/>
        <v>12669295.41</v>
      </c>
    </row>
    <row r="1946" spans="1:12" s="8" customFormat="1" x14ac:dyDescent="0.25">
      <c r="A1946" s="7" t="s">
        <v>1492</v>
      </c>
      <c r="B1946" s="10" t="s">
        <v>101</v>
      </c>
      <c r="C1946" s="10" t="s">
        <v>568</v>
      </c>
      <c r="D1946" s="10" t="s">
        <v>39</v>
      </c>
      <c r="E1946" s="11" t="s">
        <v>40</v>
      </c>
      <c r="F1946" s="11">
        <v>0</v>
      </c>
      <c r="G1946" s="11">
        <v>16736.79</v>
      </c>
      <c r="H1946" s="11">
        <v>1516.46</v>
      </c>
      <c r="I1946" s="11">
        <v>0</v>
      </c>
      <c r="J1946" s="11">
        <v>60027.4</v>
      </c>
      <c r="K1946" s="12">
        <v>80611.95</v>
      </c>
      <c r="L1946" s="13">
        <f t="shared" si="30"/>
        <v>158892.59999999998</v>
      </c>
    </row>
    <row r="1947" spans="1:12" s="8" customFormat="1" x14ac:dyDescent="0.25">
      <c r="A1947" s="7" t="s">
        <v>1492</v>
      </c>
      <c r="B1947" s="10" t="s">
        <v>101</v>
      </c>
      <c r="C1947" s="10" t="s">
        <v>568</v>
      </c>
      <c r="D1947" s="10" t="s">
        <v>546</v>
      </c>
      <c r="E1947" s="11" t="s">
        <v>547</v>
      </c>
      <c r="F1947" s="11">
        <v>0</v>
      </c>
      <c r="G1947" s="11">
        <v>39782976.039999999</v>
      </c>
      <c r="H1947" s="11">
        <v>3604591.46</v>
      </c>
      <c r="I1947" s="11">
        <v>0</v>
      </c>
      <c r="J1947" s="11">
        <v>142683813.58000001</v>
      </c>
      <c r="K1947" s="12">
        <v>191612859.97</v>
      </c>
      <c r="L1947" s="13">
        <f t="shared" si="30"/>
        <v>377684241.05000001</v>
      </c>
    </row>
    <row r="1948" spans="1:12" s="8" customFormat="1" x14ac:dyDescent="0.25">
      <c r="A1948" s="7" t="s">
        <v>1492</v>
      </c>
      <c r="B1948" s="10" t="s">
        <v>101</v>
      </c>
      <c r="C1948" s="10" t="s">
        <v>568</v>
      </c>
      <c r="D1948" s="10" t="s">
        <v>543</v>
      </c>
      <c r="E1948" s="11" t="s">
        <v>544</v>
      </c>
      <c r="F1948" s="11">
        <v>0</v>
      </c>
      <c r="G1948" s="11">
        <v>17747408.510000002</v>
      </c>
      <c r="H1948" s="11">
        <v>1608028.44</v>
      </c>
      <c r="I1948" s="11">
        <v>0</v>
      </c>
      <c r="J1948" s="11">
        <v>63652048.630000003</v>
      </c>
      <c r="K1948" s="12">
        <v>85479570.349999994</v>
      </c>
      <c r="L1948" s="13">
        <f t="shared" si="30"/>
        <v>168487055.93000001</v>
      </c>
    </row>
    <row r="1949" spans="1:12" s="8" customFormat="1" x14ac:dyDescent="0.25">
      <c r="A1949" s="7" t="s">
        <v>1493</v>
      </c>
      <c r="B1949" s="10" t="s">
        <v>101</v>
      </c>
      <c r="C1949" s="10" t="s">
        <v>569</v>
      </c>
      <c r="D1949" s="10" t="s">
        <v>27</v>
      </c>
      <c r="E1949" s="11" t="s">
        <v>28</v>
      </c>
      <c r="F1949" s="11">
        <v>0</v>
      </c>
      <c r="G1949" s="11">
        <v>26.06</v>
      </c>
      <c r="H1949" s="11">
        <v>21.47</v>
      </c>
      <c r="I1949" s="11">
        <v>0</v>
      </c>
      <c r="J1949" s="11">
        <v>1220.6600000000001</v>
      </c>
      <c r="K1949" s="12">
        <v>1760.26</v>
      </c>
      <c r="L1949" s="13">
        <f t="shared" si="30"/>
        <v>3028.45</v>
      </c>
    </row>
    <row r="1950" spans="1:12" s="8" customFormat="1" x14ac:dyDescent="0.25">
      <c r="A1950" s="7" t="s">
        <v>1493</v>
      </c>
      <c r="B1950" s="10" t="s">
        <v>101</v>
      </c>
      <c r="C1950" s="10" t="s">
        <v>569</v>
      </c>
      <c r="D1950" s="10" t="s">
        <v>29</v>
      </c>
      <c r="E1950" s="11" t="s">
        <v>30</v>
      </c>
      <c r="F1950" s="11">
        <v>0</v>
      </c>
      <c r="G1950" s="11">
        <v>8510.98</v>
      </c>
      <c r="H1950" s="11">
        <v>7009.61</v>
      </c>
      <c r="I1950" s="11">
        <v>0</v>
      </c>
      <c r="J1950" s="11">
        <v>398580.81</v>
      </c>
      <c r="K1950" s="12">
        <v>574775.78</v>
      </c>
      <c r="L1950" s="13">
        <f t="shared" si="30"/>
        <v>988877.18</v>
      </c>
    </row>
    <row r="1951" spans="1:12" s="8" customFormat="1" x14ac:dyDescent="0.25">
      <c r="A1951" s="7" t="s">
        <v>1493</v>
      </c>
      <c r="B1951" s="10" t="s">
        <v>101</v>
      </c>
      <c r="C1951" s="10" t="s">
        <v>569</v>
      </c>
      <c r="D1951" s="10" t="s">
        <v>220</v>
      </c>
      <c r="E1951" s="11" t="s">
        <v>221</v>
      </c>
      <c r="F1951" s="11">
        <v>0</v>
      </c>
      <c r="G1951" s="11">
        <v>2564003.33</v>
      </c>
      <c r="H1951" s="11">
        <v>2111704.36</v>
      </c>
      <c r="I1951" s="11">
        <v>0</v>
      </c>
      <c r="J1951" s="11">
        <v>120075774.11</v>
      </c>
      <c r="K1951" s="12">
        <v>173155966.62</v>
      </c>
      <c r="L1951" s="13">
        <f t="shared" si="30"/>
        <v>297907448.42000002</v>
      </c>
    </row>
    <row r="1952" spans="1:12" s="8" customFormat="1" x14ac:dyDescent="0.25">
      <c r="A1952" s="7" t="s">
        <v>1493</v>
      </c>
      <c r="B1952" s="10" t="s">
        <v>101</v>
      </c>
      <c r="C1952" s="10" t="s">
        <v>569</v>
      </c>
      <c r="D1952" s="10" t="s">
        <v>33</v>
      </c>
      <c r="E1952" s="11" t="s">
        <v>34</v>
      </c>
      <c r="F1952" s="11">
        <v>0</v>
      </c>
      <c r="G1952" s="11">
        <v>113015.34</v>
      </c>
      <c r="H1952" s="11">
        <v>93079.05</v>
      </c>
      <c r="I1952" s="11">
        <v>0</v>
      </c>
      <c r="J1952" s="11">
        <v>5292662.58</v>
      </c>
      <c r="K1952" s="12">
        <v>7632314.7699999996</v>
      </c>
      <c r="L1952" s="13">
        <f t="shared" si="30"/>
        <v>13131071.739999998</v>
      </c>
    </row>
    <row r="1953" spans="1:12" s="8" customFormat="1" x14ac:dyDescent="0.25">
      <c r="A1953" s="7" t="s">
        <v>1493</v>
      </c>
      <c r="B1953" s="10" t="s">
        <v>101</v>
      </c>
      <c r="C1953" s="10" t="s">
        <v>569</v>
      </c>
      <c r="D1953" s="10" t="s">
        <v>543</v>
      </c>
      <c r="E1953" s="11" t="s">
        <v>544</v>
      </c>
      <c r="F1953" s="11">
        <v>0</v>
      </c>
      <c r="G1953" s="11">
        <v>6039575.29</v>
      </c>
      <c r="H1953" s="11">
        <v>4974173.51</v>
      </c>
      <c r="I1953" s="11">
        <v>0</v>
      </c>
      <c r="J1953" s="11">
        <v>282841550.83999997</v>
      </c>
      <c r="K1953" s="12">
        <v>407873299.13999999</v>
      </c>
      <c r="L1953" s="13">
        <f t="shared" si="30"/>
        <v>701728598.77999997</v>
      </c>
    </row>
    <row r="1954" spans="1:12" s="8" customFormat="1" x14ac:dyDescent="0.25">
      <c r="A1954" s="7" t="s">
        <v>1494</v>
      </c>
      <c r="B1954" s="10" t="s">
        <v>101</v>
      </c>
      <c r="C1954" s="10" t="s">
        <v>570</v>
      </c>
      <c r="D1954" s="10" t="s">
        <v>43</v>
      </c>
      <c r="E1954" s="11" t="s">
        <v>44</v>
      </c>
      <c r="F1954" s="11">
        <v>0</v>
      </c>
      <c r="G1954" s="11">
        <v>0</v>
      </c>
      <c r="H1954" s="11">
        <v>0</v>
      </c>
      <c r="I1954" s="11">
        <v>0</v>
      </c>
      <c r="J1954" s="11">
        <v>0</v>
      </c>
      <c r="K1954" s="12">
        <v>-134181</v>
      </c>
      <c r="L1954" s="13">
        <f t="shared" si="30"/>
        <v>-134181</v>
      </c>
    </row>
    <row r="1955" spans="1:12" s="8" customFormat="1" x14ac:dyDescent="0.25">
      <c r="A1955" s="7" t="s">
        <v>1494</v>
      </c>
      <c r="B1955" s="10" t="s">
        <v>101</v>
      </c>
      <c r="C1955" s="10" t="s">
        <v>570</v>
      </c>
      <c r="D1955" s="10" t="s">
        <v>33</v>
      </c>
      <c r="E1955" s="11" t="s">
        <v>34</v>
      </c>
      <c r="F1955" s="11">
        <v>0</v>
      </c>
      <c r="G1955" s="11">
        <v>45180.05</v>
      </c>
      <c r="H1955" s="11">
        <v>5030.8</v>
      </c>
      <c r="I1955" s="11">
        <v>0</v>
      </c>
      <c r="J1955" s="11">
        <v>342437.04</v>
      </c>
      <c r="K1955" s="12">
        <v>490527.51</v>
      </c>
      <c r="L1955" s="13">
        <f t="shared" si="30"/>
        <v>883175.4</v>
      </c>
    </row>
    <row r="1956" spans="1:12" s="8" customFormat="1" x14ac:dyDescent="0.25">
      <c r="A1956" s="7" t="s">
        <v>1494</v>
      </c>
      <c r="B1956" s="10" t="s">
        <v>101</v>
      </c>
      <c r="C1956" s="10" t="s">
        <v>570</v>
      </c>
      <c r="D1956" s="10" t="s">
        <v>546</v>
      </c>
      <c r="E1956" s="11" t="s">
        <v>547</v>
      </c>
      <c r="F1956" s="11">
        <v>0</v>
      </c>
      <c r="G1956" s="11">
        <v>11622626.949999999</v>
      </c>
      <c r="H1956" s="11">
        <v>1294179.2</v>
      </c>
      <c r="I1956" s="11">
        <v>0</v>
      </c>
      <c r="J1956" s="11">
        <v>88092377.959999993</v>
      </c>
      <c r="K1956" s="12">
        <v>126188847.02</v>
      </c>
      <c r="L1956" s="13">
        <f t="shared" si="30"/>
        <v>227198031.13</v>
      </c>
    </row>
    <row r="1957" spans="1:12" s="8" customFormat="1" x14ac:dyDescent="0.25">
      <c r="A1957" s="7" t="s">
        <v>1495</v>
      </c>
      <c r="B1957" s="10" t="s">
        <v>101</v>
      </c>
      <c r="C1957" s="10" t="s">
        <v>571</v>
      </c>
      <c r="D1957" s="10" t="s">
        <v>551</v>
      </c>
      <c r="E1957" s="11" t="s">
        <v>552</v>
      </c>
      <c r="F1957" s="11">
        <v>0</v>
      </c>
      <c r="G1957" s="11">
        <v>34311492.950000003</v>
      </c>
      <c r="H1957" s="11">
        <v>5039730.99</v>
      </c>
      <c r="I1957" s="11">
        <v>0</v>
      </c>
      <c r="J1957" s="11">
        <v>157925047.08000001</v>
      </c>
      <c r="K1957" s="12">
        <v>210516793.19</v>
      </c>
      <c r="L1957" s="13">
        <f t="shared" si="30"/>
        <v>407793064.21000004</v>
      </c>
    </row>
    <row r="1958" spans="1:12" s="8" customFormat="1" x14ac:dyDescent="0.25">
      <c r="A1958" s="7" t="s">
        <v>1495</v>
      </c>
      <c r="B1958" s="10" t="s">
        <v>101</v>
      </c>
      <c r="C1958" s="10" t="s">
        <v>571</v>
      </c>
      <c r="D1958" s="10" t="s">
        <v>43</v>
      </c>
      <c r="E1958" s="11" t="s">
        <v>44</v>
      </c>
      <c r="F1958" s="11">
        <v>0</v>
      </c>
      <c r="G1958" s="11">
        <v>0</v>
      </c>
      <c r="H1958" s="11">
        <v>0</v>
      </c>
      <c r="I1958" s="11">
        <v>0</v>
      </c>
      <c r="J1958" s="11">
        <v>0</v>
      </c>
      <c r="K1958" s="12">
        <v>-269609.69</v>
      </c>
      <c r="L1958" s="13">
        <f t="shared" si="30"/>
        <v>-269609.69</v>
      </c>
    </row>
    <row r="1959" spans="1:12" s="8" customFormat="1" x14ac:dyDescent="0.25">
      <c r="A1959" s="7" t="s">
        <v>1495</v>
      </c>
      <c r="B1959" s="10" t="s">
        <v>101</v>
      </c>
      <c r="C1959" s="10" t="s">
        <v>571</v>
      </c>
      <c r="D1959" s="10" t="s">
        <v>25</v>
      </c>
      <c r="E1959" s="11" t="s">
        <v>26</v>
      </c>
      <c r="F1959" s="11">
        <v>0</v>
      </c>
      <c r="G1959" s="11">
        <v>0</v>
      </c>
      <c r="H1959" s="11">
        <v>0</v>
      </c>
      <c r="I1959" s="11">
        <v>0</v>
      </c>
      <c r="J1959" s="11">
        <v>0</v>
      </c>
      <c r="K1959" s="12">
        <v>-107038.8</v>
      </c>
      <c r="L1959" s="13">
        <f t="shared" si="30"/>
        <v>-107038.8</v>
      </c>
    </row>
    <row r="1960" spans="1:12" s="8" customFormat="1" x14ac:dyDescent="0.25">
      <c r="A1960" s="7" t="s">
        <v>1495</v>
      </c>
      <c r="B1960" s="10" t="s">
        <v>101</v>
      </c>
      <c r="C1960" s="10" t="s">
        <v>571</v>
      </c>
      <c r="D1960" s="10" t="s">
        <v>29</v>
      </c>
      <c r="E1960" s="11" t="s">
        <v>30</v>
      </c>
      <c r="F1960" s="11">
        <v>0</v>
      </c>
      <c r="G1960" s="11">
        <v>128193.14</v>
      </c>
      <c r="H1960" s="11">
        <v>18829.23</v>
      </c>
      <c r="I1960" s="11">
        <v>0</v>
      </c>
      <c r="J1960" s="11">
        <v>590032.84</v>
      </c>
      <c r="K1960" s="12">
        <v>786523.89</v>
      </c>
      <c r="L1960" s="13">
        <f t="shared" si="30"/>
        <v>1523579.1</v>
      </c>
    </row>
    <row r="1961" spans="1:12" s="8" customFormat="1" x14ac:dyDescent="0.25">
      <c r="A1961" s="7" t="s">
        <v>1495</v>
      </c>
      <c r="B1961" s="10" t="s">
        <v>101</v>
      </c>
      <c r="C1961" s="10" t="s">
        <v>571</v>
      </c>
      <c r="D1961" s="10" t="s">
        <v>220</v>
      </c>
      <c r="E1961" s="11" t="s">
        <v>221</v>
      </c>
      <c r="F1961" s="11">
        <v>0</v>
      </c>
      <c r="G1961" s="11">
        <v>4356137.71</v>
      </c>
      <c r="H1961" s="11">
        <v>639836.99</v>
      </c>
      <c r="I1961" s="11">
        <v>0</v>
      </c>
      <c r="J1961" s="11">
        <v>20049936.460000001</v>
      </c>
      <c r="K1961" s="12">
        <v>26726908.789999999</v>
      </c>
      <c r="L1961" s="13">
        <f t="shared" si="30"/>
        <v>51772819.950000003</v>
      </c>
    </row>
    <row r="1962" spans="1:12" s="8" customFormat="1" x14ac:dyDescent="0.25">
      <c r="A1962" s="7" t="s">
        <v>1495</v>
      </c>
      <c r="B1962" s="10" t="s">
        <v>101</v>
      </c>
      <c r="C1962" s="10" t="s">
        <v>571</v>
      </c>
      <c r="D1962" s="10" t="s">
        <v>33</v>
      </c>
      <c r="E1962" s="11" t="s">
        <v>34</v>
      </c>
      <c r="F1962" s="11">
        <v>0</v>
      </c>
      <c r="G1962" s="11">
        <v>964744.75</v>
      </c>
      <c r="H1962" s="11">
        <v>141703.37</v>
      </c>
      <c r="I1962" s="11">
        <v>0</v>
      </c>
      <c r="J1962" s="11">
        <v>4440417.7</v>
      </c>
      <c r="K1962" s="12">
        <v>5919152.8600000003</v>
      </c>
      <c r="L1962" s="13">
        <f t="shared" si="30"/>
        <v>11466018.68</v>
      </c>
    </row>
    <row r="1963" spans="1:12" s="8" customFormat="1" x14ac:dyDescent="0.25">
      <c r="A1963" s="7" t="s">
        <v>1495</v>
      </c>
      <c r="B1963" s="10" t="s">
        <v>101</v>
      </c>
      <c r="C1963" s="10" t="s">
        <v>571</v>
      </c>
      <c r="D1963" s="10" t="s">
        <v>39</v>
      </c>
      <c r="E1963" s="11" t="s">
        <v>40</v>
      </c>
      <c r="F1963" s="11">
        <v>0</v>
      </c>
      <c r="G1963" s="11">
        <v>100846.74</v>
      </c>
      <c r="H1963" s="11">
        <v>14812.54</v>
      </c>
      <c r="I1963" s="11">
        <v>0</v>
      </c>
      <c r="J1963" s="11">
        <v>464165.94</v>
      </c>
      <c r="K1963" s="12">
        <v>618741.16</v>
      </c>
      <c r="L1963" s="13">
        <f t="shared" si="30"/>
        <v>1198566.3799999999</v>
      </c>
    </row>
    <row r="1964" spans="1:12" s="8" customFormat="1" x14ac:dyDescent="0.25">
      <c r="A1964" s="7" t="s">
        <v>1495</v>
      </c>
      <c r="B1964" s="10" t="s">
        <v>101</v>
      </c>
      <c r="C1964" s="10" t="s">
        <v>571</v>
      </c>
      <c r="D1964" s="10" t="s">
        <v>546</v>
      </c>
      <c r="E1964" s="11" t="s">
        <v>547</v>
      </c>
      <c r="F1964" s="11">
        <v>0</v>
      </c>
      <c r="G1964" s="11">
        <v>41352476.539999999</v>
      </c>
      <c r="H1964" s="11">
        <v>6073922.7400000002</v>
      </c>
      <c r="I1964" s="11">
        <v>0</v>
      </c>
      <c r="J1964" s="11">
        <v>190332487.5</v>
      </c>
      <c r="K1964" s="12">
        <v>253716466.40000001</v>
      </c>
      <c r="L1964" s="13">
        <f t="shared" si="30"/>
        <v>491475353.18000001</v>
      </c>
    </row>
    <row r="1965" spans="1:12" s="8" customFormat="1" x14ac:dyDescent="0.25">
      <c r="A1965" s="7" t="s">
        <v>1495</v>
      </c>
      <c r="B1965" s="10" t="s">
        <v>101</v>
      </c>
      <c r="C1965" s="10" t="s">
        <v>571</v>
      </c>
      <c r="D1965" s="10" t="s">
        <v>543</v>
      </c>
      <c r="E1965" s="11" t="s">
        <v>544</v>
      </c>
      <c r="F1965" s="11">
        <v>0</v>
      </c>
      <c r="G1965" s="11">
        <v>20351499.170000002</v>
      </c>
      <c r="H1965" s="11">
        <v>2989263.14</v>
      </c>
      <c r="I1965" s="11">
        <v>0</v>
      </c>
      <c r="J1965" s="11">
        <v>93671571.480000004</v>
      </c>
      <c r="K1965" s="12">
        <v>124865809.48</v>
      </c>
      <c r="L1965" s="13">
        <f t="shared" si="30"/>
        <v>241878143.27000001</v>
      </c>
    </row>
    <row r="1966" spans="1:12" s="8" customFormat="1" x14ac:dyDescent="0.25">
      <c r="A1966" s="7" t="s">
        <v>1496</v>
      </c>
      <c r="B1966" s="10" t="s">
        <v>101</v>
      </c>
      <c r="C1966" s="10" t="s">
        <v>572</v>
      </c>
      <c r="D1966" s="10" t="s">
        <v>305</v>
      </c>
      <c r="E1966" s="11" t="s">
        <v>306</v>
      </c>
      <c r="F1966" s="11">
        <v>0</v>
      </c>
      <c r="G1966" s="11">
        <v>23687.73</v>
      </c>
      <c r="H1966" s="11">
        <v>2023.4</v>
      </c>
      <c r="I1966" s="11">
        <v>0</v>
      </c>
      <c r="J1966" s="11">
        <v>134663.88</v>
      </c>
      <c r="K1966" s="12">
        <v>187588.99</v>
      </c>
      <c r="L1966" s="13">
        <f t="shared" si="30"/>
        <v>347964</v>
      </c>
    </row>
    <row r="1967" spans="1:12" s="8" customFormat="1" x14ac:dyDescent="0.25">
      <c r="A1967" s="7" t="s">
        <v>1496</v>
      </c>
      <c r="B1967" s="10" t="s">
        <v>101</v>
      </c>
      <c r="C1967" s="10" t="s">
        <v>572</v>
      </c>
      <c r="D1967" s="10" t="s">
        <v>220</v>
      </c>
      <c r="E1967" s="11" t="s">
        <v>221</v>
      </c>
      <c r="F1967" s="11">
        <v>0</v>
      </c>
      <c r="G1967" s="11">
        <v>24641782.489999998</v>
      </c>
      <c r="H1967" s="11">
        <v>2104898.06</v>
      </c>
      <c r="I1967" s="11">
        <v>0</v>
      </c>
      <c r="J1967" s="11">
        <v>140087625.75</v>
      </c>
      <c r="K1967" s="12">
        <v>195144348.00999999</v>
      </c>
      <c r="L1967" s="13">
        <f t="shared" si="30"/>
        <v>361978654.31</v>
      </c>
    </row>
    <row r="1968" spans="1:12" s="8" customFormat="1" x14ac:dyDescent="0.25">
      <c r="A1968" s="7" t="s">
        <v>1496</v>
      </c>
      <c r="B1968" s="10" t="s">
        <v>101</v>
      </c>
      <c r="C1968" s="10" t="s">
        <v>572</v>
      </c>
      <c r="D1968" s="10" t="s">
        <v>33</v>
      </c>
      <c r="E1968" s="11" t="s">
        <v>34</v>
      </c>
      <c r="F1968" s="11">
        <v>0</v>
      </c>
      <c r="G1968" s="11">
        <v>582329.78</v>
      </c>
      <c r="H1968" s="11">
        <v>49742.54</v>
      </c>
      <c r="I1968" s="11">
        <v>0</v>
      </c>
      <c r="J1968" s="11">
        <v>3310523.37</v>
      </c>
      <c r="K1968" s="12">
        <v>4611613.07</v>
      </c>
      <c r="L1968" s="13">
        <f t="shared" si="30"/>
        <v>8554208.7600000016</v>
      </c>
    </row>
    <row r="1969" spans="1:12" s="8" customFormat="1" x14ac:dyDescent="0.25">
      <c r="A1969" s="7" t="s">
        <v>1497</v>
      </c>
      <c r="B1969" s="10" t="s">
        <v>101</v>
      </c>
      <c r="C1969" s="10" t="s">
        <v>573</v>
      </c>
      <c r="D1969" s="10" t="s">
        <v>19</v>
      </c>
      <c r="E1969" s="11" t="s">
        <v>20</v>
      </c>
      <c r="F1969" s="11">
        <v>0</v>
      </c>
      <c r="G1969" s="11">
        <v>1448718.05</v>
      </c>
      <c r="H1969" s="11">
        <v>477097.11</v>
      </c>
      <c r="I1969" s="11">
        <v>0</v>
      </c>
      <c r="J1969" s="11">
        <v>7686041.8799999999</v>
      </c>
      <c r="K1969" s="12">
        <v>11061847.15</v>
      </c>
      <c r="L1969" s="13">
        <f t="shared" si="30"/>
        <v>20673704.189999998</v>
      </c>
    </row>
    <row r="1970" spans="1:12" s="8" customFormat="1" x14ac:dyDescent="0.25">
      <c r="A1970" s="7" t="s">
        <v>1497</v>
      </c>
      <c r="B1970" s="10" t="s">
        <v>101</v>
      </c>
      <c r="C1970" s="10" t="s">
        <v>573</v>
      </c>
      <c r="D1970" s="10" t="s">
        <v>43</v>
      </c>
      <c r="E1970" s="11" t="s">
        <v>44</v>
      </c>
      <c r="F1970" s="11">
        <v>0</v>
      </c>
      <c r="G1970" s="11">
        <v>0</v>
      </c>
      <c r="H1970" s="11">
        <v>0</v>
      </c>
      <c r="I1970" s="11">
        <v>0</v>
      </c>
      <c r="J1970" s="11">
        <v>0</v>
      </c>
      <c r="K1970" s="12">
        <v>-467640.1</v>
      </c>
      <c r="L1970" s="13">
        <f t="shared" si="30"/>
        <v>-467640.1</v>
      </c>
    </row>
    <row r="1971" spans="1:12" s="8" customFormat="1" x14ac:dyDescent="0.25">
      <c r="A1971" s="7" t="s">
        <v>1497</v>
      </c>
      <c r="B1971" s="10" t="s">
        <v>101</v>
      </c>
      <c r="C1971" s="10" t="s">
        <v>573</v>
      </c>
      <c r="D1971" s="10" t="s">
        <v>21</v>
      </c>
      <c r="E1971" s="11" t="s">
        <v>22</v>
      </c>
      <c r="F1971" s="11">
        <v>0</v>
      </c>
      <c r="G1971" s="11">
        <v>43192.06</v>
      </c>
      <c r="H1971" s="11">
        <v>14224.17</v>
      </c>
      <c r="I1971" s="11">
        <v>0</v>
      </c>
      <c r="J1971" s="11">
        <v>229151.57</v>
      </c>
      <c r="K1971" s="12">
        <v>329797.8</v>
      </c>
      <c r="L1971" s="13">
        <f t="shared" si="30"/>
        <v>616365.6</v>
      </c>
    </row>
    <row r="1972" spans="1:12" s="8" customFormat="1" x14ac:dyDescent="0.25">
      <c r="A1972" s="7" t="s">
        <v>1497</v>
      </c>
      <c r="B1972" s="10" t="s">
        <v>101</v>
      </c>
      <c r="C1972" s="10" t="s">
        <v>573</v>
      </c>
      <c r="D1972" s="10" t="s">
        <v>29</v>
      </c>
      <c r="E1972" s="11" t="s">
        <v>30</v>
      </c>
      <c r="F1972" s="11">
        <v>0</v>
      </c>
      <c r="G1972" s="11">
        <v>778177.07</v>
      </c>
      <c r="H1972" s="11">
        <v>256272.11</v>
      </c>
      <c r="I1972" s="11">
        <v>0</v>
      </c>
      <c r="J1972" s="11">
        <v>4128547.69</v>
      </c>
      <c r="K1972" s="12">
        <v>5941857.2300000004</v>
      </c>
      <c r="L1972" s="13">
        <f t="shared" si="30"/>
        <v>11104854.100000001</v>
      </c>
    </row>
    <row r="1973" spans="1:12" s="8" customFormat="1" x14ac:dyDescent="0.25">
      <c r="A1973" s="7" t="s">
        <v>1497</v>
      </c>
      <c r="B1973" s="10" t="s">
        <v>101</v>
      </c>
      <c r="C1973" s="10" t="s">
        <v>573</v>
      </c>
      <c r="D1973" s="10" t="s">
        <v>33</v>
      </c>
      <c r="E1973" s="11" t="s">
        <v>34</v>
      </c>
      <c r="F1973" s="11">
        <v>0</v>
      </c>
      <c r="G1973" s="11">
        <v>694090.23999999999</v>
      </c>
      <c r="H1973" s="11">
        <v>228580.33</v>
      </c>
      <c r="I1973" s="11">
        <v>0</v>
      </c>
      <c r="J1973" s="11">
        <v>3682432.67</v>
      </c>
      <c r="K1973" s="12">
        <v>5299802.9400000004</v>
      </c>
      <c r="L1973" s="13">
        <f t="shared" si="30"/>
        <v>9904906.1799999997</v>
      </c>
    </row>
    <row r="1974" spans="1:12" s="8" customFormat="1" x14ac:dyDescent="0.25">
      <c r="A1974" s="7" t="s">
        <v>1497</v>
      </c>
      <c r="B1974" s="10" t="s">
        <v>101</v>
      </c>
      <c r="C1974" s="10" t="s">
        <v>573</v>
      </c>
      <c r="D1974" s="10" t="s">
        <v>39</v>
      </c>
      <c r="E1974" s="11" t="s">
        <v>40</v>
      </c>
      <c r="F1974" s="11">
        <v>0</v>
      </c>
      <c r="G1974" s="11">
        <v>546497.32999999996</v>
      </c>
      <c r="H1974" s="11">
        <v>179974.49</v>
      </c>
      <c r="I1974" s="11">
        <v>0</v>
      </c>
      <c r="J1974" s="11">
        <v>2899391.86</v>
      </c>
      <c r="K1974" s="12">
        <v>4172840.86</v>
      </c>
      <c r="L1974" s="13">
        <f t="shared" si="30"/>
        <v>7798704.5399999991</v>
      </c>
    </row>
    <row r="1975" spans="1:12" s="8" customFormat="1" x14ac:dyDescent="0.25">
      <c r="A1975" s="7" t="s">
        <v>1497</v>
      </c>
      <c r="B1975" s="10" t="s">
        <v>101</v>
      </c>
      <c r="C1975" s="10" t="s">
        <v>573</v>
      </c>
      <c r="D1975" s="10" t="s">
        <v>546</v>
      </c>
      <c r="E1975" s="11" t="s">
        <v>547</v>
      </c>
      <c r="F1975" s="11">
        <v>0</v>
      </c>
      <c r="G1975" s="11">
        <v>60630152.25</v>
      </c>
      <c r="H1975" s="11">
        <v>19966942.789999999</v>
      </c>
      <c r="I1975" s="11">
        <v>0</v>
      </c>
      <c r="J1975" s="11">
        <v>321667760.32999998</v>
      </c>
      <c r="K1975" s="12">
        <v>462948244.39999998</v>
      </c>
      <c r="L1975" s="13">
        <f t="shared" si="30"/>
        <v>865213099.76999998</v>
      </c>
    </row>
    <row r="1976" spans="1:12" s="8" customFormat="1" x14ac:dyDescent="0.25">
      <c r="A1976" s="7" t="s">
        <v>1498</v>
      </c>
      <c r="B1976" s="10" t="s">
        <v>101</v>
      </c>
      <c r="C1976" s="10" t="s">
        <v>574</v>
      </c>
      <c r="D1976" s="10" t="s">
        <v>29</v>
      </c>
      <c r="E1976" s="11" t="s">
        <v>30</v>
      </c>
      <c r="F1976" s="11">
        <v>0</v>
      </c>
      <c r="G1976" s="11">
        <v>9459.86</v>
      </c>
      <c r="H1976" s="11">
        <v>2489.29</v>
      </c>
      <c r="I1976" s="11">
        <v>0</v>
      </c>
      <c r="J1976" s="11">
        <v>41323.67</v>
      </c>
      <c r="K1976" s="12">
        <v>53765.98</v>
      </c>
      <c r="L1976" s="13">
        <f t="shared" si="30"/>
        <v>107038.8</v>
      </c>
    </row>
    <row r="1977" spans="1:12" s="8" customFormat="1" x14ac:dyDescent="0.25">
      <c r="A1977" s="7" t="s">
        <v>1498</v>
      </c>
      <c r="B1977" s="10" t="s">
        <v>101</v>
      </c>
      <c r="C1977" s="10" t="s">
        <v>574</v>
      </c>
      <c r="D1977" s="10" t="s">
        <v>33</v>
      </c>
      <c r="E1977" s="11" t="s">
        <v>34</v>
      </c>
      <c r="F1977" s="11">
        <v>0</v>
      </c>
      <c r="G1977" s="11">
        <v>1556910.84</v>
      </c>
      <c r="H1977" s="11">
        <v>409688.41</v>
      </c>
      <c r="I1977" s="11">
        <v>0</v>
      </c>
      <c r="J1977" s="11">
        <v>6801078.3099999996</v>
      </c>
      <c r="K1977" s="12">
        <v>8848842.3800000008</v>
      </c>
      <c r="L1977" s="13">
        <f t="shared" si="30"/>
        <v>17616519.939999998</v>
      </c>
    </row>
    <row r="1978" spans="1:12" s="8" customFormat="1" x14ac:dyDescent="0.25">
      <c r="A1978" s="7" t="s">
        <v>1498</v>
      </c>
      <c r="B1978" s="10" t="s">
        <v>101</v>
      </c>
      <c r="C1978" s="10" t="s">
        <v>574</v>
      </c>
      <c r="D1978" s="10" t="s">
        <v>543</v>
      </c>
      <c r="E1978" s="11" t="s">
        <v>544</v>
      </c>
      <c r="F1978" s="11">
        <v>0</v>
      </c>
      <c r="G1978" s="11">
        <v>37875598.299999997</v>
      </c>
      <c r="H1978" s="11">
        <v>9966655.3000000007</v>
      </c>
      <c r="I1978" s="11">
        <v>0</v>
      </c>
      <c r="J1978" s="11">
        <v>165452577.02000001</v>
      </c>
      <c r="K1978" s="12">
        <v>215269360.13</v>
      </c>
      <c r="L1978" s="13">
        <f t="shared" si="30"/>
        <v>428564190.75</v>
      </c>
    </row>
    <row r="1979" spans="1:12" s="8" customFormat="1" x14ac:dyDescent="0.25">
      <c r="A1979" s="7" t="s">
        <v>1499</v>
      </c>
      <c r="B1979" s="10" t="s">
        <v>575</v>
      </c>
      <c r="C1979" s="10" t="s">
        <v>576</v>
      </c>
      <c r="D1979" s="10" t="s">
        <v>17</v>
      </c>
      <c r="E1979" s="11" t="s">
        <v>18</v>
      </c>
      <c r="F1979" s="11">
        <v>0</v>
      </c>
      <c r="G1979" s="11">
        <v>0</v>
      </c>
      <c r="H1979" s="11">
        <v>0</v>
      </c>
      <c r="I1979" s="11">
        <v>0</v>
      </c>
      <c r="J1979" s="11">
        <v>0</v>
      </c>
      <c r="K1979" s="12">
        <v>-68330.38</v>
      </c>
      <c r="L1979" s="13">
        <f t="shared" si="30"/>
        <v>-68330.38</v>
      </c>
    </row>
    <row r="1980" spans="1:12" s="8" customFormat="1" x14ac:dyDescent="0.25">
      <c r="A1980" s="7" t="s">
        <v>1499</v>
      </c>
      <c r="B1980" s="10" t="s">
        <v>575</v>
      </c>
      <c r="C1980" s="10" t="s">
        <v>576</v>
      </c>
      <c r="D1980" s="10" t="s">
        <v>21</v>
      </c>
      <c r="E1980" s="11" t="s">
        <v>22</v>
      </c>
      <c r="F1980" s="11">
        <v>0</v>
      </c>
      <c r="G1980" s="11">
        <v>44392.47</v>
      </c>
      <c r="H1980" s="11">
        <v>44230.33</v>
      </c>
      <c r="I1980" s="11">
        <v>0</v>
      </c>
      <c r="J1980" s="11">
        <v>1336291.69</v>
      </c>
      <c r="K1980" s="12">
        <v>1602342.52</v>
      </c>
      <c r="L1980" s="13">
        <f t="shared" si="30"/>
        <v>3027257.01</v>
      </c>
    </row>
    <row r="1981" spans="1:12" s="8" customFormat="1" x14ac:dyDescent="0.25">
      <c r="A1981" s="7" t="s">
        <v>1499</v>
      </c>
      <c r="B1981" s="10" t="s">
        <v>575</v>
      </c>
      <c r="C1981" s="10" t="s">
        <v>576</v>
      </c>
      <c r="D1981" s="10" t="s">
        <v>25</v>
      </c>
      <c r="E1981" s="11" t="s">
        <v>26</v>
      </c>
      <c r="F1981" s="11">
        <v>0</v>
      </c>
      <c r="G1981" s="11">
        <v>1676096.73</v>
      </c>
      <c r="H1981" s="11">
        <v>1669974.67</v>
      </c>
      <c r="I1981" s="11">
        <v>0</v>
      </c>
      <c r="J1981" s="11">
        <v>50453467.799999997</v>
      </c>
      <c r="K1981" s="12">
        <v>60498570.590000004</v>
      </c>
      <c r="L1981" s="13">
        <f t="shared" si="30"/>
        <v>114298109.78999999</v>
      </c>
    </row>
    <row r="1982" spans="1:12" s="8" customFormat="1" x14ac:dyDescent="0.25">
      <c r="A1982" s="7" t="s">
        <v>1499</v>
      </c>
      <c r="B1982" s="10" t="s">
        <v>575</v>
      </c>
      <c r="C1982" s="10" t="s">
        <v>576</v>
      </c>
      <c r="D1982" s="10" t="s">
        <v>27</v>
      </c>
      <c r="E1982" s="11" t="s">
        <v>28</v>
      </c>
      <c r="F1982" s="11">
        <v>0</v>
      </c>
      <c r="G1982" s="11">
        <v>375.92</v>
      </c>
      <c r="H1982" s="11">
        <v>374.54</v>
      </c>
      <c r="I1982" s="11">
        <v>0</v>
      </c>
      <c r="J1982" s="11">
        <v>11315.73</v>
      </c>
      <c r="K1982" s="12">
        <v>13568.66</v>
      </c>
      <c r="L1982" s="13">
        <f t="shared" si="30"/>
        <v>25634.85</v>
      </c>
    </row>
    <row r="1983" spans="1:12" s="8" customFormat="1" x14ac:dyDescent="0.25">
      <c r="A1983" s="7" t="s">
        <v>1499</v>
      </c>
      <c r="B1983" s="10" t="s">
        <v>575</v>
      </c>
      <c r="C1983" s="10" t="s">
        <v>576</v>
      </c>
      <c r="D1983" s="10" t="s">
        <v>33</v>
      </c>
      <c r="E1983" s="11" t="s">
        <v>34</v>
      </c>
      <c r="F1983" s="11">
        <v>0</v>
      </c>
      <c r="G1983" s="11">
        <v>474974.02</v>
      </c>
      <c r="H1983" s="11">
        <v>473239.15</v>
      </c>
      <c r="I1983" s="11">
        <v>0</v>
      </c>
      <c r="J1983" s="11">
        <v>14297555.800000001</v>
      </c>
      <c r="K1983" s="12">
        <v>17144147.399999999</v>
      </c>
      <c r="L1983" s="13">
        <f t="shared" si="30"/>
        <v>32389916.369999997</v>
      </c>
    </row>
    <row r="1984" spans="1:12" s="8" customFormat="1" x14ac:dyDescent="0.25">
      <c r="A1984" s="7" t="s">
        <v>1499</v>
      </c>
      <c r="B1984" s="10" t="s">
        <v>575</v>
      </c>
      <c r="C1984" s="10" t="s">
        <v>576</v>
      </c>
      <c r="D1984" s="10" t="s">
        <v>39</v>
      </c>
      <c r="E1984" s="11" t="s">
        <v>40</v>
      </c>
      <c r="F1984" s="11">
        <v>0</v>
      </c>
      <c r="G1984" s="11">
        <v>2617245.48</v>
      </c>
      <c r="H1984" s="11">
        <v>2607685.81</v>
      </c>
      <c r="I1984" s="11">
        <v>0</v>
      </c>
      <c r="J1984" s="11">
        <v>78783705.219999999</v>
      </c>
      <c r="K1984" s="12">
        <v>94469255.719999999</v>
      </c>
      <c r="L1984" s="13">
        <f t="shared" si="30"/>
        <v>178477892.23000002</v>
      </c>
    </row>
    <row r="1985" spans="1:12" s="8" customFormat="1" x14ac:dyDescent="0.25">
      <c r="A1985" s="7" t="s">
        <v>1499</v>
      </c>
      <c r="B1985" s="10" t="s">
        <v>575</v>
      </c>
      <c r="C1985" s="10" t="s">
        <v>576</v>
      </c>
      <c r="D1985" s="10" t="s">
        <v>543</v>
      </c>
      <c r="E1985" s="11" t="s">
        <v>544</v>
      </c>
      <c r="F1985" s="11">
        <v>0</v>
      </c>
      <c r="G1985" s="11">
        <v>80991952.379999995</v>
      </c>
      <c r="H1985" s="11">
        <v>80696123.5</v>
      </c>
      <c r="I1985" s="11">
        <v>0</v>
      </c>
      <c r="J1985" s="11">
        <v>2438000618.7600002</v>
      </c>
      <c r="K1985" s="12">
        <v>2923397715.8800001</v>
      </c>
      <c r="L1985" s="13">
        <f t="shared" si="30"/>
        <v>5523086410.5200005</v>
      </c>
    </row>
    <row r="1986" spans="1:12" s="8" customFormat="1" x14ac:dyDescent="0.25">
      <c r="A1986" s="7" t="s">
        <v>1500</v>
      </c>
      <c r="B1986" s="10" t="s">
        <v>575</v>
      </c>
      <c r="C1986" s="10" t="s">
        <v>577</v>
      </c>
      <c r="D1986" s="10" t="s">
        <v>33</v>
      </c>
      <c r="E1986" s="11" t="s">
        <v>34</v>
      </c>
      <c r="F1986" s="11">
        <v>0</v>
      </c>
      <c r="G1986" s="11">
        <v>366774.05</v>
      </c>
      <c r="H1986" s="11">
        <v>22002.99</v>
      </c>
      <c r="I1986" s="11">
        <v>0</v>
      </c>
      <c r="J1986" s="11">
        <v>1433135.61</v>
      </c>
      <c r="K1986" s="12">
        <v>1958507.31</v>
      </c>
      <c r="L1986" s="13">
        <f t="shared" si="30"/>
        <v>3780419.96</v>
      </c>
    </row>
    <row r="1987" spans="1:12" s="8" customFormat="1" x14ac:dyDescent="0.25">
      <c r="A1987" s="7" t="s">
        <v>1500</v>
      </c>
      <c r="B1987" s="10" t="s">
        <v>575</v>
      </c>
      <c r="C1987" s="10" t="s">
        <v>577</v>
      </c>
      <c r="D1987" s="10" t="s">
        <v>543</v>
      </c>
      <c r="E1987" s="11" t="s">
        <v>544</v>
      </c>
      <c r="F1987" s="11">
        <v>0</v>
      </c>
      <c r="G1987" s="11">
        <v>24471525.949999999</v>
      </c>
      <c r="H1987" s="11">
        <v>1468061.01</v>
      </c>
      <c r="I1987" s="11">
        <v>0</v>
      </c>
      <c r="J1987" s="11">
        <v>95620219.390000001</v>
      </c>
      <c r="K1987" s="12">
        <v>130673537.41</v>
      </c>
      <c r="L1987" s="13">
        <f t="shared" si="30"/>
        <v>252233343.75999999</v>
      </c>
    </row>
    <row r="1988" spans="1:12" s="8" customFormat="1" x14ac:dyDescent="0.25">
      <c r="A1988" s="7" t="s">
        <v>1501</v>
      </c>
      <c r="B1988" s="10" t="s">
        <v>575</v>
      </c>
      <c r="C1988" s="10" t="s">
        <v>578</v>
      </c>
      <c r="D1988" s="10" t="s">
        <v>33</v>
      </c>
      <c r="E1988" s="11" t="s">
        <v>34</v>
      </c>
      <c r="F1988" s="11">
        <v>0</v>
      </c>
      <c r="G1988" s="11">
        <v>21615.02</v>
      </c>
      <c r="H1988" s="11">
        <v>14465.83</v>
      </c>
      <c r="I1988" s="11">
        <v>0</v>
      </c>
      <c r="J1988" s="11">
        <v>949005.56</v>
      </c>
      <c r="K1988" s="12">
        <v>1339527.05</v>
      </c>
      <c r="L1988" s="13">
        <f t="shared" si="30"/>
        <v>2324613.46</v>
      </c>
    </row>
    <row r="1989" spans="1:12" s="8" customFormat="1" x14ac:dyDescent="0.25">
      <c r="A1989" s="7" t="s">
        <v>1501</v>
      </c>
      <c r="B1989" s="10" t="s">
        <v>575</v>
      </c>
      <c r="C1989" s="10" t="s">
        <v>578</v>
      </c>
      <c r="D1989" s="10" t="s">
        <v>39</v>
      </c>
      <c r="E1989" s="11" t="s">
        <v>40</v>
      </c>
      <c r="F1989" s="11">
        <v>0</v>
      </c>
      <c r="G1989" s="11">
        <v>39093.699999999997</v>
      </c>
      <c r="H1989" s="11">
        <v>26163.42</v>
      </c>
      <c r="I1989" s="11">
        <v>0</v>
      </c>
      <c r="J1989" s="11">
        <v>1716405.23</v>
      </c>
      <c r="K1989" s="12">
        <v>2422716.29</v>
      </c>
      <c r="L1989" s="13">
        <f t="shared" si="30"/>
        <v>4204378.6400000006</v>
      </c>
    </row>
    <row r="1990" spans="1:12" s="8" customFormat="1" x14ac:dyDescent="0.25">
      <c r="A1990" s="7" t="s">
        <v>1501</v>
      </c>
      <c r="B1990" s="10" t="s">
        <v>575</v>
      </c>
      <c r="C1990" s="10" t="s">
        <v>578</v>
      </c>
      <c r="D1990" s="10" t="s">
        <v>543</v>
      </c>
      <c r="E1990" s="11" t="s">
        <v>544</v>
      </c>
      <c r="F1990" s="11">
        <v>0</v>
      </c>
      <c r="G1990" s="11">
        <v>4455346.28</v>
      </c>
      <c r="H1990" s="11">
        <v>2981735.75</v>
      </c>
      <c r="I1990" s="11">
        <v>0</v>
      </c>
      <c r="J1990" s="11">
        <v>195611560.21000001</v>
      </c>
      <c r="K1990" s="12">
        <v>276106891.58999997</v>
      </c>
      <c r="L1990" s="13">
        <f t="shared" si="30"/>
        <v>479155533.82999998</v>
      </c>
    </row>
    <row r="1991" spans="1:12" s="8" customFormat="1" x14ac:dyDescent="0.25">
      <c r="A1991" s="7" t="s">
        <v>1502</v>
      </c>
      <c r="B1991" s="10" t="s">
        <v>575</v>
      </c>
      <c r="C1991" s="10" t="s">
        <v>579</v>
      </c>
      <c r="D1991" s="10" t="s">
        <v>25</v>
      </c>
      <c r="E1991" s="11" t="s">
        <v>26</v>
      </c>
      <c r="F1991" s="11">
        <v>0</v>
      </c>
      <c r="G1991" s="11">
        <v>0</v>
      </c>
      <c r="H1991" s="11">
        <v>0</v>
      </c>
      <c r="I1991" s="11">
        <v>0</v>
      </c>
      <c r="J1991" s="11">
        <v>0</v>
      </c>
      <c r="K1991" s="12">
        <v>-17454.78</v>
      </c>
      <c r="L1991" s="13">
        <f t="shared" si="30"/>
        <v>-17454.78</v>
      </c>
    </row>
    <row r="1992" spans="1:12" s="8" customFormat="1" x14ac:dyDescent="0.25">
      <c r="A1992" s="7" t="s">
        <v>1502</v>
      </c>
      <c r="B1992" s="10" t="s">
        <v>575</v>
      </c>
      <c r="C1992" s="10" t="s">
        <v>579</v>
      </c>
      <c r="D1992" s="10" t="s">
        <v>27</v>
      </c>
      <c r="E1992" s="11" t="s">
        <v>28</v>
      </c>
      <c r="F1992" s="11">
        <v>0</v>
      </c>
      <c r="G1992" s="11">
        <v>470.97</v>
      </c>
      <c r="H1992" s="11">
        <v>65.95</v>
      </c>
      <c r="I1992" s="11">
        <v>0</v>
      </c>
      <c r="J1992" s="11">
        <v>4107.79</v>
      </c>
      <c r="K1992" s="12">
        <v>4767.93</v>
      </c>
      <c r="L1992" s="13">
        <f t="shared" ref="L1992:L2055" si="31">SUM(F1992:K1992)</f>
        <v>9412.64</v>
      </c>
    </row>
    <row r="1993" spans="1:12" s="8" customFormat="1" x14ac:dyDescent="0.25">
      <c r="A1993" s="7" t="s">
        <v>1502</v>
      </c>
      <c r="B1993" s="10" t="s">
        <v>575</v>
      </c>
      <c r="C1993" s="10" t="s">
        <v>579</v>
      </c>
      <c r="D1993" s="10" t="s">
        <v>33</v>
      </c>
      <c r="E1993" s="11" t="s">
        <v>34</v>
      </c>
      <c r="F1993" s="11">
        <v>0</v>
      </c>
      <c r="G1993" s="11">
        <v>190636.41</v>
      </c>
      <c r="H1993" s="11">
        <v>26695.64</v>
      </c>
      <c r="I1993" s="11">
        <v>0</v>
      </c>
      <c r="J1993" s="11">
        <v>1662727.89</v>
      </c>
      <c r="K1993" s="12">
        <v>1929934.34</v>
      </c>
      <c r="L1993" s="13">
        <f t="shared" si="31"/>
        <v>3809994.2800000003</v>
      </c>
    </row>
    <row r="1994" spans="1:12" s="8" customFormat="1" x14ac:dyDescent="0.25">
      <c r="A1994" s="7" t="s">
        <v>1502</v>
      </c>
      <c r="B1994" s="10" t="s">
        <v>575</v>
      </c>
      <c r="C1994" s="10" t="s">
        <v>579</v>
      </c>
      <c r="D1994" s="10" t="s">
        <v>39</v>
      </c>
      <c r="E1994" s="11" t="s">
        <v>40</v>
      </c>
      <c r="F1994" s="11">
        <v>0</v>
      </c>
      <c r="G1994" s="11">
        <v>1052690.81</v>
      </c>
      <c r="H1994" s="11">
        <v>147412.85</v>
      </c>
      <c r="I1994" s="11">
        <v>0</v>
      </c>
      <c r="J1994" s="11">
        <v>9181553.1799999997</v>
      </c>
      <c r="K1994" s="12">
        <v>10657062.369999999</v>
      </c>
      <c r="L1994" s="13">
        <f t="shared" si="31"/>
        <v>21038719.210000001</v>
      </c>
    </row>
    <row r="1995" spans="1:12" s="8" customFormat="1" x14ac:dyDescent="0.25">
      <c r="A1995" s="7" t="s">
        <v>1502</v>
      </c>
      <c r="B1995" s="10" t="s">
        <v>575</v>
      </c>
      <c r="C1995" s="10" t="s">
        <v>579</v>
      </c>
      <c r="D1995" s="10" t="s">
        <v>543</v>
      </c>
      <c r="E1995" s="11" t="s">
        <v>544</v>
      </c>
      <c r="F1995" s="11">
        <v>0</v>
      </c>
      <c r="G1995" s="11">
        <v>71159898.810000002</v>
      </c>
      <c r="H1995" s="11">
        <v>9964828.5600000005</v>
      </c>
      <c r="I1995" s="11">
        <v>0</v>
      </c>
      <c r="J1995" s="11">
        <v>620655550.13999999</v>
      </c>
      <c r="K1995" s="12">
        <v>720397167.53999996</v>
      </c>
      <c r="L1995" s="13">
        <f t="shared" si="31"/>
        <v>1422177445.05</v>
      </c>
    </row>
    <row r="1996" spans="1:12" s="8" customFormat="1" x14ac:dyDescent="0.25">
      <c r="A1996" s="7" t="s">
        <v>1503</v>
      </c>
      <c r="B1996" s="10" t="s">
        <v>575</v>
      </c>
      <c r="C1996" s="10" t="s">
        <v>580</v>
      </c>
      <c r="D1996" s="10" t="s">
        <v>33</v>
      </c>
      <c r="E1996" s="11" t="s">
        <v>34</v>
      </c>
      <c r="F1996" s="11">
        <v>0</v>
      </c>
      <c r="G1996" s="11">
        <v>158896.03</v>
      </c>
      <c r="H1996" s="11">
        <v>33641.360000000001</v>
      </c>
      <c r="I1996" s="11">
        <v>0</v>
      </c>
      <c r="J1996" s="11">
        <v>2234942.2799999998</v>
      </c>
      <c r="K1996" s="12">
        <v>2640077.71</v>
      </c>
      <c r="L1996" s="13">
        <f t="shared" si="31"/>
        <v>5067557.38</v>
      </c>
    </row>
    <row r="1997" spans="1:12" s="8" customFormat="1" x14ac:dyDescent="0.25">
      <c r="A1997" s="7" t="s">
        <v>1503</v>
      </c>
      <c r="B1997" s="10" t="s">
        <v>575</v>
      </c>
      <c r="C1997" s="10" t="s">
        <v>580</v>
      </c>
      <c r="D1997" s="10" t="s">
        <v>543</v>
      </c>
      <c r="E1997" s="11" t="s">
        <v>544</v>
      </c>
      <c r="F1997" s="11">
        <v>0</v>
      </c>
      <c r="G1997" s="11">
        <v>15195689.970000001</v>
      </c>
      <c r="H1997" s="11">
        <v>3217221.64</v>
      </c>
      <c r="I1997" s="11">
        <v>0</v>
      </c>
      <c r="J1997" s="11">
        <v>213734046.72</v>
      </c>
      <c r="K1997" s="12">
        <v>252478328.71000001</v>
      </c>
      <c r="L1997" s="13">
        <f t="shared" si="31"/>
        <v>484625287.03999996</v>
      </c>
    </row>
    <row r="1998" spans="1:12" s="8" customFormat="1" x14ac:dyDescent="0.25">
      <c r="A1998" s="7" t="s">
        <v>1504</v>
      </c>
      <c r="B1998" s="10" t="s">
        <v>575</v>
      </c>
      <c r="C1998" s="10" t="s">
        <v>581</v>
      </c>
      <c r="D1998" s="10" t="s">
        <v>25</v>
      </c>
      <c r="E1998" s="11" t="s">
        <v>26</v>
      </c>
      <c r="F1998" s="11">
        <v>0</v>
      </c>
      <c r="G1998" s="11">
        <v>0</v>
      </c>
      <c r="H1998" s="11">
        <v>0</v>
      </c>
      <c r="I1998" s="11">
        <v>0</v>
      </c>
      <c r="J1998" s="11">
        <v>0</v>
      </c>
      <c r="K1998" s="12">
        <v>-32671.96</v>
      </c>
      <c r="L1998" s="13">
        <f t="shared" si="31"/>
        <v>-32671.96</v>
      </c>
    </row>
    <row r="1999" spans="1:12" s="8" customFormat="1" x14ac:dyDescent="0.25">
      <c r="A1999" s="7" t="s">
        <v>1504</v>
      </c>
      <c r="B1999" s="10" t="s">
        <v>575</v>
      </c>
      <c r="C1999" s="10" t="s">
        <v>581</v>
      </c>
      <c r="D1999" s="10" t="s">
        <v>27</v>
      </c>
      <c r="E1999" s="11" t="s">
        <v>28</v>
      </c>
      <c r="F1999" s="11">
        <v>0</v>
      </c>
      <c r="G1999" s="11">
        <v>94.33</v>
      </c>
      <c r="H1999" s="11">
        <v>43.93</v>
      </c>
      <c r="I1999" s="11">
        <v>0</v>
      </c>
      <c r="J1999" s="11">
        <v>2932.34</v>
      </c>
      <c r="K1999" s="12">
        <v>4356.16</v>
      </c>
      <c r="L1999" s="13">
        <f t="shared" si="31"/>
        <v>7426.76</v>
      </c>
    </row>
    <row r="2000" spans="1:12" s="8" customFormat="1" x14ac:dyDescent="0.25">
      <c r="A2000" s="7" t="s">
        <v>1504</v>
      </c>
      <c r="B2000" s="10" t="s">
        <v>575</v>
      </c>
      <c r="C2000" s="10" t="s">
        <v>581</v>
      </c>
      <c r="D2000" s="10" t="s">
        <v>33</v>
      </c>
      <c r="E2000" s="11" t="s">
        <v>34</v>
      </c>
      <c r="F2000" s="11">
        <v>0</v>
      </c>
      <c r="G2000" s="11">
        <v>68699.8</v>
      </c>
      <c r="H2000" s="11">
        <v>31997.01</v>
      </c>
      <c r="I2000" s="11">
        <v>0</v>
      </c>
      <c r="J2000" s="11">
        <v>2135667.2599999998</v>
      </c>
      <c r="K2000" s="12">
        <v>3172662.03</v>
      </c>
      <c r="L2000" s="13">
        <f t="shared" si="31"/>
        <v>5409026.0999999996</v>
      </c>
    </row>
    <row r="2001" spans="1:12" s="8" customFormat="1" x14ac:dyDescent="0.25">
      <c r="A2001" s="7" t="s">
        <v>1504</v>
      </c>
      <c r="B2001" s="10" t="s">
        <v>575</v>
      </c>
      <c r="C2001" s="10" t="s">
        <v>581</v>
      </c>
      <c r="D2001" s="10" t="s">
        <v>39</v>
      </c>
      <c r="E2001" s="11" t="s">
        <v>40</v>
      </c>
      <c r="F2001" s="11">
        <v>0</v>
      </c>
      <c r="G2001" s="11">
        <v>244557.83</v>
      </c>
      <c r="H2001" s="11">
        <v>113903.11</v>
      </c>
      <c r="I2001" s="11">
        <v>0</v>
      </c>
      <c r="J2001" s="11">
        <v>7602557.4800000004</v>
      </c>
      <c r="K2001" s="12">
        <v>11294055.949999999</v>
      </c>
      <c r="L2001" s="13">
        <f t="shared" si="31"/>
        <v>19255074.370000001</v>
      </c>
    </row>
    <row r="2002" spans="1:12" s="8" customFormat="1" x14ac:dyDescent="0.25">
      <c r="A2002" s="7" t="s">
        <v>1504</v>
      </c>
      <c r="B2002" s="10" t="s">
        <v>575</v>
      </c>
      <c r="C2002" s="10" t="s">
        <v>581</v>
      </c>
      <c r="D2002" s="10" t="s">
        <v>543</v>
      </c>
      <c r="E2002" s="11" t="s">
        <v>544</v>
      </c>
      <c r="F2002" s="11">
        <v>0</v>
      </c>
      <c r="G2002" s="11">
        <v>13234812.039999999</v>
      </c>
      <c r="H2002" s="11">
        <v>6164129.9500000002</v>
      </c>
      <c r="I2002" s="11">
        <v>0</v>
      </c>
      <c r="J2002" s="11">
        <v>411429963.92000002</v>
      </c>
      <c r="K2002" s="12">
        <v>611203932.27999997</v>
      </c>
      <c r="L2002" s="13">
        <f t="shared" si="31"/>
        <v>1042032838.1900001</v>
      </c>
    </row>
    <row r="2003" spans="1:12" s="8" customFormat="1" x14ac:dyDescent="0.25">
      <c r="A2003" s="7" t="s">
        <v>1505</v>
      </c>
      <c r="B2003" s="10" t="s">
        <v>575</v>
      </c>
      <c r="C2003" s="10" t="s">
        <v>582</v>
      </c>
      <c r="D2003" s="10" t="s">
        <v>33</v>
      </c>
      <c r="E2003" s="11" t="s">
        <v>34</v>
      </c>
      <c r="F2003" s="11">
        <v>0</v>
      </c>
      <c r="G2003" s="11">
        <v>25074.66</v>
      </c>
      <c r="H2003" s="11">
        <v>15473.38</v>
      </c>
      <c r="I2003" s="11">
        <v>0</v>
      </c>
      <c r="J2003" s="11">
        <v>1015236.51</v>
      </c>
      <c r="K2003" s="12">
        <v>1408863.86</v>
      </c>
      <c r="L2003" s="13">
        <f t="shared" si="31"/>
        <v>2464648.41</v>
      </c>
    </row>
    <row r="2004" spans="1:12" s="8" customFormat="1" x14ac:dyDescent="0.25">
      <c r="A2004" s="7" t="s">
        <v>1505</v>
      </c>
      <c r="B2004" s="10" t="s">
        <v>575</v>
      </c>
      <c r="C2004" s="10" t="s">
        <v>582</v>
      </c>
      <c r="D2004" s="10" t="s">
        <v>39</v>
      </c>
      <c r="E2004" s="11" t="s">
        <v>40</v>
      </c>
      <c r="F2004" s="11">
        <v>0</v>
      </c>
      <c r="G2004" s="11">
        <v>61459.75</v>
      </c>
      <c r="H2004" s="11">
        <v>37926.35</v>
      </c>
      <c r="I2004" s="11">
        <v>0</v>
      </c>
      <c r="J2004" s="11">
        <v>2488415.98</v>
      </c>
      <c r="K2004" s="12">
        <v>3453224.26</v>
      </c>
      <c r="L2004" s="13">
        <f t="shared" si="31"/>
        <v>6041026.3399999999</v>
      </c>
    </row>
    <row r="2005" spans="1:12" s="8" customFormat="1" x14ac:dyDescent="0.25">
      <c r="A2005" s="7" t="s">
        <v>1505</v>
      </c>
      <c r="B2005" s="10" t="s">
        <v>575</v>
      </c>
      <c r="C2005" s="10" t="s">
        <v>582</v>
      </c>
      <c r="D2005" s="10" t="s">
        <v>543</v>
      </c>
      <c r="E2005" s="11" t="s">
        <v>544</v>
      </c>
      <c r="F2005" s="11">
        <v>0</v>
      </c>
      <c r="G2005" s="11">
        <v>7895540.5899999999</v>
      </c>
      <c r="H2005" s="11">
        <v>4872279.2699999996</v>
      </c>
      <c r="I2005" s="11">
        <v>0</v>
      </c>
      <c r="J2005" s="11">
        <v>319678964.50999999</v>
      </c>
      <c r="K2005" s="12">
        <v>443624845.64999998</v>
      </c>
      <c r="L2005" s="13">
        <f t="shared" si="31"/>
        <v>776071630.01999998</v>
      </c>
    </row>
    <row r="2006" spans="1:12" s="8" customFormat="1" x14ac:dyDescent="0.25">
      <c r="A2006" s="7" t="s">
        <v>1506</v>
      </c>
      <c r="B2006" s="10" t="s">
        <v>575</v>
      </c>
      <c r="C2006" s="10" t="s">
        <v>583</v>
      </c>
      <c r="D2006" s="10" t="s">
        <v>33</v>
      </c>
      <c r="E2006" s="11" t="s">
        <v>34</v>
      </c>
      <c r="F2006" s="11">
        <v>0</v>
      </c>
      <c r="G2006" s="11">
        <v>349006.56</v>
      </c>
      <c r="H2006" s="11">
        <v>35086.69</v>
      </c>
      <c r="I2006" s="11">
        <v>0</v>
      </c>
      <c r="J2006" s="11">
        <v>2257672.7400000002</v>
      </c>
      <c r="K2006" s="12">
        <v>2528332.61</v>
      </c>
      <c r="L2006" s="13">
        <f t="shared" si="31"/>
        <v>5170098.5999999996</v>
      </c>
    </row>
    <row r="2007" spans="1:12" s="8" customFormat="1" x14ac:dyDescent="0.25">
      <c r="A2007" s="7" t="s">
        <v>1506</v>
      </c>
      <c r="B2007" s="10" t="s">
        <v>575</v>
      </c>
      <c r="C2007" s="10" t="s">
        <v>583</v>
      </c>
      <c r="D2007" s="10" t="s">
        <v>39</v>
      </c>
      <c r="E2007" s="11" t="s">
        <v>40</v>
      </c>
      <c r="F2007" s="11">
        <v>0</v>
      </c>
      <c r="G2007" s="11">
        <v>2684.82</v>
      </c>
      <c r="H2007" s="11">
        <v>269.91000000000003</v>
      </c>
      <c r="I2007" s="11">
        <v>0</v>
      </c>
      <c r="J2007" s="11">
        <v>17367.68</v>
      </c>
      <c r="K2007" s="12">
        <v>19449.79</v>
      </c>
      <c r="L2007" s="13">
        <f t="shared" si="31"/>
        <v>39772.199999999997</v>
      </c>
    </row>
    <row r="2008" spans="1:12" s="8" customFormat="1" x14ac:dyDescent="0.25">
      <c r="A2008" s="7" t="s">
        <v>1506</v>
      </c>
      <c r="B2008" s="10" t="s">
        <v>575</v>
      </c>
      <c r="C2008" s="10" t="s">
        <v>583</v>
      </c>
      <c r="D2008" s="10" t="s">
        <v>543</v>
      </c>
      <c r="E2008" s="11" t="s">
        <v>544</v>
      </c>
      <c r="F2008" s="11">
        <v>0</v>
      </c>
      <c r="G2008" s="11">
        <v>46615276.619999997</v>
      </c>
      <c r="H2008" s="11">
        <v>4686375.4000000004</v>
      </c>
      <c r="I2008" s="11">
        <v>0</v>
      </c>
      <c r="J2008" s="11">
        <v>301547454.57999998</v>
      </c>
      <c r="K2008" s="12">
        <v>337698307.43000001</v>
      </c>
      <c r="L2008" s="13">
        <f t="shared" si="31"/>
        <v>690547414.02999997</v>
      </c>
    </row>
    <row r="2009" spans="1:12" s="8" customFormat="1" x14ac:dyDescent="0.25">
      <c r="A2009" s="7" t="s">
        <v>1507</v>
      </c>
      <c r="B2009" s="10" t="s">
        <v>575</v>
      </c>
      <c r="C2009" s="10" t="s">
        <v>584</v>
      </c>
      <c r="D2009" s="10" t="s">
        <v>33</v>
      </c>
      <c r="E2009" s="11" t="s">
        <v>34</v>
      </c>
      <c r="F2009" s="11">
        <v>0</v>
      </c>
      <c r="G2009" s="11">
        <v>317168.99</v>
      </c>
      <c r="H2009" s="11">
        <v>30982.12</v>
      </c>
      <c r="I2009" s="11">
        <v>0</v>
      </c>
      <c r="J2009" s="11">
        <v>1997615.19</v>
      </c>
      <c r="K2009" s="12">
        <v>2140235.7799999998</v>
      </c>
      <c r="L2009" s="13">
        <f t="shared" si="31"/>
        <v>4486002.08</v>
      </c>
    </row>
    <row r="2010" spans="1:12" s="8" customFormat="1" x14ac:dyDescent="0.25">
      <c r="A2010" s="7" t="s">
        <v>1507</v>
      </c>
      <c r="B2010" s="10" t="s">
        <v>575</v>
      </c>
      <c r="C2010" s="10" t="s">
        <v>584</v>
      </c>
      <c r="D2010" s="10" t="s">
        <v>543</v>
      </c>
      <c r="E2010" s="11" t="s">
        <v>544</v>
      </c>
      <c r="F2010" s="11">
        <v>0</v>
      </c>
      <c r="G2010" s="11">
        <v>29037186.010000002</v>
      </c>
      <c r="H2010" s="11">
        <v>2836448.88</v>
      </c>
      <c r="I2010" s="11">
        <v>0</v>
      </c>
      <c r="J2010" s="11">
        <v>182883970.81</v>
      </c>
      <c r="K2010" s="12">
        <v>195941050.09999999</v>
      </c>
      <c r="L2010" s="13">
        <f t="shared" si="31"/>
        <v>410698655.79999995</v>
      </c>
    </row>
    <row r="2011" spans="1:12" s="8" customFormat="1" x14ac:dyDescent="0.25">
      <c r="A2011" s="7" t="s">
        <v>1508</v>
      </c>
      <c r="B2011" s="10" t="s">
        <v>575</v>
      </c>
      <c r="C2011" s="10" t="s">
        <v>585</v>
      </c>
      <c r="D2011" s="10" t="s">
        <v>33</v>
      </c>
      <c r="E2011" s="11" t="s">
        <v>34</v>
      </c>
      <c r="F2011" s="11">
        <v>0</v>
      </c>
      <c r="G2011" s="11">
        <v>126271.17</v>
      </c>
      <c r="H2011" s="11">
        <v>8805.2199999999993</v>
      </c>
      <c r="I2011" s="11">
        <v>0</v>
      </c>
      <c r="J2011" s="11">
        <v>580186.32999999996</v>
      </c>
      <c r="K2011" s="12">
        <v>692677.44</v>
      </c>
      <c r="L2011" s="13">
        <f t="shared" si="31"/>
        <v>1407940.16</v>
      </c>
    </row>
    <row r="2012" spans="1:12" s="8" customFormat="1" x14ac:dyDescent="0.25">
      <c r="A2012" s="7" t="s">
        <v>1508</v>
      </c>
      <c r="B2012" s="10" t="s">
        <v>575</v>
      </c>
      <c r="C2012" s="10" t="s">
        <v>585</v>
      </c>
      <c r="D2012" s="10" t="s">
        <v>543</v>
      </c>
      <c r="E2012" s="11" t="s">
        <v>544</v>
      </c>
      <c r="F2012" s="11">
        <v>0</v>
      </c>
      <c r="G2012" s="11">
        <v>17937947.829999998</v>
      </c>
      <c r="H2012" s="11">
        <v>1250860.78</v>
      </c>
      <c r="I2012" s="11">
        <v>0</v>
      </c>
      <c r="J2012" s="11">
        <v>82420651.670000002</v>
      </c>
      <c r="K2012" s="12">
        <v>98401018.390000001</v>
      </c>
      <c r="L2012" s="13">
        <f t="shared" si="31"/>
        <v>200010478.67000002</v>
      </c>
    </row>
    <row r="2013" spans="1:12" s="8" customFormat="1" x14ac:dyDescent="0.25">
      <c r="A2013" s="7" t="s">
        <v>1509</v>
      </c>
      <c r="B2013" s="10" t="s">
        <v>575</v>
      </c>
      <c r="C2013" s="10" t="s">
        <v>586</v>
      </c>
      <c r="D2013" s="10" t="s">
        <v>27</v>
      </c>
      <c r="E2013" s="11" t="s">
        <v>28</v>
      </c>
      <c r="F2013" s="11">
        <v>0</v>
      </c>
      <c r="G2013" s="11">
        <v>262.62</v>
      </c>
      <c r="H2013" s="11">
        <v>90.94</v>
      </c>
      <c r="I2013" s="11">
        <v>0</v>
      </c>
      <c r="J2013" s="11">
        <v>5994.61</v>
      </c>
      <c r="K2013" s="12">
        <v>7733.37</v>
      </c>
      <c r="L2013" s="13">
        <f t="shared" si="31"/>
        <v>14081.54</v>
      </c>
    </row>
    <row r="2014" spans="1:12" s="8" customFormat="1" x14ac:dyDescent="0.25">
      <c r="A2014" s="7" t="s">
        <v>1509</v>
      </c>
      <c r="B2014" s="10" t="s">
        <v>575</v>
      </c>
      <c r="C2014" s="10" t="s">
        <v>586</v>
      </c>
      <c r="D2014" s="10" t="s">
        <v>33</v>
      </c>
      <c r="E2014" s="11" t="s">
        <v>34</v>
      </c>
      <c r="F2014" s="11">
        <v>0</v>
      </c>
      <c r="G2014" s="11">
        <v>55379.6</v>
      </c>
      <c r="H2014" s="11">
        <v>19176.97</v>
      </c>
      <c r="I2014" s="11">
        <v>0</v>
      </c>
      <c r="J2014" s="11">
        <v>1264090.1000000001</v>
      </c>
      <c r="K2014" s="12">
        <v>1630742.91</v>
      </c>
      <c r="L2014" s="13">
        <f t="shared" si="31"/>
        <v>2969389.58</v>
      </c>
    </row>
    <row r="2015" spans="1:12" s="8" customFormat="1" x14ac:dyDescent="0.25">
      <c r="A2015" s="7" t="s">
        <v>1509</v>
      </c>
      <c r="B2015" s="10" t="s">
        <v>575</v>
      </c>
      <c r="C2015" s="10" t="s">
        <v>586</v>
      </c>
      <c r="D2015" s="10" t="s">
        <v>39</v>
      </c>
      <c r="E2015" s="11" t="s">
        <v>40</v>
      </c>
      <c r="F2015" s="11">
        <v>0</v>
      </c>
      <c r="G2015" s="11">
        <v>433832.13</v>
      </c>
      <c r="H2015" s="11">
        <v>150228.38</v>
      </c>
      <c r="I2015" s="11">
        <v>0</v>
      </c>
      <c r="J2015" s="11">
        <v>9902615.8000000007</v>
      </c>
      <c r="K2015" s="12">
        <v>12774896.689999999</v>
      </c>
      <c r="L2015" s="13">
        <f t="shared" si="31"/>
        <v>23261573</v>
      </c>
    </row>
    <row r="2016" spans="1:12" s="8" customFormat="1" x14ac:dyDescent="0.25">
      <c r="A2016" s="7" t="s">
        <v>1509</v>
      </c>
      <c r="B2016" s="10" t="s">
        <v>575</v>
      </c>
      <c r="C2016" s="10" t="s">
        <v>586</v>
      </c>
      <c r="D2016" s="10" t="s">
        <v>543</v>
      </c>
      <c r="E2016" s="11" t="s">
        <v>544</v>
      </c>
      <c r="F2016" s="11">
        <v>0</v>
      </c>
      <c r="G2016" s="11">
        <v>24800431.649999999</v>
      </c>
      <c r="H2016" s="11">
        <v>8587949.7100000009</v>
      </c>
      <c r="I2016" s="11">
        <v>0</v>
      </c>
      <c r="J2016" s="11">
        <v>566092566.49000001</v>
      </c>
      <c r="K2016" s="12">
        <v>730289268.39999998</v>
      </c>
      <c r="L2016" s="13">
        <f t="shared" si="31"/>
        <v>1329770216.25</v>
      </c>
    </row>
    <row r="2017" spans="1:12" s="8" customFormat="1" x14ac:dyDescent="0.25">
      <c r="A2017" s="7" t="s">
        <v>1510</v>
      </c>
      <c r="B2017" s="10" t="s">
        <v>575</v>
      </c>
      <c r="C2017" s="10" t="s">
        <v>587</v>
      </c>
      <c r="D2017" s="10" t="s">
        <v>33</v>
      </c>
      <c r="E2017" s="11" t="s">
        <v>34</v>
      </c>
      <c r="F2017" s="11">
        <v>0</v>
      </c>
      <c r="G2017" s="11">
        <v>171568.98</v>
      </c>
      <c r="H2017" s="11">
        <v>47581.49</v>
      </c>
      <c r="I2017" s="11">
        <v>0</v>
      </c>
      <c r="J2017" s="11">
        <v>3123190.49</v>
      </c>
      <c r="K2017" s="12">
        <v>4184982.54</v>
      </c>
      <c r="L2017" s="13">
        <f t="shared" si="31"/>
        <v>7527323.5</v>
      </c>
    </row>
    <row r="2018" spans="1:12" s="8" customFormat="1" x14ac:dyDescent="0.25">
      <c r="A2018" s="7" t="s">
        <v>1510</v>
      </c>
      <c r="B2018" s="10" t="s">
        <v>575</v>
      </c>
      <c r="C2018" s="10" t="s">
        <v>587</v>
      </c>
      <c r="D2018" s="10" t="s">
        <v>39</v>
      </c>
      <c r="E2018" s="11" t="s">
        <v>40</v>
      </c>
      <c r="F2018" s="11">
        <v>0</v>
      </c>
      <c r="G2018" s="11">
        <v>135946.84</v>
      </c>
      <c r="H2018" s="11">
        <v>37702.35</v>
      </c>
      <c r="I2018" s="11">
        <v>0</v>
      </c>
      <c r="J2018" s="11">
        <v>2474735.71</v>
      </c>
      <c r="K2018" s="12">
        <v>3316072.38</v>
      </c>
      <c r="L2018" s="13">
        <f t="shared" si="31"/>
        <v>5964457.2799999993</v>
      </c>
    </row>
    <row r="2019" spans="1:12" s="8" customFormat="1" x14ac:dyDescent="0.25">
      <c r="A2019" s="7" t="s">
        <v>1510</v>
      </c>
      <c r="B2019" s="10" t="s">
        <v>575</v>
      </c>
      <c r="C2019" s="10" t="s">
        <v>587</v>
      </c>
      <c r="D2019" s="10" t="s">
        <v>543</v>
      </c>
      <c r="E2019" s="11" t="s">
        <v>544</v>
      </c>
      <c r="F2019" s="11">
        <v>0</v>
      </c>
      <c r="G2019" s="11">
        <v>13240648.18</v>
      </c>
      <c r="H2019" s="11">
        <v>3672049.16</v>
      </c>
      <c r="I2019" s="11">
        <v>0</v>
      </c>
      <c r="J2019" s="11">
        <v>241028802.80000001</v>
      </c>
      <c r="K2019" s="12">
        <v>322971440.81</v>
      </c>
      <c r="L2019" s="13">
        <f t="shared" si="31"/>
        <v>580912940.95000005</v>
      </c>
    </row>
    <row r="2020" spans="1:12" s="8" customFormat="1" x14ac:dyDescent="0.25">
      <c r="A2020" s="7" t="s">
        <v>1511</v>
      </c>
      <c r="B2020" s="10" t="s">
        <v>575</v>
      </c>
      <c r="C2020" s="10" t="s">
        <v>588</v>
      </c>
      <c r="D2020" s="10" t="s">
        <v>25</v>
      </c>
      <c r="E2020" s="11" t="s">
        <v>26</v>
      </c>
      <c r="F2020" s="11">
        <v>0</v>
      </c>
      <c r="G2020" s="11">
        <v>0</v>
      </c>
      <c r="H2020" s="11">
        <v>0</v>
      </c>
      <c r="I2020" s="11">
        <v>0</v>
      </c>
      <c r="J2020" s="11">
        <v>0</v>
      </c>
      <c r="K2020" s="12">
        <v>-106106.28</v>
      </c>
      <c r="L2020" s="13">
        <f t="shared" si="31"/>
        <v>-106106.28</v>
      </c>
    </row>
    <row r="2021" spans="1:12" s="8" customFormat="1" x14ac:dyDescent="0.25">
      <c r="A2021" s="7" t="s">
        <v>1511</v>
      </c>
      <c r="B2021" s="10" t="s">
        <v>575</v>
      </c>
      <c r="C2021" s="10" t="s">
        <v>588</v>
      </c>
      <c r="D2021" s="10" t="s">
        <v>27</v>
      </c>
      <c r="E2021" s="11" t="s">
        <v>28</v>
      </c>
      <c r="F2021" s="11">
        <v>0</v>
      </c>
      <c r="G2021" s="11">
        <v>0</v>
      </c>
      <c r="H2021" s="11">
        <v>0</v>
      </c>
      <c r="I2021" s="11">
        <v>0</v>
      </c>
      <c r="J2021" s="11">
        <v>0</v>
      </c>
      <c r="K2021" s="12">
        <v>-33143.5</v>
      </c>
      <c r="L2021" s="13">
        <f t="shared" si="31"/>
        <v>-33143.5</v>
      </c>
    </row>
    <row r="2022" spans="1:12" s="8" customFormat="1" x14ac:dyDescent="0.25">
      <c r="A2022" s="7" t="s">
        <v>1511</v>
      </c>
      <c r="B2022" s="10" t="s">
        <v>575</v>
      </c>
      <c r="C2022" s="10" t="s">
        <v>588</v>
      </c>
      <c r="D2022" s="10" t="s">
        <v>33</v>
      </c>
      <c r="E2022" s="11" t="s">
        <v>34</v>
      </c>
      <c r="F2022" s="11">
        <v>0</v>
      </c>
      <c r="G2022" s="11">
        <v>327156.47999999998</v>
      </c>
      <c r="H2022" s="11">
        <v>114856.53</v>
      </c>
      <c r="I2022" s="11">
        <v>0</v>
      </c>
      <c r="J2022" s="11">
        <v>5172912.32</v>
      </c>
      <c r="K2022" s="12">
        <v>6250297.25</v>
      </c>
      <c r="L2022" s="13">
        <f t="shared" si="31"/>
        <v>11865222.58</v>
      </c>
    </row>
    <row r="2023" spans="1:12" s="8" customFormat="1" x14ac:dyDescent="0.25">
      <c r="A2023" s="7" t="s">
        <v>1511</v>
      </c>
      <c r="B2023" s="10" t="s">
        <v>575</v>
      </c>
      <c r="C2023" s="10" t="s">
        <v>588</v>
      </c>
      <c r="D2023" s="10" t="s">
        <v>39</v>
      </c>
      <c r="E2023" s="11" t="s">
        <v>40</v>
      </c>
      <c r="F2023" s="11">
        <v>0</v>
      </c>
      <c r="G2023" s="11">
        <v>1183373.53</v>
      </c>
      <c r="H2023" s="11">
        <v>415453.13</v>
      </c>
      <c r="I2023" s="11">
        <v>0</v>
      </c>
      <c r="J2023" s="11">
        <v>18711191.43</v>
      </c>
      <c r="K2023" s="12">
        <v>22608252.579999998</v>
      </c>
      <c r="L2023" s="13">
        <f t="shared" si="31"/>
        <v>42918270.670000002</v>
      </c>
    </row>
    <row r="2024" spans="1:12" s="8" customFormat="1" x14ac:dyDescent="0.25">
      <c r="A2024" s="7" t="s">
        <v>1511</v>
      </c>
      <c r="B2024" s="10" t="s">
        <v>575</v>
      </c>
      <c r="C2024" s="10" t="s">
        <v>588</v>
      </c>
      <c r="D2024" s="10" t="s">
        <v>543</v>
      </c>
      <c r="E2024" s="11" t="s">
        <v>544</v>
      </c>
      <c r="F2024" s="11">
        <v>0</v>
      </c>
      <c r="G2024" s="11">
        <v>66230288.990000002</v>
      </c>
      <c r="H2024" s="11">
        <v>23251813.34</v>
      </c>
      <c r="I2024" s="11">
        <v>0</v>
      </c>
      <c r="J2024" s="11">
        <v>1047215929.25</v>
      </c>
      <c r="K2024" s="12">
        <v>1265324141.28</v>
      </c>
      <c r="L2024" s="13">
        <f t="shared" si="31"/>
        <v>2402022172.8599997</v>
      </c>
    </row>
    <row r="2025" spans="1:12" s="8" customFormat="1" x14ac:dyDescent="0.25">
      <c r="A2025" s="7" t="s">
        <v>1512</v>
      </c>
      <c r="B2025" s="10" t="s">
        <v>575</v>
      </c>
      <c r="C2025" s="10" t="s">
        <v>589</v>
      </c>
      <c r="D2025" s="10" t="s">
        <v>27</v>
      </c>
      <c r="E2025" s="11" t="s">
        <v>28</v>
      </c>
      <c r="F2025" s="11">
        <v>0</v>
      </c>
      <c r="G2025" s="11">
        <v>441.23</v>
      </c>
      <c r="H2025" s="11">
        <v>272.13</v>
      </c>
      <c r="I2025" s="11">
        <v>0</v>
      </c>
      <c r="J2025" s="11">
        <v>9908.15</v>
      </c>
      <c r="K2025" s="12">
        <v>12461.44</v>
      </c>
      <c r="L2025" s="13">
        <f t="shared" si="31"/>
        <v>23082.95</v>
      </c>
    </row>
    <row r="2026" spans="1:12" s="8" customFormat="1" x14ac:dyDescent="0.25">
      <c r="A2026" s="7" t="s">
        <v>1512</v>
      </c>
      <c r="B2026" s="10" t="s">
        <v>575</v>
      </c>
      <c r="C2026" s="10" t="s">
        <v>589</v>
      </c>
      <c r="D2026" s="10" t="s">
        <v>33</v>
      </c>
      <c r="E2026" s="11" t="s">
        <v>34</v>
      </c>
      <c r="F2026" s="11">
        <v>0</v>
      </c>
      <c r="G2026" s="11">
        <v>103323.15</v>
      </c>
      <c r="H2026" s="11">
        <v>63726.75</v>
      </c>
      <c r="I2026" s="11">
        <v>0</v>
      </c>
      <c r="J2026" s="11">
        <v>2320239.46</v>
      </c>
      <c r="K2026" s="12">
        <v>2918158.34</v>
      </c>
      <c r="L2026" s="13">
        <f t="shared" si="31"/>
        <v>5405447.6999999993</v>
      </c>
    </row>
    <row r="2027" spans="1:12" s="8" customFormat="1" x14ac:dyDescent="0.25">
      <c r="A2027" s="7" t="s">
        <v>1512</v>
      </c>
      <c r="B2027" s="10" t="s">
        <v>575</v>
      </c>
      <c r="C2027" s="10" t="s">
        <v>589</v>
      </c>
      <c r="D2027" s="10" t="s">
        <v>543</v>
      </c>
      <c r="E2027" s="11" t="s">
        <v>544</v>
      </c>
      <c r="F2027" s="11">
        <v>0</v>
      </c>
      <c r="G2027" s="11">
        <v>8928344.6199999992</v>
      </c>
      <c r="H2027" s="11">
        <v>5506747.1200000001</v>
      </c>
      <c r="I2027" s="11">
        <v>0</v>
      </c>
      <c r="J2027" s="11">
        <v>200496199.38999999</v>
      </c>
      <c r="K2027" s="12">
        <v>252163480.38999999</v>
      </c>
      <c r="L2027" s="13">
        <f t="shared" si="31"/>
        <v>467094771.51999998</v>
      </c>
    </row>
    <row r="2028" spans="1:12" s="8" customFormat="1" x14ac:dyDescent="0.25">
      <c r="A2028" s="7" t="s">
        <v>1513</v>
      </c>
      <c r="B2028" s="10" t="s">
        <v>575</v>
      </c>
      <c r="C2028" s="10" t="s">
        <v>590</v>
      </c>
      <c r="D2028" s="10" t="s">
        <v>33</v>
      </c>
      <c r="E2028" s="11" t="s">
        <v>34</v>
      </c>
      <c r="F2028" s="11">
        <v>0</v>
      </c>
      <c r="G2028" s="11">
        <v>45575.88</v>
      </c>
      <c r="H2028" s="11">
        <v>18497.87</v>
      </c>
      <c r="I2028" s="11">
        <v>0</v>
      </c>
      <c r="J2028" s="11">
        <v>1223413.2</v>
      </c>
      <c r="K2028" s="12">
        <v>1542381.81</v>
      </c>
      <c r="L2028" s="13">
        <f t="shared" si="31"/>
        <v>2829868.76</v>
      </c>
    </row>
    <row r="2029" spans="1:12" s="8" customFormat="1" x14ac:dyDescent="0.25">
      <c r="A2029" s="7" t="s">
        <v>1513</v>
      </c>
      <c r="B2029" s="10" t="s">
        <v>575</v>
      </c>
      <c r="C2029" s="10" t="s">
        <v>590</v>
      </c>
      <c r="D2029" s="10" t="s">
        <v>543</v>
      </c>
      <c r="E2029" s="11" t="s">
        <v>544</v>
      </c>
      <c r="F2029" s="11">
        <v>0</v>
      </c>
      <c r="G2029" s="11">
        <v>6276901.1200000001</v>
      </c>
      <c r="H2029" s="11">
        <v>2547604.13</v>
      </c>
      <c r="I2029" s="11">
        <v>0</v>
      </c>
      <c r="J2029" s="11">
        <v>168493586.80000001</v>
      </c>
      <c r="K2029" s="12">
        <v>212423277.28</v>
      </c>
      <c r="L2029" s="13">
        <f t="shared" si="31"/>
        <v>389741369.33000004</v>
      </c>
    </row>
    <row r="2030" spans="1:12" s="8" customFormat="1" x14ac:dyDescent="0.25">
      <c r="A2030" s="7" t="s">
        <v>1514</v>
      </c>
      <c r="B2030" s="10" t="s">
        <v>575</v>
      </c>
      <c r="C2030" s="10" t="s">
        <v>283</v>
      </c>
      <c r="D2030" s="10" t="s">
        <v>33</v>
      </c>
      <c r="E2030" s="11" t="s">
        <v>34</v>
      </c>
      <c r="F2030" s="11">
        <v>0</v>
      </c>
      <c r="G2030" s="11">
        <v>68558.429999999993</v>
      </c>
      <c r="H2030" s="11">
        <v>15542.39</v>
      </c>
      <c r="I2030" s="11">
        <v>0</v>
      </c>
      <c r="J2030" s="11">
        <v>1003030.74</v>
      </c>
      <c r="K2030" s="12">
        <v>1263028.8400000001</v>
      </c>
      <c r="L2030" s="13">
        <f t="shared" si="31"/>
        <v>2350160.4000000004</v>
      </c>
    </row>
    <row r="2031" spans="1:12" s="8" customFormat="1" x14ac:dyDescent="0.25">
      <c r="A2031" s="7" t="s">
        <v>1514</v>
      </c>
      <c r="B2031" s="10" t="s">
        <v>575</v>
      </c>
      <c r="C2031" s="10" t="s">
        <v>283</v>
      </c>
      <c r="D2031" s="10" t="s">
        <v>543</v>
      </c>
      <c r="E2031" s="11" t="s">
        <v>544</v>
      </c>
      <c r="F2031" s="11">
        <v>0</v>
      </c>
      <c r="G2031" s="11">
        <v>10769972.57</v>
      </c>
      <c r="H2031" s="11">
        <v>2441583.61</v>
      </c>
      <c r="I2031" s="11">
        <v>0</v>
      </c>
      <c r="J2031" s="11">
        <v>157567997.25999999</v>
      </c>
      <c r="K2031" s="12">
        <v>198411590.97999999</v>
      </c>
      <c r="L2031" s="13">
        <f t="shared" si="31"/>
        <v>369191144.41999996</v>
      </c>
    </row>
    <row r="2032" spans="1:12" s="8" customFormat="1" x14ac:dyDescent="0.25">
      <c r="A2032" s="7" t="s">
        <v>1515</v>
      </c>
      <c r="B2032" s="10" t="s">
        <v>591</v>
      </c>
      <c r="C2032" s="10" t="s">
        <v>592</v>
      </c>
      <c r="D2032" s="10" t="s">
        <v>593</v>
      </c>
      <c r="E2032" s="11" t="s">
        <v>594</v>
      </c>
      <c r="F2032" s="11">
        <v>0</v>
      </c>
      <c r="G2032" s="11">
        <v>1080.6600000000001</v>
      </c>
      <c r="H2032" s="11">
        <v>358.73</v>
      </c>
      <c r="I2032" s="11">
        <v>0</v>
      </c>
      <c r="J2032" s="11">
        <v>10199.42</v>
      </c>
      <c r="K2032" s="12">
        <v>16504.89</v>
      </c>
      <c r="L2032" s="13">
        <f t="shared" si="31"/>
        <v>28143.699999999997</v>
      </c>
    </row>
    <row r="2033" spans="1:12" s="8" customFormat="1" x14ac:dyDescent="0.25">
      <c r="A2033" s="7" t="s">
        <v>1515</v>
      </c>
      <c r="B2033" s="10" t="s">
        <v>591</v>
      </c>
      <c r="C2033" s="10" t="s">
        <v>592</v>
      </c>
      <c r="D2033" s="10" t="s">
        <v>70</v>
      </c>
      <c r="E2033" s="11" t="s">
        <v>71</v>
      </c>
      <c r="F2033" s="11">
        <v>0</v>
      </c>
      <c r="G2033" s="11">
        <v>14643227.039999999</v>
      </c>
      <c r="H2033" s="11">
        <v>4860841.83</v>
      </c>
      <c r="I2033" s="11">
        <v>0</v>
      </c>
      <c r="J2033" s="11">
        <v>138203957.94999999</v>
      </c>
      <c r="K2033" s="12">
        <v>223644298.34</v>
      </c>
      <c r="L2033" s="13">
        <f t="shared" si="31"/>
        <v>381352325.15999997</v>
      </c>
    </row>
    <row r="2034" spans="1:12" s="8" customFormat="1" x14ac:dyDescent="0.25">
      <c r="A2034" s="7" t="s">
        <v>1515</v>
      </c>
      <c r="B2034" s="10" t="s">
        <v>591</v>
      </c>
      <c r="C2034" s="10" t="s">
        <v>592</v>
      </c>
      <c r="D2034" s="10" t="s">
        <v>17</v>
      </c>
      <c r="E2034" s="11" t="s">
        <v>18</v>
      </c>
      <c r="F2034" s="11">
        <v>0</v>
      </c>
      <c r="G2034" s="11">
        <v>0</v>
      </c>
      <c r="H2034" s="11">
        <v>0</v>
      </c>
      <c r="I2034" s="11">
        <v>0</v>
      </c>
      <c r="J2034" s="11">
        <v>0</v>
      </c>
      <c r="K2034" s="12">
        <v>-45361.4</v>
      </c>
      <c r="L2034" s="13">
        <f t="shared" si="31"/>
        <v>-45361.4</v>
      </c>
    </row>
    <row r="2035" spans="1:12" s="8" customFormat="1" x14ac:dyDescent="0.25">
      <c r="A2035" s="7" t="s">
        <v>1515</v>
      </c>
      <c r="B2035" s="10" t="s">
        <v>591</v>
      </c>
      <c r="C2035" s="10" t="s">
        <v>592</v>
      </c>
      <c r="D2035" s="10" t="s">
        <v>305</v>
      </c>
      <c r="E2035" s="11" t="s">
        <v>306</v>
      </c>
      <c r="F2035" s="11">
        <v>0</v>
      </c>
      <c r="G2035" s="11">
        <v>130754.48</v>
      </c>
      <c r="H2035" s="11">
        <v>43404.15</v>
      </c>
      <c r="I2035" s="11">
        <v>0</v>
      </c>
      <c r="J2035" s="11">
        <v>1234071.31</v>
      </c>
      <c r="K2035" s="12">
        <v>1996997.88</v>
      </c>
      <c r="L2035" s="13">
        <f t="shared" si="31"/>
        <v>3405227.82</v>
      </c>
    </row>
    <row r="2036" spans="1:12" s="8" customFormat="1" x14ac:dyDescent="0.25">
      <c r="A2036" s="7" t="s">
        <v>1515</v>
      </c>
      <c r="B2036" s="10" t="s">
        <v>591</v>
      </c>
      <c r="C2036" s="10" t="s">
        <v>592</v>
      </c>
      <c r="D2036" s="10" t="s">
        <v>21</v>
      </c>
      <c r="E2036" s="11" t="s">
        <v>22</v>
      </c>
      <c r="F2036" s="11">
        <v>0</v>
      </c>
      <c r="G2036" s="11">
        <v>1157872.3799999999</v>
      </c>
      <c r="H2036" s="11">
        <v>384357.53</v>
      </c>
      <c r="I2036" s="11">
        <v>0</v>
      </c>
      <c r="J2036" s="11">
        <v>10928092.960000001</v>
      </c>
      <c r="K2036" s="12">
        <v>17684049.859999999</v>
      </c>
      <c r="L2036" s="13">
        <f t="shared" si="31"/>
        <v>30154372.73</v>
      </c>
    </row>
    <row r="2037" spans="1:12" s="8" customFormat="1" x14ac:dyDescent="0.25">
      <c r="A2037" s="7" t="s">
        <v>1515</v>
      </c>
      <c r="B2037" s="10" t="s">
        <v>591</v>
      </c>
      <c r="C2037" s="10" t="s">
        <v>592</v>
      </c>
      <c r="D2037" s="10" t="s">
        <v>25</v>
      </c>
      <c r="E2037" s="11" t="s">
        <v>26</v>
      </c>
      <c r="F2037" s="11">
        <v>0</v>
      </c>
      <c r="G2037" s="11">
        <v>2236004.46</v>
      </c>
      <c r="H2037" s="11">
        <v>742245.13</v>
      </c>
      <c r="I2037" s="11">
        <v>0</v>
      </c>
      <c r="J2037" s="11">
        <v>21103590.460000001</v>
      </c>
      <c r="K2037" s="12">
        <v>34150235.289999999</v>
      </c>
      <c r="L2037" s="13">
        <f t="shared" si="31"/>
        <v>58232075.340000004</v>
      </c>
    </row>
    <row r="2038" spans="1:12" s="8" customFormat="1" x14ac:dyDescent="0.25">
      <c r="A2038" s="7" t="s">
        <v>1515</v>
      </c>
      <c r="B2038" s="10" t="s">
        <v>591</v>
      </c>
      <c r="C2038" s="10" t="s">
        <v>592</v>
      </c>
      <c r="D2038" s="10" t="s">
        <v>29</v>
      </c>
      <c r="E2038" s="11" t="s">
        <v>30</v>
      </c>
      <c r="F2038" s="11">
        <v>0</v>
      </c>
      <c r="G2038" s="11">
        <v>1658304.8</v>
      </c>
      <c r="H2038" s="11">
        <v>550476.84</v>
      </c>
      <c r="I2038" s="11">
        <v>0</v>
      </c>
      <c r="J2038" s="11">
        <v>15651214.5</v>
      </c>
      <c r="K2038" s="12">
        <v>25327095.82</v>
      </c>
      <c r="L2038" s="13">
        <f t="shared" si="31"/>
        <v>43187091.960000001</v>
      </c>
    </row>
    <row r="2039" spans="1:12" s="8" customFormat="1" x14ac:dyDescent="0.25">
      <c r="A2039" s="7" t="s">
        <v>1515</v>
      </c>
      <c r="B2039" s="10" t="s">
        <v>591</v>
      </c>
      <c r="C2039" s="10" t="s">
        <v>592</v>
      </c>
      <c r="D2039" s="10" t="s">
        <v>220</v>
      </c>
      <c r="E2039" s="11" t="s">
        <v>221</v>
      </c>
      <c r="F2039" s="11">
        <v>0</v>
      </c>
      <c r="G2039" s="11">
        <v>78534935.780000001</v>
      </c>
      <c r="H2039" s="11">
        <v>26069793.25</v>
      </c>
      <c r="I2039" s="11">
        <v>0</v>
      </c>
      <c r="J2039" s="11">
        <v>741219058.97000003</v>
      </c>
      <c r="K2039" s="12">
        <v>1199454912.99</v>
      </c>
      <c r="L2039" s="13">
        <f t="shared" si="31"/>
        <v>2045278700.99</v>
      </c>
    </row>
    <row r="2040" spans="1:12" s="8" customFormat="1" x14ac:dyDescent="0.25">
      <c r="A2040" s="7" t="s">
        <v>1515</v>
      </c>
      <c r="B2040" s="10" t="s">
        <v>591</v>
      </c>
      <c r="C2040" s="10" t="s">
        <v>592</v>
      </c>
      <c r="D2040" s="10" t="s">
        <v>33</v>
      </c>
      <c r="E2040" s="11" t="s">
        <v>34</v>
      </c>
      <c r="F2040" s="11">
        <v>0</v>
      </c>
      <c r="G2040" s="11">
        <v>5145354.28</v>
      </c>
      <c r="H2040" s="11">
        <v>1708008.3</v>
      </c>
      <c r="I2040" s="11">
        <v>0</v>
      </c>
      <c r="J2040" s="11">
        <v>48562268.729999997</v>
      </c>
      <c r="K2040" s="12">
        <v>78584395.680000007</v>
      </c>
      <c r="L2040" s="13">
        <f t="shared" si="31"/>
        <v>134000026.99000001</v>
      </c>
    </row>
    <row r="2041" spans="1:12" s="8" customFormat="1" x14ac:dyDescent="0.25">
      <c r="A2041" s="7" t="s">
        <v>1515</v>
      </c>
      <c r="B2041" s="10" t="s">
        <v>591</v>
      </c>
      <c r="C2041" s="10" t="s">
        <v>592</v>
      </c>
      <c r="D2041" s="10" t="s">
        <v>39</v>
      </c>
      <c r="E2041" s="11" t="s">
        <v>40</v>
      </c>
      <c r="F2041" s="11">
        <v>0</v>
      </c>
      <c r="G2041" s="11">
        <v>6299636.3099999996</v>
      </c>
      <c r="H2041" s="11">
        <v>2091174</v>
      </c>
      <c r="I2041" s="11">
        <v>0</v>
      </c>
      <c r="J2041" s="11">
        <v>59456475.619999997</v>
      </c>
      <c r="K2041" s="12">
        <v>96213610.439999998</v>
      </c>
      <c r="L2041" s="13">
        <f t="shared" si="31"/>
        <v>164060896.37</v>
      </c>
    </row>
    <row r="2042" spans="1:12" s="8" customFormat="1" x14ac:dyDescent="0.25">
      <c r="A2042" s="7" t="s">
        <v>1515</v>
      </c>
      <c r="B2042" s="10" t="s">
        <v>591</v>
      </c>
      <c r="C2042" s="10" t="s">
        <v>592</v>
      </c>
      <c r="D2042" s="10" t="s">
        <v>543</v>
      </c>
      <c r="E2042" s="11" t="s">
        <v>544</v>
      </c>
      <c r="F2042" s="11">
        <v>0</v>
      </c>
      <c r="G2042" s="11">
        <v>83221301.480000004</v>
      </c>
      <c r="H2042" s="11">
        <v>27625439.59</v>
      </c>
      <c r="I2042" s="11">
        <v>0</v>
      </c>
      <c r="J2042" s="11">
        <v>785449356.50999999</v>
      </c>
      <c r="K2042" s="12">
        <v>1271029229.71</v>
      </c>
      <c r="L2042" s="13">
        <f t="shared" si="31"/>
        <v>2167325327.29</v>
      </c>
    </row>
    <row r="2043" spans="1:12" s="8" customFormat="1" x14ac:dyDescent="0.25">
      <c r="A2043" s="7" t="s">
        <v>1515</v>
      </c>
      <c r="B2043" s="10" t="s">
        <v>591</v>
      </c>
      <c r="C2043" s="10" t="s">
        <v>592</v>
      </c>
      <c r="D2043" s="10" t="s">
        <v>595</v>
      </c>
      <c r="E2043" s="11" t="s">
        <v>596</v>
      </c>
      <c r="F2043" s="11">
        <v>0</v>
      </c>
      <c r="G2043" s="11">
        <v>157434696.33000001</v>
      </c>
      <c r="H2043" s="11">
        <v>52260690.649999999</v>
      </c>
      <c r="I2043" s="11">
        <v>0</v>
      </c>
      <c r="J2043" s="11">
        <v>1485881363.5699999</v>
      </c>
      <c r="K2043" s="12">
        <v>2404481752.21</v>
      </c>
      <c r="L2043" s="13">
        <f t="shared" si="31"/>
        <v>4100058502.7600002</v>
      </c>
    </row>
    <row r="2044" spans="1:12" s="8" customFormat="1" x14ac:dyDescent="0.25">
      <c r="A2044" s="7" t="s">
        <v>1516</v>
      </c>
      <c r="B2044" s="10" t="s">
        <v>591</v>
      </c>
      <c r="C2044" s="10" t="s">
        <v>597</v>
      </c>
      <c r="D2044" s="10" t="s">
        <v>70</v>
      </c>
      <c r="E2044" s="11" t="s">
        <v>71</v>
      </c>
      <c r="F2044" s="11">
        <v>0</v>
      </c>
      <c r="G2044" s="11">
        <v>2041956.59</v>
      </c>
      <c r="H2044" s="11">
        <v>2494943.29</v>
      </c>
      <c r="I2044" s="11">
        <v>0</v>
      </c>
      <c r="J2044" s="11">
        <v>171021848.56</v>
      </c>
      <c r="K2044" s="12">
        <v>252454269.05000001</v>
      </c>
      <c r="L2044" s="13">
        <f t="shared" si="31"/>
        <v>428013017.49000001</v>
      </c>
    </row>
    <row r="2045" spans="1:12" s="8" customFormat="1" x14ac:dyDescent="0.25">
      <c r="A2045" s="7" t="s">
        <v>1516</v>
      </c>
      <c r="B2045" s="10" t="s">
        <v>591</v>
      </c>
      <c r="C2045" s="10" t="s">
        <v>597</v>
      </c>
      <c r="D2045" s="10" t="s">
        <v>29</v>
      </c>
      <c r="E2045" s="11" t="s">
        <v>30</v>
      </c>
      <c r="F2045" s="11">
        <v>0</v>
      </c>
      <c r="G2045" s="11">
        <v>879.3</v>
      </c>
      <c r="H2045" s="11">
        <v>1074.3699999999999</v>
      </c>
      <c r="I2045" s="11">
        <v>0</v>
      </c>
      <c r="J2045" s="11">
        <v>73645.2</v>
      </c>
      <c r="K2045" s="12">
        <v>108711.53</v>
      </c>
      <c r="L2045" s="13">
        <f t="shared" si="31"/>
        <v>184310.39999999999</v>
      </c>
    </row>
    <row r="2046" spans="1:12" s="8" customFormat="1" x14ac:dyDescent="0.25">
      <c r="A2046" s="7" t="s">
        <v>1516</v>
      </c>
      <c r="B2046" s="10" t="s">
        <v>591</v>
      </c>
      <c r="C2046" s="10" t="s">
        <v>597</v>
      </c>
      <c r="D2046" s="10" t="s">
        <v>220</v>
      </c>
      <c r="E2046" s="11" t="s">
        <v>221</v>
      </c>
      <c r="F2046" s="11">
        <v>0</v>
      </c>
      <c r="G2046" s="11">
        <v>765535.22</v>
      </c>
      <c r="H2046" s="11">
        <v>935361.2</v>
      </c>
      <c r="I2046" s="11">
        <v>0</v>
      </c>
      <c r="J2046" s="11">
        <v>64116568.280000001</v>
      </c>
      <c r="K2046" s="12">
        <v>94645809.980000004</v>
      </c>
      <c r="L2046" s="13">
        <f t="shared" si="31"/>
        <v>160463274.68000001</v>
      </c>
    </row>
    <row r="2047" spans="1:12" s="8" customFormat="1" x14ac:dyDescent="0.25">
      <c r="A2047" s="7" t="s">
        <v>1516</v>
      </c>
      <c r="B2047" s="10" t="s">
        <v>591</v>
      </c>
      <c r="C2047" s="10" t="s">
        <v>597</v>
      </c>
      <c r="D2047" s="10" t="s">
        <v>33</v>
      </c>
      <c r="E2047" s="11" t="s">
        <v>34</v>
      </c>
      <c r="F2047" s="11">
        <v>0</v>
      </c>
      <c r="G2047" s="11">
        <v>8732.93</v>
      </c>
      <c r="H2047" s="11">
        <v>10670.25</v>
      </c>
      <c r="I2047" s="11">
        <v>0</v>
      </c>
      <c r="J2047" s="11">
        <v>731417.52</v>
      </c>
      <c r="K2047" s="12">
        <v>1079683.54</v>
      </c>
      <c r="L2047" s="13">
        <f t="shared" si="31"/>
        <v>1830504.2400000002</v>
      </c>
    </row>
    <row r="2048" spans="1:12" s="8" customFormat="1" x14ac:dyDescent="0.25">
      <c r="A2048" s="7" t="s">
        <v>1516</v>
      </c>
      <c r="B2048" s="10" t="s">
        <v>591</v>
      </c>
      <c r="C2048" s="10" t="s">
        <v>597</v>
      </c>
      <c r="D2048" s="10" t="s">
        <v>543</v>
      </c>
      <c r="E2048" s="11" t="s">
        <v>544</v>
      </c>
      <c r="F2048" s="11">
        <v>0</v>
      </c>
      <c r="G2048" s="11">
        <v>1955971.96</v>
      </c>
      <c r="H2048" s="11">
        <v>2389883.89</v>
      </c>
      <c r="I2048" s="11">
        <v>0</v>
      </c>
      <c r="J2048" s="11">
        <v>163820300.44</v>
      </c>
      <c r="K2048" s="12">
        <v>241823688.34</v>
      </c>
      <c r="L2048" s="13">
        <f t="shared" si="31"/>
        <v>409989844.63</v>
      </c>
    </row>
    <row r="2049" spans="1:12" s="8" customFormat="1" x14ac:dyDescent="0.25">
      <c r="A2049" s="7" t="s">
        <v>1517</v>
      </c>
      <c r="B2049" s="10" t="s">
        <v>591</v>
      </c>
      <c r="C2049" s="10" t="s">
        <v>77</v>
      </c>
      <c r="D2049" s="10" t="s">
        <v>305</v>
      </c>
      <c r="E2049" s="11" t="s">
        <v>306</v>
      </c>
      <c r="F2049" s="11">
        <v>0</v>
      </c>
      <c r="G2049" s="11">
        <v>9349.23</v>
      </c>
      <c r="H2049" s="11">
        <v>779.56</v>
      </c>
      <c r="I2049" s="11">
        <v>0</v>
      </c>
      <c r="J2049" s="11">
        <v>52585.52</v>
      </c>
      <c r="K2049" s="12">
        <v>63192.69</v>
      </c>
      <c r="L2049" s="13">
        <f t="shared" si="31"/>
        <v>125907</v>
      </c>
    </row>
    <row r="2050" spans="1:12" s="8" customFormat="1" x14ac:dyDescent="0.25">
      <c r="A2050" s="7" t="s">
        <v>1517</v>
      </c>
      <c r="B2050" s="10" t="s">
        <v>591</v>
      </c>
      <c r="C2050" s="10" t="s">
        <v>77</v>
      </c>
      <c r="D2050" s="10" t="s">
        <v>29</v>
      </c>
      <c r="E2050" s="11" t="s">
        <v>30</v>
      </c>
      <c r="F2050" s="11">
        <v>0</v>
      </c>
      <c r="G2050" s="11">
        <v>10581.19</v>
      </c>
      <c r="H2050" s="11">
        <v>882.28</v>
      </c>
      <c r="I2050" s="11">
        <v>0</v>
      </c>
      <c r="J2050" s="11">
        <v>59514.77</v>
      </c>
      <c r="K2050" s="12">
        <v>71519.66</v>
      </c>
      <c r="L2050" s="13">
        <f t="shared" si="31"/>
        <v>142497.9</v>
      </c>
    </row>
    <row r="2051" spans="1:12" s="8" customFormat="1" x14ac:dyDescent="0.25">
      <c r="A2051" s="7" t="s">
        <v>1517</v>
      </c>
      <c r="B2051" s="10" t="s">
        <v>591</v>
      </c>
      <c r="C2051" s="10" t="s">
        <v>77</v>
      </c>
      <c r="D2051" s="10" t="s">
        <v>220</v>
      </c>
      <c r="E2051" s="11" t="s">
        <v>221</v>
      </c>
      <c r="F2051" s="11">
        <v>0</v>
      </c>
      <c r="G2051" s="11">
        <v>24495128.039999999</v>
      </c>
      <c r="H2051" s="11">
        <v>2042453.7</v>
      </c>
      <c r="I2051" s="11">
        <v>0</v>
      </c>
      <c r="J2051" s="11">
        <v>137774845.77000001</v>
      </c>
      <c r="K2051" s="12">
        <v>165565803.5</v>
      </c>
      <c r="L2051" s="13">
        <f t="shared" si="31"/>
        <v>329878231.00999999</v>
      </c>
    </row>
    <row r="2052" spans="1:12" s="8" customFormat="1" x14ac:dyDescent="0.25">
      <c r="A2052" s="7" t="s">
        <v>1517</v>
      </c>
      <c r="B2052" s="10" t="s">
        <v>591</v>
      </c>
      <c r="C2052" s="10" t="s">
        <v>77</v>
      </c>
      <c r="D2052" s="10" t="s">
        <v>33</v>
      </c>
      <c r="E2052" s="11" t="s">
        <v>34</v>
      </c>
      <c r="F2052" s="11">
        <v>0</v>
      </c>
      <c r="G2052" s="11">
        <v>374014.18</v>
      </c>
      <c r="H2052" s="11">
        <v>31186.07</v>
      </c>
      <c r="I2052" s="11">
        <v>0</v>
      </c>
      <c r="J2052" s="11">
        <v>2103673.2999999998</v>
      </c>
      <c r="K2052" s="12">
        <v>2528011.25</v>
      </c>
      <c r="L2052" s="13">
        <f t="shared" si="31"/>
        <v>5036884.8</v>
      </c>
    </row>
    <row r="2053" spans="1:12" s="8" customFormat="1" x14ac:dyDescent="0.25">
      <c r="A2053" s="7" t="s">
        <v>1517</v>
      </c>
      <c r="B2053" s="10" t="s">
        <v>591</v>
      </c>
      <c r="C2053" s="10" t="s">
        <v>77</v>
      </c>
      <c r="D2053" s="10" t="s">
        <v>543</v>
      </c>
      <c r="E2053" s="11" t="s">
        <v>544</v>
      </c>
      <c r="F2053" s="11">
        <v>0</v>
      </c>
      <c r="G2053" s="11">
        <v>82376343.359999999</v>
      </c>
      <c r="H2053" s="11">
        <v>6868707.3899999997</v>
      </c>
      <c r="I2053" s="11">
        <v>0</v>
      </c>
      <c r="J2053" s="11">
        <v>463332462.63999999</v>
      </c>
      <c r="K2053" s="12">
        <v>556792577.35000002</v>
      </c>
      <c r="L2053" s="13">
        <f t="shared" si="31"/>
        <v>1109370090.74</v>
      </c>
    </row>
    <row r="2054" spans="1:12" s="8" customFormat="1" x14ac:dyDescent="0.25">
      <c r="A2054" s="7" t="s">
        <v>1518</v>
      </c>
      <c r="B2054" s="10" t="s">
        <v>591</v>
      </c>
      <c r="C2054" s="10" t="s">
        <v>598</v>
      </c>
      <c r="D2054" s="10" t="s">
        <v>29</v>
      </c>
      <c r="E2054" s="11" t="s">
        <v>30</v>
      </c>
      <c r="F2054" s="11">
        <v>0</v>
      </c>
      <c r="G2054" s="11">
        <v>2555.9299999999998</v>
      </c>
      <c r="H2054" s="11">
        <v>1784.12</v>
      </c>
      <c r="I2054" s="11">
        <v>0</v>
      </c>
      <c r="J2054" s="11">
        <v>121266.04</v>
      </c>
      <c r="K2054" s="12">
        <v>158258.95000000001</v>
      </c>
      <c r="L2054" s="13">
        <f t="shared" si="31"/>
        <v>283865.04000000004</v>
      </c>
    </row>
    <row r="2055" spans="1:12" s="8" customFormat="1" x14ac:dyDescent="0.25">
      <c r="A2055" s="7" t="s">
        <v>1518</v>
      </c>
      <c r="B2055" s="10" t="s">
        <v>591</v>
      </c>
      <c r="C2055" s="10" t="s">
        <v>598</v>
      </c>
      <c r="D2055" s="10" t="s">
        <v>33</v>
      </c>
      <c r="E2055" s="11" t="s">
        <v>34</v>
      </c>
      <c r="F2055" s="11">
        <v>0</v>
      </c>
      <c r="G2055" s="11">
        <v>31248.31</v>
      </c>
      <c r="H2055" s="11">
        <v>21812.39</v>
      </c>
      <c r="I2055" s="11">
        <v>0</v>
      </c>
      <c r="J2055" s="11">
        <v>1482577.13</v>
      </c>
      <c r="K2055" s="12">
        <v>1934845.87</v>
      </c>
      <c r="L2055" s="13">
        <f t="shared" si="31"/>
        <v>3470483.7</v>
      </c>
    </row>
    <row r="2056" spans="1:12" s="8" customFormat="1" x14ac:dyDescent="0.25">
      <c r="A2056" s="7" t="s">
        <v>1518</v>
      </c>
      <c r="B2056" s="10" t="s">
        <v>591</v>
      </c>
      <c r="C2056" s="10" t="s">
        <v>598</v>
      </c>
      <c r="D2056" s="10" t="s">
        <v>543</v>
      </c>
      <c r="E2056" s="11" t="s">
        <v>544</v>
      </c>
      <c r="F2056" s="11">
        <v>0</v>
      </c>
      <c r="G2056" s="11">
        <v>10763639.76</v>
      </c>
      <c r="H2056" s="11">
        <v>7513387.4900000002</v>
      </c>
      <c r="I2056" s="11">
        <v>0</v>
      </c>
      <c r="J2056" s="11">
        <v>510681169.82999998</v>
      </c>
      <c r="K2056" s="12">
        <v>666467415.22000003</v>
      </c>
      <c r="L2056" s="13">
        <f t="shared" ref="L2056:L2119" si="32">SUM(F2056:K2056)</f>
        <v>1195425612.3</v>
      </c>
    </row>
    <row r="2057" spans="1:12" s="8" customFormat="1" x14ac:dyDescent="0.25">
      <c r="A2057" s="7" t="s">
        <v>1519</v>
      </c>
      <c r="B2057" s="10" t="s">
        <v>591</v>
      </c>
      <c r="C2057" s="10" t="s">
        <v>91</v>
      </c>
      <c r="D2057" s="10" t="s">
        <v>70</v>
      </c>
      <c r="E2057" s="11" t="s">
        <v>71</v>
      </c>
      <c r="F2057" s="11">
        <v>0</v>
      </c>
      <c r="G2057" s="11">
        <v>1361770.06</v>
      </c>
      <c r="H2057" s="11">
        <v>3697018.93</v>
      </c>
      <c r="I2057" s="11">
        <v>0</v>
      </c>
      <c r="J2057" s="11">
        <v>250515784.86000001</v>
      </c>
      <c r="K2057" s="12">
        <v>380010887.80000001</v>
      </c>
      <c r="L2057" s="13">
        <f t="shared" si="32"/>
        <v>635585461.6500001</v>
      </c>
    </row>
    <row r="2058" spans="1:12" s="8" customFormat="1" x14ac:dyDescent="0.25">
      <c r="A2058" s="7" t="s">
        <v>1519</v>
      </c>
      <c r="B2058" s="10" t="s">
        <v>591</v>
      </c>
      <c r="C2058" s="10" t="s">
        <v>91</v>
      </c>
      <c r="D2058" s="10" t="s">
        <v>305</v>
      </c>
      <c r="E2058" s="11" t="s">
        <v>306</v>
      </c>
      <c r="F2058" s="11">
        <v>0</v>
      </c>
      <c r="G2058" s="11">
        <v>285.79000000000002</v>
      </c>
      <c r="H2058" s="11">
        <v>775.88</v>
      </c>
      <c r="I2058" s="11">
        <v>0</v>
      </c>
      <c r="J2058" s="11">
        <v>52574.71</v>
      </c>
      <c r="K2058" s="12">
        <v>79751.3</v>
      </c>
      <c r="L2058" s="13">
        <f t="shared" si="32"/>
        <v>133387.68</v>
      </c>
    </row>
    <row r="2059" spans="1:12" s="8" customFormat="1" x14ac:dyDescent="0.25">
      <c r="A2059" s="7" t="s">
        <v>1519</v>
      </c>
      <c r="B2059" s="10" t="s">
        <v>591</v>
      </c>
      <c r="C2059" s="10" t="s">
        <v>91</v>
      </c>
      <c r="D2059" s="10" t="s">
        <v>29</v>
      </c>
      <c r="E2059" s="11" t="s">
        <v>30</v>
      </c>
      <c r="F2059" s="11">
        <v>0</v>
      </c>
      <c r="G2059" s="11">
        <v>1837.41</v>
      </c>
      <c r="H2059" s="11">
        <v>4988.3</v>
      </c>
      <c r="I2059" s="11">
        <v>0</v>
      </c>
      <c r="J2059" s="11">
        <v>338015.23</v>
      </c>
      <c r="K2059" s="12">
        <v>512740.02</v>
      </c>
      <c r="L2059" s="13">
        <f t="shared" si="32"/>
        <v>857580.96</v>
      </c>
    </row>
    <row r="2060" spans="1:12" s="8" customFormat="1" x14ac:dyDescent="0.25">
      <c r="A2060" s="7" t="s">
        <v>1519</v>
      </c>
      <c r="B2060" s="10" t="s">
        <v>591</v>
      </c>
      <c r="C2060" s="10" t="s">
        <v>91</v>
      </c>
      <c r="D2060" s="10" t="s">
        <v>220</v>
      </c>
      <c r="E2060" s="11" t="s">
        <v>221</v>
      </c>
      <c r="F2060" s="11">
        <v>0</v>
      </c>
      <c r="G2060" s="11">
        <v>1544384.43</v>
      </c>
      <c r="H2060" s="11">
        <v>4192791.91</v>
      </c>
      <c r="I2060" s="11">
        <v>0</v>
      </c>
      <c r="J2060" s="11">
        <v>284110136.95999998</v>
      </c>
      <c r="K2060" s="12">
        <v>430970629.00999999</v>
      </c>
      <c r="L2060" s="13">
        <f t="shared" si="32"/>
        <v>720817942.30999994</v>
      </c>
    </row>
    <row r="2061" spans="1:12" s="8" customFormat="1" x14ac:dyDescent="0.25">
      <c r="A2061" s="7" t="s">
        <v>1519</v>
      </c>
      <c r="B2061" s="10" t="s">
        <v>591</v>
      </c>
      <c r="C2061" s="10" t="s">
        <v>91</v>
      </c>
      <c r="D2061" s="10" t="s">
        <v>33</v>
      </c>
      <c r="E2061" s="11" t="s">
        <v>34</v>
      </c>
      <c r="F2061" s="11">
        <v>0</v>
      </c>
      <c r="G2061" s="11">
        <v>27696.42</v>
      </c>
      <c r="H2061" s="11">
        <v>75191.990000000005</v>
      </c>
      <c r="I2061" s="11">
        <v>0</v>
      </c>
      <c r="J2061" s="11">
        <v>5095126.57</v>
      </c>
      <c r="K2061" s="12">
        <v>7728868.54</v>
      </c>
      <c r="L2061" s="13">
        <f t="shared" si="32"/>
        <v>12926883.52</v>
      </c>
    </row>
    <row r="2062" spans="1:12" s="8" customFormat="1" x14ac:dyDescent="0.25">
      <c r="A2062" s="7" t="s">
        <v>1519</v>
      </c>
      <c r="B2062" s="10" t="s">
        <v>591</v>
      </c>
      <c r="C2062" s="10" t="s">
        <v>91</v>
      </c>
      <c r="D2062" s="10" t="s">
        <v>543</v>
      </c>
      <c r="E2062" s="11" t="s">
        <v>544</v>
      </c>
      <c r="F2062" s="11">
        <v>0</v>
      </c>
      <c r="G2062" s="11">
        <v>1965333.89</v>
      </c>
      <c r="H2062" s="11">
        <v>5335611.99</v>
      </c>
      <c r="I2062" s="11">
        <v>0</v>
      </c>
      <c r="J2062" s="11">
        <v>361549412.67000002</v>
      </c>
      <c r="K2062" s="12">
        <v>548439346.33000004</v>
      </c>
      <c r="L2062" s="13">
        <f t="shared" si="32"/>
        <v>917289704.88000011</v>
      </c>
    </row>
    <row r="2063" spans="1:12" s="8" customFormat="1" x14ac:dyDescent="0.25">
      <c r="A2063" s="7" t="s">
        <v>1520</v>
      </c>
      <c r="B2063" s="10" t="s">
        <v>591</v>
      </c>
      <c r="C2063" s="10" t="s">
        <v>599</v>
      </c>
      <c r="D2063" s="10" t="s">
        <v>70</v>
      </c>
      <c r="E2063" s="11" t="s">
        <v>71</v>
      </c>
      <c r="F2063" s="11">
        <v>0</v>
      </c>
      <c r="G2063" s="11">
        <v>829066.93</v>
      </c>
      <c r="H2063" s="11">
        <v>1541362.77</v>
      </c>
      <c r="I2063" s="11">
        <v>0</v>
      </c>
      <c r="J2063" s="11">
        <v>103423444.27</v>
      </c>
      <c r="K2063" s="12">
        <v>130024973.65000001</v>
      </c>
      <c r="L2063" s="13">
        <f t="shared" si="32"/>
        <v>235818847.62</v>
      </c>
    </row>
    <row r="2064" spans="1:12" s="8" customFormat="1" x14ac:dyDescent="0.25">
      <c r="A2064" s="7" t="s">
        <v>1520</v>
      </c>
      <c r="B2064" s="10" t="s">
        <v>591</v>
      </c>
      <c r="C2064" s="10" t="s">
        <v>599</v>
      </c>
      <c r="D2064" s="10" t="s">
        <v>551</v>
      </c>
      <c r="E2064" s="11" t="s">
        <v>552</v>
      </c>
      <c r="F2064" s="11">
        <v>0</v>
      </c>
      <c r="G2064" s="11">
        <v>40700.550000000003</v>
      </c>
      <c r="H2064" s="11">
        <v>75668.56</v>
      </c>
      <c r="I2064" s="11">
        <v>0</v>
      </c>
      <c r="J2064" s="11">
        <v>5077262.82</v>
      </c>
      <c r="K2064" s="12">
        <v>6383184.8799999999</v>
      </c>
      <c r="L2064" s="13">
        <f t="shared" si="32"/>
        <v>11576816.810000001</v>
      </c>
    </row>
    <row r="2065" spans="1:12" s="8" customFormat="1" x14ac:dyDescent="0.25">
      <c r="A2065" s="7" t="s">
        <v>1520</v>
      </c>
      <c r="B2065" s="10" t="s">
        <v>591</v>
      </c>
      <c r="C2065" s="10" t="s">
        <v>599</v>
      </c>
      <c r="D2065" s="10" t="s">
        <v>29</v>
      </c>
      <c r="E2065" s="11" t="s">
        <v>30</v>
      </c>
      <c r="F2065" s="11">
        <v>0</v>
      </c>
      <c r="G2065" s="11">
        <v>4138.87</v>
      </c>
      <c r="H2065" s="11">
        <v>7694.79</v>
      </c>
      <c r="I2065" s="11">
        <v>0</v>
      </c>
      <c r="J2065" s="11">
        <v>516310.67</v>
      </c>
      <c r="K2065" s="12">
        <v>649110.87</v>
      </c>
      <c r="L2065" s="13">
        <f t="shared" si="32"/>
        <v>1177255.2</v>
      </c>
    </row>
    <row r="2066" spans="1:12" s="8" customFormat="1" x14ac:dyDescent="0.25">
      <c r="A2066" s="7" t="s">
        <v>1520</v>
      </c>
      <c r="B2066" s="10" t="s">
        <v>591</v>
      </c>
      <c r="C2066" s="10" t="s">
        <v>599</v>
      </c>
      <c r="D2066" s="10" t="s">
        <v>33</v>
      </c>
      <c r="E2066" s="11" t="s">
        <v>34</v>
      </c>
      <c r="F2066" s="11">
        <v>0</v>
      </c>
      <c r="G2066" s="11">
        <v>28453.29</v>
      </c>
      <c r="H2066" s="11">
        <v>52899.040000000001</v>
      </c>
      <c r="I2066" s="11">
        <v>0</v>
      </c>
      <c r="J2066" s="11">
        <v>3549456.89</v>
      </c>
      <c r="K2066" s="12">
        <v>4462412.2</v>
      </c>
      <c r="L2066" s="13">
        <f t="shared" si="32"/>
        <v>8093221.4199999999</v>
      </c>
    </row>
    <row r="2067" spans="1:12" s="8" customFormat="1" x14ac:dyDescent="0.25">
      <c r="A2067" s="7" t="s">
        <v>1520</v>
      </c>
      <c r="B2067" s="10" t="s">
        <v>591</v>
      </c>
      <c r="C2067" s="10" t="s">
        <v>599</v>
      </c>
      <c r="D2067" s="10" t="s">
        <v>543</v>
      </c>
      <c r="E2067" s="11" t="s">
        <v>544</v>
      </c>
      <c r="F2067" s="11">
        <v>0</v>
      </c>
      <c r="G2067" s="11">
        <v>3463978.36</v>
      </c>
      <c r="H2067" s="11">
        <v>6440067.8399999999</v>
      </c>
      <c r="I2067" s="11">
        <v>0</v>
      </c>
      <c r="J2067" s="11">
        <v>432120205.35000002</v>
      </c>
      <c r="K2067" s="12">
        <v>543265781.86000001</v>
      </c>
      <c r="L2067" s="13">
        <f t="shared" si="32"/>
        <v>985290033.41000009</v>
      </c>
    </row>
    <row r="2068" spans="1:12" s="8" customFormat="1" x14ac:dyDescent="0.25">
      <c r="A2068" s="7" t="s">
        <v>1521</v>
      </c>
      <c r="B2068" s="10" t="s">
        <v>591</v>
      </c>
      <c r="C2068" s="10" t="s">
        <v>600</v>
      </c>
      <c r="D2068" s="10" t="s">
        <v>70</v>
      </c>
      <c r="E2068" s="11" t="s">
        <v>71</v>
      </c>
      <c r="F2068" s="11">
        <v>0</v>
      </c>
      <c r="G2068" s="11">
        <v>1830271.08</v>
      </c>
      <c r="H2068" s="11">
        <v>485984.37</v>
      </c>
      <c r="I2068" s="11">
        <v>0</v>
      </c>
      <c r="J2068" s="11">
        <v>33513211.510000002</v>
      </c>
      <c r="K2068" s="12">
        <v>43588714.469999999</v>
      </c>
      <c r="L2068" s="13">
        <f t="shared" si="32"/>
        <v>79418181.430000007</v>
      </c>
    </row>
    <row r="2069" spans="1:12" s="8" customFormat="1" x14ac:dyDescent="0.25">
      <c r="A2069" s="7" t="s">
        <v>1521</v>
      </c>
      <c r="B2069" s="10" t="s">
        <v>591</v>
      </c>
      <c r="C2069" s="10" t="s">
        <v>600</v>
      </c>
      <c r="D2069" s="10" t="s">
        <v>551</v>
      </c>
      <c r="E2069" s="11" t="s">
        <v>552</v>
      </c>
      <c r="F2069" s="11">
        <v>0</v>
      </c>
      <c r="G2069" s="11">
        <v>880335.49</v>
      </c>
      <c r="H2069" s="11">
        <v>233751.87</v>
      </c>
      <c r="I2069" s="11">
        <v>0</v>
      </c>
      <c r="J2069" s="11">
        <v>16119398.789999999</v>
      </c>
      <c r="K2069" s="12">
        <v>20965578.640000001</v>
      </c>
      <c r="L2069" s="13">
        <f t="shared" si="32"/>
        <v>38199064.789999999</v>
      </c>
    </row>
    <row r="2070" spans="1:12" s="8" customFormat="1" x14ac:dyDescent="0.25">
      <c r="A2070" s="7" t="s">
        <v>1521</v>
      </c>
      <c r="B2070" s="10" t="s">
        <v>591</v>
      </c>
      <c r="C2070" s="10" t="s">
        <v>600</v>
      </c>
      <c r="D2070" s="10" t="s">
        <v>29</v>
      </c>
      <c r="E2070" s="11" t="s">
        <v>30</v>
      </c>
      <c r="F2070" s="11">
        <v>0</v>
      </c>
      <c r="G2070" s="11">
        <v>40451.79</v>
      </c>
      <c r="H2070" s="11">
        <v>10741</v>
      </c>
      <c r="I2070" s="11">
        <v>0</v>
      </c>
      <c r="J2070" s="11">
        <v>740693.25</v>
      </c>
      <c r="K2070" s="12">
        <v>963377.28</v>
      </c>
      <c r="L2070" s="13">
        <f t="shared" si="32"/>
        <v>1755263.32</v>
      </c>
    </row>
    <row r="2071" spans="1:12" s="8" customFormat="1" x14ac:dyDescent="0.25">
      <c r="A2071" s="7" t="s">
        <v>1521</v>
      </c>
      <c r="B2071" s="10" t="s">
        <v>591</v>
      </c>
      <c r="C2071" s="10" t="s">
        <v>600</v>
      </c>
      <c r="D2071" s="10" t="s">
        <v>33</v>
      </c>
      <c r="E2071" s="11" t="s">
        <v>34</v>
      </c>
      <c r="F2071" s="11">
        <v>0</v>
      </c>
      <c r="G2071" s="11">
        <v>103726.1</v>
      </c>
      <c r="H2071" s="11">
        <v>27541.96</v>
      </c>
      <c r="I2071" s="11">
        <v>0</v>
      </c>
      <c r="J2071" s="11">
        <v>1899278.51</v>
      </c>
      <c r="K2071" s="12">
        <v>2470282.75</v>
      </c>
      <c r="L2071" s="13">
        <f t="shared" si="32"/>
        <v>4500829.32</v>
      </c>
    </row>
    <row r="2072" spans="1:12" s="8" customFormat="1" x14ac:dyDescent="0.25">
      <c r="A2072" s="7" t="s">
        <v>1521</v>
      </c>
      <c r="B2072" s="10" t="s">
        <v>591</v>
      </c>
      <c r="C2072" s="10" t="s">
        <v>600</v>
      </c>
      <c r="D2072" s="10" t="s">
        <v>543</v>
      </c>
      <c r="E2072" s="11" t="s">
        <v>544</v>
      </c>
      <c r="F2072" s="11">
        <v>0</v>
      </c>
      <c r="G2072" s="11">
        <v>42597659.539999999</v>
      </c>
      <c r="H2072" s="11">
        <v>11310781.800000001</v>
      </c>
      <c r="I2072" s="11">
        <v>0</v>
      </c>
      <c r="J2072" s="11">
        <v>779985209.94000006</v>
      </c>
      <c r="K2072" s="12">
        <v>1014482082.36</v>
      </c>
      <c r="L2072" s="13">
        <f t="shared" si="32"/>
        <v>1848375733.6400001</v>
      </c>
    </row>
    <row r="2073" spans="1:12" s="8" customFormat="1" x14ac:dyDescent="0.25">
      <c r="A2073" s="7" t="s">
        <v>1522</v>
      </c>
      <c r="B2073" s="10" t="s">
        <v>591</v>
      </c>
      <c r="C2073" s="10" t="s">
        <v>601</v>
      </c>
      <c r="D2073" s="10" t="s">
        <v>70</v>
      </c>
      <c r="E2073" s="11" t="s">
        <v>71</v>
      </c>
      <c r="F2073" s="11">
        <v>0</v>
      </c>
      <c r="G2073" s="11">
        <v>3031515.11</v>
      </c>
      <c r="H2073" s="11">
        <v>8299950.8399999999</v>
      </c>
      <c r="I2073" s="11">
        <v>0</v>
      </c>
      <c r="J2073" s="11">
        <v>566492979.30999994</v>
      </c>
      <c r="K2073" s="12">
        <v>712232250.21000004</v>
      </c>
      <c r="L2073" s="13">
        <f t="shared" si="32"/>
        <v>1290056695.47</v>
      </c>
    </row>
    <row r="2074" spans="1:12" s="8" customFormat="1" x14ac:dyDescent="0.25">
      <c r="A2074" s="7" t="s">
        <v>1522</v>
      </c>
      <c r="B2074" s="10" t="s">
        <v>591</v>
      </c>
      <c r="C2074" s="10" t="s">
        <v>601</v>
      </c>
      <c r="D2074" s="10" t="s">
        <v>551</v>
      </c>
      <c r="E2074" s="11" t="s">
        <v>552</v>
      </c>
      <c r="F2074" s="11">
        <v>0</v>
      </c>
      <c r="G2074" s="11">
        <v>236283.39</v>
      </c>
      <c r="H2074" s="11">
        <v>646917.63</v>
      </c>
      <c r="I2074" s="11">
        <v>0</v>
      </c>
      <c r="J2074" s="11">
        <v>44153790.740000002</v>
      </c>
      <c r="K2074" s="12">
        <v>55513051.140000001</v>
      </c>
      <c r="L2074" s="13">
        <f t="shared" si="32"/>
        <v>100550042.90000001</v>
      </c>
    </row>
    <row r="2075" spans="1:12" s="8" customFormat="1" x14ac:dyDescent="0.25">
      <c r="A2075" s="7" t="s">
        <v>1522</v>
      </c>
      <c r="B2075" s="10" t="s">
        <v>591</v>
      </c>
      <c r="C2075" s="10" t="s">
        <v>601</v>
      </c>
      <c r="D2075" s="10" t="s">
        <v>29</v>
      </c>
      <c r="E2075" s="11" t="s">
        <v>30</v>
      </c>
      <c r="F2075" s="11">
        <v>0</v>
      </c>
      <c r="G2075" s="11">
        <v>2925.83</v>
      </c>
      <c r="H2075" s="11">
        <v>8010.58</v>
      </c>
      <c r="I2075" s="11">
        <v>0</v>
      </c>
      <c r="J2075" s="11">
        <v>546742.87</v>
      </c>
      <c r="K2075" s="12">
        <v>687401.12</v>
      </c>
      <c r="L2075" s="13">
        <f t="shared" si="32"/>
        <v>1245080.3999999999</v>
      </c>
    </row>
    <row r="2076" spans="1:12" s="8" customFormat="1" x14ac:dyDescent="0.25">
      <c r="A2076" s="7" t="s">
        <v>1522</v>
      </c>
      <c r="B2076" s="10" t="s">
        <v>591</v>
      </c>
      <c r="C2076" s="10" t="s">
        <v>601</v>
      </c>
      <c r="D2076" s="10" t="s">
        <v>220</v>
      </c>
      <c r="E2076" s="11" t="s">
        <v>221</v>
      </c>
      <c r="F2076" s="11">
        <v>0</v>
      </c>
      <c r="G2076" s="11">
        <v>178472.56</v>
      </c>
      <c r="H2076" s="11">
        <v>488637.98</v>
      </c>
      <c r="I2076" s="11">
        <v>0</v>
      </c>
      <c r="J2076" s="11">
        <v>33350798.25</v>
      </c>
      <c r="K2076" s="12">
        <v>41930818.109999999</v>
      </c>
      <c r="L2076" s="13">
        <f t="shared" si="32"/>
        <v>75948726.900000006</v>
      </c>
    </row>
    <row r="2077" spans="1:12" s="8" customFormat="1" x14ac:dyDescent="0.25">
      <c r="A2077" s="7" t="s">
        <v>1522</v>
      </c>
      <c r="B2077" s="10" t="s">
        <v>591</v>
      </c>
      <c r="C2077" s="10" t="s">
        <v>601</v>
      </c>
      <c r="D2077" s="10" t="s">
        <v>33</v>
      </c>
      <c r="E2077" s="11" t="s">
        <v>34</v>
      </c>
      <c r="F2077" s="11">
        <v>0</v>
      </c>
      <c r="G2077" s="11">
        <v>5607.86</v>
      </c>
      <c r="H2077" s="11">
        <v>15353.71</v>
      </c>
      <c r="I2077" s="11">
        <v>0</v>
      </c>
      <c r="J2077" s="11">
        <v>1047929.78</v>
      </c>
      <c r="K2077" s="12">
        <v>1317526.27</v>
      </c>
      <c r="L2077" s="13">
        <f t="shared" si="32"/>
        <v>2386417.62</v>
      </c>
    </row>
    <row r="2078" spans="1:12" s="8" customFormat="1" x14ac:dyDescent="0.25">
      <c r="A2078" s="7" t="s">
        <v>1522</v>
      </c>
      <c r="B2078" s="10" t="s">
        <v>591</v>
      </c>
      <c r="C2078" s="10" t="s">
        <v>601</v>
      </c>
      <c r="D2078" s="10" t="s">
        <v>543</v>
      </c>
      <c r="E2078" s="11" t="s">
        <v>544</v>
      </c>
      <c r="F2078" s="11">
        <v>0</v>
      </c>
      <c r="G2078" s="11">
        <v>911679.25</v>
      </c>
      <c r="H2078" s="11">
        <v>2496076.2599999998</v>
      </c>
      <c r="I2078" s="11">
        <v>0</v>
      </c>
      <c r="J2078" s="11">
        <v>170363621.05000001</v>
      </c>
      <c r="K2078" s="12">
        <v>214192354.71000001</v>
      </c>
      <c r="L2078" s="13">
        <f t="shared" si="32"/>
        <v>387963731.26999998</v>
      </c>
    </row>
    <row r="2079" spans="1:12" s="8" customFormat="1" x14ac:dyDescent="0.25">
      <c r="A2079" s="7" t="s">
        <v>1523</v>
      </c>
      <c r="B2079" s="10" t="s">
        <v>591</v>
      </c>
      <c r="C2079" s="10" t="s">
        <v>602</v>
      </c>
      <c r="D2079" s="10" t="s">
        <v>70</v>
      </c>
      <c r="E2079" s="11" t="s">
        <v>71</v>
      </c>
      <c r="F2079" s="11">
        <v>0</v>
      </c>
      <c r="G2079" s="11">
        <v>11152586.5</v>
      </c>
      <c r="H2079" s="11">
        <v>3681738.09</v>
      </c>
      <c r="I2079" s="11">
        <v>0</v>
      </c>
      <c r="J2079" s="11">
        <v>250086065.30000001</v>
      </c>
      <c r="K2079" s="12">
        <v>322677810.06999999</v>
      </c>
      <c r="L2079" s="13">
        <f t="shared" si="32"/>
        <v>587598199.96000004</v>
      </c>
    </row>
    <row r="2080" spans="1:12" s="8" customFormat="1" x14ac:dyDescent="0.25">
      <c r="A2080" s="7" t="s">
        <v>1523</v>
      </c>
      <c r="B2080" s="10" t="s">
        <v>591</v>
      </c>
      <c r="C2080" s="10" t="s">
        <v>602</v>
      </c>
      <c r="D2080" s="10" t="s">
        <v>29</v>
      </c>
      <c r="E2080" s="11" t="s">
        <v>30</v>
      </c>
      <c r="F2080" s="11">
        <v>0</v>
      </c>
      <c r="G2080" s="11">
        <v>88034.3</v>
      </c>
      <c r="H2080" s="11">
        <v>29062.25</v>
      </c>
      <c r="I2080" s="11">
        <v>0</v>
      </c>
      <c r="J2080" s="11">
        <v>1974084.83</v>
      </c>
      <c r="K2080" s="12">
        <v>2547096.6</v>
      </c>
      <c r="L2080" s="13">
        <f t="shared" si="32"/>
        <v>4638277.9800000004</v>
      </c>
    </row>
    <row r="2081" spans="1:12" s="8" customFormat="1" x14ac:dyDescent="0.25">
      <c r="A2081" s="7" t="s">
        <v>1523</v>
      </c>
      <c r="B2081" s="10" t="s">
        <v>591</v>
      </c>
      <c r="C2081" s="10" t="s">
        <v>602</v>
      </c>
      <c r="D2081" s="10" t="s">
        <v>220</v>
      </c>
      <c r="E2081" s="11" t="s">
        <v>221</v>
      </c>
      <c r="F2081" s="11">
        <v>0</v>
      </c>
      <c r="G2081" s="11">
        <v>718641.46</v>
      </c>
      <c r="H2081" s="11">
        <v>237240.9</v>
      </c>
      <c r="I2081" s="11">
        <v>0</v>
      </c>
      <c r="J2081" s="11">
        <v>16114846.199999999</v>
      </c>
      <c r="K2081" s="12">
        <v>20792455.100000001</v>
      </c>
      <c r="L2081" s="13">
        <f t="shared" si="32"/>
        <v>37863183.659999996</v>
      </c>
    </row>
    <row r="2082" spans="1:12" s="8" customFormat="1" x14ac:dyDescent="0.25">
      <c r="A2082" s="7" t="s">
        <v>1523</v>
      </c>
      <c r="B2082" s="10" t="s">
        <v>591</v>
      </c>
      <c r="C2082" s="10" t="s">
        <v>602</v>
      </c>
      <c r="D2082" s="10" t="s">
        <v>33</v>
      </c>
      <c r="E2082" s="11" t="s">
        <v>34</v>
      </c>
      <c r="F2082" s="11">
        <v>0</v>
      </c>
      <c r="G2082" s="11">
        <v>59369.47</v>
      </c>
      <c r="H2082" s="11">
        <v>19599.3</v>
      </c>
      <c r="I2082" s="11">
        <v>0</v>
      </c>
      <c r="J2082" s="11">
        <v>1331303.55</v>
      </c>
      <c r="K2082" s="12">
        <v>1717737.1</v>
      </c>
      <c r="L2082" s="13">
        <f t="shared" si="32"/>
        <v>3128009.42</v>
      </c>
    </row>
    <row r="2083" spans="1:12" s="8" customFormat="1" x14ac:dyDescent="0.25">
      <c r="A2083" s="7" t="s">
        <v>1523</v>
      </c>
      <c r="B2083" s="10" t="s">
        <v>591</v>
      </c>
      <c r="C2083" s="10" t="s">
        <v>602</v>
      </c>
      <c r="D2083" s="10" t="s">
        <v>39</v>
      </c>
      <c r="E2083" s="11" t="s">
        <v>40</v>
      </c>
      <c r="F2083" s="11">
        <v>0</v>
      </c>
      <c r="G2083" s="11">
        <v>54806.14</v>
      </c>
      <c r="H2083" s="11">
        <v>18092.830000000002</v>
      </c>
      <c r="I2083" s="11">
        <v>0</v>
      </c>
      <c r="J2083" s="11">
        <v>1228975.23</v>
      </c>
      <c r="K2083" s="12">
        <v>1585706.24</v>
      </c>
      <c r="L2083" s="13">
        <f t="shared" si="32"/>
        <v>2887580.44</v>
      </c>
    </row>
    <row r="2084" spans="1:12" s="8" customFormat="1" x14ac:dyDescent="0.25">
      <c r="A2084" s="7" t="s">
        <v>1523</v>
      </c>
      <c r="B2084" s="10" t="s">
        <v>591</v>
      </c>
      <c r="C2084" s="10" t="s">
        <v>602</v>
      </c>
      <c r="D2084" s="10" t="s">
        <v>543</v>
      </c>
      <c r="E2084" s="11" t="s">
        <v>544</v>
      </c>
      <c r="F2084" s="11">
        <v>0</v>
      </c>
      <c r="G2084" s="11">
        <v>2649650.19</v>
      </c>
      <c r="H2084" s="11">
        <v>874713.5</v>
      </c>
      <c r="I2084" s="11">
        <v>0</v>
      </c>
      <c r="J2084" s="11">
        <v>59415866.520000003</v>
      </c>
      <c r="K2084" s="12">
        <v>76662334.909999996</v>
      </c>
      <c r="L2084" s="13">
        <f t="shared" si="32"/>
        <v>139602565.12</v>
      </c>
    </row>
    <row r="2085" spans="1:12" s="8" customFormat="1" x14ac:dyDescent="0.25">
      <c r="A2085" s="7" t="s">
        <v>1523</v>
      </c>
      <c r="B2085" s="10" t="s">
        <v>591</v>
      </c>
      <c r="C2085" s="10" t="s">
        <v>602</v>
      </c>
      <c r="D2085" s="10" t="s">
        <v>595</v>
      </c>
      <c r="E2085" s="11" t="s">
        <v>596</v>
      </c>
      <c r="F2085" s="11">
        <v>0</v>
      </c>
      <c r="G2085" s="11">
        <v>4514386.9400000004</v>
      </c>
      <c r="H2085" s="11">
        <v>1490308.13</v>
      </c>
      <c r="I2085" s="11">
        <v>0</v>
      </c>
      <c r="J2085" s="11">
        <v>101230801.37</v>
      </c>
      <c r="K2085" s="12">
        <v>130614767.59</v>
      </c>
      <c r="L2085" s="13">
        <f t="shared" si="32"/>
        <v>237850264.03</v>
      </c>
    </row>
    <row r="2086" spans="1:12" s="8" customFormat="1" x14ac:dyDescent="0.25">
      <c r="A2086" s="7" t="s">
        <v>1524</v>
      </c>
      <c r="B2086" s="10" t="s">
        <v>591</v>
      </c>
      <c r="C2086" s="10" t="s">
        <v>603</v>
      </c>
      <c r="D2086" s="10" t="s">
        <v>70</v>
      </c>
      <c r="E2086" s="11" t="s">
        <v>71</v>
      </c>
      <c r="F2086" s="11">
        <v>0</v>
      </c>
      <c r="G2086" s="11">
        <v>14647463.869999999</v>
      </c>
      <c r="H2086" s="11">
        <v>4850312.95</v>
      </c>
      <c r="I2086" s="11">
        <v>0</v>
      </c>
      <c r="J2086" s="11">
        <v>327051642.30000001</v>
      </c>
      <c r="K2086" s="12">
        <v>363647793.41000003</v>
      </c>
      <c r="L2086" s="13">
        <f t="shared" si="32"/>
        <v>710197212.52999997</v>
      </c>
    </row>
    <row r="2087" spans="1:12" s="8" customFormat="1" x14ac:dyDescent="0.25">
      <c r="A2087" s="7" t="s">
        <v>1524</v>
      </c>
      <c r="B2087" s="10" t="s">
        <v>591</v>
      </c>
      <c r="C2087" s="10" t="s">
        <v>603</v>
      </c>
      <c r="D2087" s="10" t="s">
        <v>29</v>
      </c>
      <c r="E2087" s="11" t="s">
        <v>30</v>
      </c>
      <c r="F2087" s="11">
        <v>0</v>
      </c>
      <c r="G2087" s="11">
        <v>92349.04</v>
      </c>
      <c r="H2087" s="11">
        <v>30580.16</v>
      </c>
      <c r="I2087" s="11">
        <v>0</v>
      </c>
      <c r="J2087" s="11">
        <v>2061988.78</v>
      </c>
      <c r="K2087" s="12">
        <v>2292719.48</v>
      </c>
      <c r="L2087" s="13">
        <f t="shared" si="32"/>
        <v>4477637.46</v>
      </c>
    </row>
    <row r="2088" spans="1:12" s="8" customFormat="1" x14ac:dyDescent="0.25">
      <c r="A2088" s="7" t="s">
        <v>1524</v>
      </c>
      <c r="B2088" s="10" t="s">
        <v>591</v>
      </c>
      <c r="C2088" s="10" t="s">
        <v>603</v>
      </c>
      <c r="D2088" s="10" t="s">
        <v>33</v>
      </c>
      <c r="E2088" s="11" t="s">
        <v>34</v>
      </c>
      <c r="F2088" s="11">
        <v>0</v>
      </c>
      <c r="G2088" s="11">
        <v>80145.55</v>
      </c>
      <c r="H2088" s="11">
        <v>26539.14</v>
      </c>
      <c r="I2088" s="11">
        <v>0</v>
      </c>
      <c r="J2088" s="11">
        <v>1789506.68</v>
      </c>
      <c r="K2088" s="12">
        <v>1989747.39</v>
      </c>
      <c r="L2088" s="13">
        <f t="shared" si="32"/>
        <v>3885938.76</v>
      </c>
    </row>
    <row r="2089" spans="1:12" s="8" customFormat="1" x14ac:dyDescent="0.25">
      <c r="A2089" s="7" t="s">
        <v>1524</v>
      </c>
      <c r="B2089" s="10" t="s">
        <v>591</v>
      </c>
      <c r="C2089" s="10" t="s">
        <v>603</v>
      </c>
      <c r="D2089" s="10" t="s">
        <v>543</v>
      </c>
      <c r="E2089" s="11" t="s">
        <v>544</v>
      </c>
      <c r="F2089" s="11">
        <v>0</v>
      </c>
      <c r="G2089" s="11">
        <v>9606288.5399999991</v>
      </c>
      <c r="H2089" s="11">
        <v>3180994.75</v>
      </c>
      <c r="I2089" s="11">
        <v>0</v>
      </c>
      <c r="J2089" s="11">
        <v>214491223.24000001</v>
      </c>
      <c r="K2089" s="12">
        <v>238492182.71000001</v>
      </c>
      <c r="L2089" s="13">
        <f t="shared" si="32"/>
        <v>465770689.24000001</v>
      </c>
    </row>
    <row r="2090" spans="1:12" s="8" customFormat="1" x14ac:dyDescent="0.25">
      <c r="A2090" s="7" t="s">
        <v>1525</v>
      </c>
      <c r="B2090" s="10" t="s">
        <v>591</v>
      </c>
      <c r="C2090" s="10" t="s">
        <v>604</v>
      </c>
      <c r="D2090" s="10" t="s">
        <v>70</v>
      </c>
      <c r="E2090" s="11" t="s">
        <v>71</v>
      </c>
      <c r="F2090" s="11">
        <v>0</v>
      </c>
      <c r="G2090" s="11">
        <v>2665057.13</v>
      </c>
      <c r="H2090" s="11">
        <v>1529861.99</v>
      </c>
      <c r="I2090" s="11">
        <v>0</v>
      </c>
      <c r="J2090" s="11">
        <v>103401970.45999999</v>
      </c>
      <c r="K2090" s="12">
        <v>144897675.74000001</v>
      </c>
      <c r="L2090" s="13">
        <f t="shared" si="32"/>
        <v>252494565.31999999</v>
      </c>
    </row>
    <row r="2091" spans="1:12" s="8" customFormat="1" x14ac:dyDescent="0.25">
      <c r="A2091" s="7" t="s">
        <v>1525</v>
      </c>
      <c r="B2091" s="10" t="s">
        <v>591</v>
      </c>
      <c r="C2091" s="10" t="s">
        <v>604</v>
      </c>
      <c r="D2091" s="10" t="s">
        <v>17</v>
      </c>
      <c r="E2091" s="11" t="s">
        <v>18</v>
      </c>
      <c r="F2091" s="11">
        <v>0</v>
      </c>
      <c r="G2091" s="11">
        <v>0</v>
      </c>
      <c r="H2091" s="11">
        <v>0</v>
      </c>
      <c r="I2091" s="11">
        <v>0</v>
      </c>
      <c r="J2091" s="11">
        <v>0</v>
      </c>
      <c r="K2091" s="12">
        <v>-10614.52</v>
      </c>
      <c r="L2091" s="13">
        <f t="shared" si="32"/>
        <v>-10614.52</v>
      </c>
    </row>
    <row r="2092" spans="1:12" s="8" customFormat="1" x14ac:dyDescent="0.25">
      <c r="A2092" s="7" t="s">
        <v>1525</v>
      </c>
      <c r="B2092" s="10" t="s">
        <v>591</v>
      </c>
      <c r="C2092" s="10" t="s">
        <v>604</v>
      </c>
      <c r="D2092" s="10" t="s">
        <v>29</v>
      </c>
      <c r="E2092" s="11" t="s">
        <v>30</v>
      </c>
      <c r="F2092" s="11">
        <v>0</v>
      </c>
      <c r="G2092" s="11">
        <v>33053.5</v>
      </c>
      <c r="H2092" s="11">
        <v>18974.189999999999</v>
      </c>
      <c r="I2092" s="11">
        <v>0</v>
      </c>
      <c r="J2092" s="11">
        <v>1282448.06</v>
      </c>
      <c r="K2092" s="12">
        <v>1797100.61</v>
      </c>
      <c r="L2092" s="13">
        <f t="shared" si="32"/>
        <v>3131576.3600000003</v>
      </c>
    </row>
    <row r="2093" spans="1:12" s="8" customFormat="1" x14ac:dyDescent="0.25">
      <c r="A2093" s="7" t="s">
        <v>1525</v>
      </c>
      <c r="B2093" s="10" t="s">
        <v>591</v>
      </c>
      <c r="C2093" s="10" t="s">
        <v>604</v>
      </c>
      <c r="D2093" s="10" t="s">
        <v>220</v>
      </c>
      <c r="E2093" s="11" t="s">
        <v>221</v>
      </c>
      <c r="F2093" s="11">
        <v>0</v>
      </c>
      <c r="G2093" s="11">
        <v>1832132.47</v>
      </c>
      <c r="H2093" s="11">
        <v>1051725.98</v>
      </c>
      <c r="I2093" s="11">
        <v>0</v>
      </c>
      <c r="J2093" s="11">
        <v>71085195.680000007</v>
      </c>
      <c r="K2093" s="12">
        <v>99612024.689999998</v>
      </c>
      <c r="L2093" s="13">
        <f t="shared" si="32"/>
        <v>173581078.81999999</v>
      </c>
    </row>
    <row r="2094" spans="1:12" s="8" customFormat="1" x14ac:dyDescent="0.25">
      <c r="A2094" s="7" t="s">
        <v>1525</v>
      </c>
      <c r="B2094" s="10" t="s">
        <v>591</v>
      </c>
      <c r="C2094" s="10" t="s">
        <v>604</v>
      </c>
      <c r="D2094" s="10" t="s">
        <v>33</v>
      </c>
      <c r="E2094" s="11" t="s">
        <v>34</v>
      </c>
      <c r="F2094" s="11">
        <v>0</v>
      </c>
      <c r="G2094" s="11">
        <v>67391.95</v>
      </c>
      <c r="H2094" s="11">
        <v>38686</v>
      </c>
      <c r="I2094" s="11">
        <v>0</v>
      </c>
      <c r="J2094" s="11">
        <v>2614750.9700000002</v>
      </c>
      <c r="K2094" s="12">
        <v>3664063.04</v>
      </c>
      <c r="L2094" s="13">
        <f t="shared" si="32"/>
        <v>6384891.9600000009</v>
      </c>
    </row>
    <row r="2095" spans="1:12" s="8" customFormat="1" x14ac:dyDescent="0.25">
      <c r="A2095" s="7" t="s">
        <v>1525</v>
      </c>
      <c r="B2095" s="10" t="s">
        <v>591</v>
      </c>
      <c r="C2095" s="10" t="s">
        <v>604</v>
      </c>
      <c r="D2095" s="10" t="s">
        <v>39</v>
      </c>
      <c r="E2095" s="11" t="s">
        <v>40</v>
      </c>
      <c r="F2095" s="11">
        <v>0</v>
      </c>
      <c r="G2095" s="11">
        <v>25743.63</v>
      </c>
      <c r="H2095" s="11">
        <v>14777.99</v>
      </c>
      <c r="I2095" s="11">
        <v>0</v>
      </c>
      <c r="J2095" s="11">
        <v>998830.97</v>
      </c>
      <c r="K2095" s="12">
        <v>1399666.61</v>
      </c>
      <c r="L2095" s="13">
        <f t="shared" si="32"/>
        <v>2439019.2000000002</v>
      </c>
    </row>
    <row r="2096" spans="1:12" s="8" customFormat="1" x14ac:dyDescent="0.25">
      <c r="A2096" s="7" t="s">
        <v>1525</v>
      </c>
      <c r="B2096" s="10" t="s">
        <v>591</v>
      </c>
      <c r="C2096" s="10" t="s">
        <v>604</v>
      </c>
      <c r="D2096" s="10" t="s">
        <v>543</v>
      </c>
      <c r="E2096" s="11" t="s">
        <v>544</v>
      </c>
      <c r="F2096" s="11">
        <v>0</v>
      </c>
      <c r="G2096" s="11">
        <v>23532685.32</v>
      </c>
      <c r="H2096" s="11">
        <v>13508813.85</v>
      </c>
      <c r="I2096" s="11">
        <v>0</v>
      </c>
      <c r="J2096" s="11">
        <v>913048354.86000001</v>
      </c>
      <c r="K2096" s="12">
        <v>1279459026.3900001</v>
      </c>
      <c r="L2096" s="13">
        <f t="shared" si="32"/>
        <v>2229548880.4200001</v>
      </c>
    </row>
    <row r="2097" spans="1:12" s="8" customFormat="1" x14ac:dyDescent="0.25">
      <c r="A2097" s="7" t="s">
        <v>1526</v>
      </c>
      <c r="B2097" s="10" t="s">
        <v>591</v>
      </c>
      <c r="C2097" s="10" t="s">
        <v>576</v>
      </c>
      <c r="D2097" s="10" t="s">
        <v>29</v>
      </c>
      <c r="E2097" s="11" t="s">
        <v>30</v>
      </c>
      <c r="F2097" s="11">
        <v>0</v>
      </c>
      <c r="G2097" s="11">
        <v>1054.25</v>
      </c>
      <c r="H2097" s="11">
        <v>980.82</v>
      </c>
      <c r="I2097" s="11">
        <v>0</v>
      </c>
      <c r="J2097" s="11">
        <v>66614.91</v>
      </c>
      <c r="K2097" s="12">
        <v>114357.52</v>
      </c>
      <c r="L2097" s="13">
        <f t="shared" si="32"/>
        <v>183007.5</v>
      </c>
    </row>
    <row r="2098" spans="1:12" s="8" customFormat="1" x14ac:dyDescent="0.25">
      <c r="A2098" s="7" t="s">
        <v>1526</v>
      </c>
      <c r="B2098" s="10" t="s">
        <v>591</v>
      </c>
      <c r="C2098" s="10" t="s">
        <v>576</v>
      </c>
      <c r="D2098" s="10" t="s">
        <v>33</v>
      </c>
      <c r="E2098" s="11" t="s">
        <v>34</v>
      </c>
      <c r="F2098" s="11">
        <v>0</v>
      </c>
      <c r="G2098" s="11">
        <v>6554.64</v>
      </c>
      <c r="H2098" s="11">
        <v>6098.06</v>
      </c>
      <c r="I2098" s="11">
        <v>0</v>
      </c>
      <c r="J2098" s="11">
        <v>414166.69</v>
      </c>
      <c r="K2098" s="12">
        <v>710998.11</v>
      </c>
      <c r="L2098" s="13">
        <f t="shared" si="32"/>
        <v>1137817.5</v>
      </c>
    </row>
    <row r="2099" spans="1:12" s="8" customFormat="1" x14ac:dyDescent="0.25">
      <c r="A2099" s="7" t="s">
        <v>1526</v>
      </c>
      <c r="B2099" s="10" t="s">
        <v>591</v>
      </c>
      <c r="C2099" s="10" t="s">
        <v>576</v>
      </c>
      <c r="D2099" s="10" t="s">
        <v>543</v>
      </c>
      <c r="E2099" s="11" t="s">
        <v>544</v>
      </c>
      <c r="F2099" s="11">
        <v>0</v>
      </c>
      <c r="G2099" s="11">
        <v>2080357.11</v>
      </c>
      <c r="H2099" s="11">
        <v>1935445.12</v>
      </c>
      <c r="I2099" s="11">
        <v>0</v>
      </c>
      <c r="J2099" s="11">
        <v>131451123.40000001</v>
      </c>
      <c r="K2099" s="12">
        <v>225661553.68000001</v>
      </c>
      <c r="L2099" s="13">
        <f t="shared" si="32"/>
        <v>361128479.31</v>
      </c>
    </row>
    <row r="2100" spans="1:12" s="8" customFormat="1" x14ac:dyDescent="0.25">
      <c r="A2100" s="7" t="s">
        <v>1527</v>
      </c>
      <c r="B2100" s="10" t="s">
        <v>591</v>
      </c>
      <c r="C2100" s="10" t="s">
        <v>605</v>
      </c>
      <c r="D2100" s="10" t="s">
        <v>29</v>
      </c>
      <c r="E2100" s="11" t="s">
        <v>30</v>
      </c>
      <c r="F2100" s="11">
        <v>0</v>
      </c>
      <c r="G2100" s="11">
        <v>65348.89</v>
      </c>
      <c r="H2100" s="11">
        <v>45890.1</v>
      </c>
      <c r="I2100" s="11">
        <v>0</v>
      </c>
      <c r="J2100" s="11">
        <v>2927312.63</v>
      </c>
      <c r="K2100" s="12">
        <v>4377165.59</v>
      </c>
      <c r="L2100" s="13">
        <f t="shared" si="32"/>
        <v>7415717.21</v>
      </c>
    </row>
    <row r="2101" spans="1:12" s="8" customFormat="1" x14ac:dyDescent="0.25">
      <c r="A2101" s="7" t="s">
        <v>1527</v>
      </c>
      <c r="B2101" s="10" t="s">
        <v>591</v>
      </c>
      <c r="C2101" s="10" t="s">
        <v>605</v>
      </c>
      <c r="D2101" s="10" t="s">
        <v>33</v>
      </c>
      <c r="E2101" s="11" t="s">
        <v>34</v>
      </c>
      <c r="F2101" s="11">
        <v>0</v>
      </c>
      <c r="G2101" s="11">
        <v>12794.55</v>
      </c>
      <c r="H2101" s="11">
        <v>8984.74</v>
      </c>
      <c r="I2101" s="11">
        <v>0</v>
      </c>
      <c r="J2101" s="11">
        <v>573133.43999999994</v>
      </c>
      <c r="K2101" s="12">
        <v>856997.63</v>
      </c>
      <c r="L2101" s="13">
        <f t="shared" si="32"/>
        <v>1451910.3599999999</v>
      </c>
    </row>
    <row r="2102" spans="1:12" s="8" customFormat="1" x14ac:dyDescent="0.25">
      <c r="A2102" s="7" t="s">
        <v>1527</v>
      </c>
      <c r="B2102" s="10" t="s">
        <v>591</v>
      </c>
      <c r="C2102" s="10" t="s">
        <v>605</v>
      </c>
      <c r="D2102" s="10" t="s">
        <v>39</v>
      </c>
      <c r="E2102" s="11" t="s">
        <v>40</v>
      </c>
      <c r="F2102" s="11">
        <v>0</v>
      </c>
      <c r="G2102" s="11">
        <v>1148.45</v>
      </c>
      <c r="H2102" s="11">
        <v>806.48</v>
      </c>
      <c r="I2102" s="11">
        <v>0</v>
      </c>
      <c r="J2102" s="11">
        <v>51445.03</v>
      </c>
      <c r="K2102" s="12">
        <v>76924.960000000006</v>
      </c>
      <c r="L2102" s="13">
        <f t="shared" si="32"/>
        <v>130324.92000000001</v>
      </c>
    </row>
    <row r="2103" spans="1:12" s="8" customFormat="1" x14ac:dyDescent="0.25">
      <c r="A2103" s="7" t="s">
        <v>1527</v>
      </c>
      <c r="B2103" s="10" t="s">
        <v>591</v>
      </c>
      <c r="C2103" s="10" t="s">
        <v>605</v>
      </c>
      <c r="D2103" s="10" t="s">
        <v>543</v>
      </c>
      <c r="E2103" s="11" t="s">
        <v>544</v>
      </c>
      <c r="F2103" s="11">
        <v>0</v>
      </c>
      <c r="G2103" s="11">
        <v>3845422.11</v>
      </c>
      <c r="H2103" s="11">
        <v>2700379.68</v>
      </c>
      <c r="I2103" s="11">
        <v>0</v>
      </c>
      <c r="J2103" s="11">
        <v>172256217.90000001</v>
      </c>
      <c r="K2103" s="12">
        <v>257572075.09</v>
      </c>
      <c r="L2103" s="13">
        <f t="shared" si="32"/>
        <v>436374094.77999997</v>
      </c>
    </row>
    <row r="2104" spans="1:12" s="8" customFormat="1" x14ac:dyDescent="0.25">
      <c r="A2104" s="7" t="s">
        <v>1528</v>
      </c>
      <c r="B2104" s="10" t="s">
        <v>591</v>
      </c>
      <c r="C2104" s="10" t="s">
        <v>606</v>
      </c>
      <c r="D2104" s="10" t="s">
        <v>70</v>
      </c>
      <c r="E2104" s="11" t="s">
        <v>71</v>
      </c>
      <c r="F2104" s="11">
        <v>0</v>
      </c>
      <c r="G2104" s="11">
        <v>82928.240000000005</v>
      </c>
      <c r="H2104" s="11">
        <v>130203.03</v>
      </c>
      <c r="I2104" s="11">
        <v>0</v>
      </c>
      <c r="J2104" s="11">
        <v>8518317.3300000001</v>
      </c>
      <c r="K2104" s="12">
        <v>10761979.810000001</v>
      </c>
      <c r="L2104" s="13">
        <f t="shared" si="32"/>
        <v>19493428.41</v>
      </c>
    </row>
    <row r="2105" spans="1:12" s="8" customFormat="1" x14ac:dyDescent="0.25">
      <c r="A2105" s="7" t="s">
        <v>1528</v>
      </c>
      <c r="B2105" s="10" t="s">
        <v>591</v>
      </c>
      <c r="C2105" s="10" t="s">
        <v>606</v>
      </c>
      <c r="D2105" s="10" t="s">
        <v>25</v>
      </c>
      <c r="E2105" s="11" t="s">
        <v>26</v>
      </c>
      <c r="F2105" s="11">
        <v>0</v>
      </c>
      <c r="G2105" s="11">
        <v>0</v>
      </c>
      <c r="H2105" s="11">
        <v>0</v>
      </c>
      <c r="I2105" s="11">
        <v>0</v>
      </c>
      <c r="J2105" s="11">
        <v>0</v>
      </c>
      <c r="K2105" s="12">
        <v>-102725.7</v>
      </c>
      <c r="L2105" s="13">
        <f t="shared" si="32"/>
        <v>-102725.7</v>
      </c>
    </row>
    <row r="2106" spans="1:12" s="8" customFormat="1" x14ac:dyDescent="0.25">
      <c r="A2106" s="7" t="s">
        <v>1528</v>
      </c>
      <c r="B2106" s="10" t="s">
        <v>591</v>
      </c>
      <c r="C2106" s="10" t="s">
        <v>606</v>
      </c>
      <c r="D2106" s="10" t="s">
        <v>29</v>
      </c>
      <c r="E2106" s="11" t="s">
        <v>30</v>
      </c>
      <c r="F2106" s="11">
        <v>0</v>
      </c>
      <c r="G2106" s="11">
        <v>3234.14</v>
      </c>
      <c r="H2106" s="11">
        <v>5077.8100000000004</v>
      </c>
      <c r="I2106" s="11">
        <v>0</v>
      </c>
      <c r="J2106" s="11">
        <v>332207.59999999998</v>
      </c>
      <c r="K2106" s="12">
        <v>419708.65</v>
      </c>
      <c r="L2106" s="13">
        <f t="shared" si="32"/>
        <v>760228.2</v>
      </c>
    </row>
    <row r="2107" spans="1:12" s="8" customFormat="1" x14ac:dyDescent="0.25">
      <c r="A2107" s="7" t="s">
        <v>1528</v>
      </c>
      <c r="B2107" s="10" t="s">
        <v>591</v>
      </c>
      <c r="C2107" s="10" t="s">
        <v>606</v>
      </c>
      <c r="D2107" s="10" t="s">
        <v>220</v>
      </c>
      <c r="E2107" s="11" t="s">
        <v>221</v>
      </c>
      <c r="F2107" s="11">
        <v>0</v>
      </c>
      <c r="G2107" s="11">
        <v>2387339.09</v>
      </c>
      <c r="H2107" s="11">
        <v>3748286.13</v>
      </c>
      <c r="I2107" s="11">
        <v>0</v>
      </c>
      <c r="J2107" s="11">
        <v>245225408.47999999</v>
      </c>
      <c r="K2107" s="12">
        <v>309815987.47000003</v>
      </c>
      <c r="L2107" s="13">
        <f t="shared" si="32"/>
        <v>561177021.17000008</v>
      </c>
    </row>
    <row r="2108" spans="1:12" s="8" customFormat="1" x14ac:dyDescent="0.25">
      <c r="A2108" s="7" t="s">
        <v>1528</v>
      </c>
      <c r="B2108" s="10" t="s">
        <v>591</v>
      </c>
      <c r="C2108" s="10" t="s">
        <v>606</v>
      </c>
      <c r="D2108" s="10" t="s">
        <v>33</v>
      </c>
      <c r="E2108" s="11" t="s">
        <v>34</v>
      </c>
      <c r="F2108" s="11">
        <v>0</v>
      </c>
      <c r="G2108" s="11">
        <v>89068.05</v>
      </c>
      <c r="H2108" s="11">
        <v>139842.95000000001</v>
      </c>
      <c r="I2108" s="11">
        <v>0</v>
      </c>
      <c r="J2108" s="11">
        <v>9148993.3300000001</v>
      </c>
      <c r="K2108" s="12">
        <v>11558771.27</v>
      </c>
      <c r="L2108" s="13">
        <f t="shared" si="32"/>
        <v>20936675.600000001</v>
      </c>
    </row>
    <row r="2109" spans="1:12" s="8" customFormat="1" x14ac:dyDescent="0.25">
      <c r="A2109" s="7" t="s">
        <v>1528</v>
      </c>
      <c r="B2109" s="10" t="s">
        <v>591</v>
      </c>
      <c r="C2109" s="10" t="s">
        <v>606</v>
      </c>
      <c r="D2109" s="10" t="s">
        <v>543</v>
      </c>
      <c r="E2109" s="11" t="s">
        <v>544</v>
      </c>
      <c r="F2109" s="11">
        <v>0</v>
      </c>
      <c r="G2109" s="11">
        <v>2774065.48</v>
      </c>
      <c r="H2109" s="11">
        <v>4355473.08</v>
      </c>
      <c r="I2109" s="11">
        <v>0</v>
      </c>
      <c r="J2109" s="11">
        <v>284949608.25999999</v>
      </c>
      <c r="K2109" s="12">
        <v>360003250.88999999</v>
      </c>
      <c r="L2109" s="13">
        <f t="shared" si="32"/>
        <v>652082397.71000004</v>
      </c>
    </row>
    <row r="2110" spans="1:12" s="8" customFormat="1" x14ac:dyDescent="0.25">
      <c r="A2110" s="7" t="s">
        <v>1529</v>
      </c>
      <c r="B2110" s="10" t="s">
        <v>591</v>
      </c>
      <c r="C2110" s="10" t="s">
        <v>607</v>
      </c>
      <c r="D2110" s="10" t="s">
        <v>70</v>
      </c>
      <c r="E2110" s="11" t="s">
        <v>71</v>
      </c>
      <c r="F2110" s="11">
        <v>0</v>
      </c>
      <c r="G2110" s="11">
        <v>32149030.77</v>
      </c>
      <c r="H2110" s="11">
        <v>4389251.74</v>
      </c>
      <c r="I2110" s="11">
        <v>0</v>
      </c>
      <c r="J2110" s="11">
        <v>298797108.13</v>
      </c>
      <c r="K2110" s="12">
        <v>355095743.20999998</v>
      </c>
      <c r="L2110" s="13">
        <f t="shared" si="32"/>
        <v>690431133.8499999</v>
      </c>
    </row>
    <row r="2111" spans="1:12" s="8" customFormat="1" x14ac:dyDescent="0.25">
      <c r="A2111" s="7" t="s">
        <v>1529</v>
      </c>
      <c r="B2111" s="10" t="s">
        <v>591</v>
      </c>
      <c r="C2111" s="10" t="s">
        <v>607</v>
      </c>
      <c r="D2111" s="10" t="s">
        <v>29</v>
      </c>
      <c r="E2111" s="11" t="s">
        <v>30</v>
      </c>
      <c r="F2111" s="11">
        <v>0</v>
      </c>
      <c r="G2111" s="11">
        <v>2629.71</v>
      </c>
      <c r="H2111" s="11">
        <v>359.03</v>
      </c>
      <c r="I2111" s="11">
        <v>0</v>
      </c>
      <c r="J2111" s="11">
        <v>24440.880000000001</v>
      </c>
      <c r="K2111" s="12">
        <v>29045.98</v>
      </c>
      <c r="L2111" s="13">
        <f t="shared" si="32"/>
        <v>56475.600000000006</v>
      </c>
    </row>
    <row r="2112" spans="1:12" s="8" customFormat="1" x14ac:dyDescent="0.25">
      <c r="A2112" s="7" t="s">
        <v>1529</v>
      </c>
      <c r="B2112" s="10" t="s">
        <v>591</v>
      </c>
      <c r="C2112" s="10" t="s">
        <v>607</v>
      </c>
      <c r="D2112" s="10" t="s">
        <v>220</v>
      </c>
      <c r="E2112" s="11" t="s">
        <v>221</v>
      </c>
      <c r="F2112" s="11">
        <v>0</v>
      </c>
      <c r="G2112" s="11">
        <v>2996234.22</v>
      </c>
      <c r="H2112" s="11">
        <v>409070.69</v>
      </c>
      <c r="I2112" s="11">
        <v>0</v>
      </c>
      <c r="J2112" s="11">
        <v>27847375.16</v>
      </c>
      <c r="K2112" s="12">
        <v>33094310.850000001</v>
      </c>
      <c r="L2112" s="13">
        <f t="shared" si="32"/>
        <v>64346990.920000002</v>
      </c>
    </row>
    <row r="2113" spans="1:12" s="8" customFormat="1" x14ac:dyDescent="0.25">
      <c r="A2113" s="7" t="s">
        <v>1529</v>
      </c>
      <c r="B2113" s="10" t="s">
        <v>591</v>
      </c>
      <c r="C2113" s="10" t="s">
        <v>607</v>
      </c>
      <c r="D2113" s="10" t="s">
        <v>33</v>
      </c>
      <c r="E2113" s="11" t="s">
        <v>34</v>
      </c>
      <c r="F2113" s="11">
        <v>0</v>
      </c>
      <c r="G2113" s="11">
        <v>59813.09</v>
      </c>
      <c r="H2113" s="11">
        <v>8166.18</v>
      </c>
      <c r="I2113" s="11">
        <v>0</v>
      </c>
      <c r="J2113" s="11">
        <v>555910.31000000006</v>
      </c>
      <c r="K2113" s="12">
        <v>660653.6</v>
      </c>
      <c r="L2113" s="13">
        <f t="shared" si="32"/>
        <v>1284543.1800000002</v>
      </c>
    </row>
    <row r="2114" spans="1:12" s="8" customFormat="1" x14ac:dyDescent="0.25">
      <c r="A2114" s="7" t="s">
        <v>1529</v>
      </c>
      <c r="B2114" s="10" t="s">
        <v>591</v>
      </c>
      <c r="C2114" s="10" t="s">
        <v>607</v>
      </c>
      <c r="D2114" s="10" t="s">
        <v>39</v>
      </c>
      <c r="E2114" s="11" t="s">
        <v>40</v>
      </c>
      <c r="F2114" s="11">
        <v>0</v>
      </c>
      <c r="G2114" s="11">
        <v>75169.88</v>
      </c>
      <c r="H2114" s="11">
        <v>10262.81</v>
      </c>
      <c r="I2114" s="11">
        <v>0</v>
      </c>
      <c r="J2114" s="11">
        <v>698638.2</v>
      </c>
      <c r="K2114" s="12">
        <v>830273.93</v>
      </c>
      <c r="L2114" s="13">
        <f t="shared" si="32"/>
        <v>1614344.8199999998</v>
      </c>
    </row>
    <row r="2115" spans="1:12" s="8" customFormat="1" x14ac:dyDescent="0.25">
      <c r="A2115" s="7" t="s">
        <v>1529</v>
      </c>
      <c r="B2115" s="10" t="s">
        <v>591</v>
      </c>
      <c r="C2115" s="10" t="s">
        <v>607</v>
      </c>
      <c r="D2115" s="10" t="s">
        <v>543</v>
      </c>
      <c r="E2115" s="11" t="s">
        <v>544</v>
      </c>
      <c r="F2115" s="11">
        <v>0</v>
      </c>
      <c r="G2115" s="11">
        <v>9161976.3699999992</v>
      </c>
      <c r="H2115" s="11">
        <v>1250868.83</v>
      </c>
      <c r="I2115" s="11">
        <v>0</v>
      </c>
      <c r="J2115" s="11">
        <v>85152552.890000001</v>
      </c>
      <c r="K2115" s="12">
        <v>101196792.86</v>
      </c>
      <c r="L2115" s="13">
        <f t="shared" si="32"/>
        <v>196762190.94999999</v>
      </c>
    </row>
    <row r="2116" spans="1:12" s="8" customFormat="1" x14ac:dyDescent="0.25">
      <c r="A2116" s="7" t="s">
        <v>1529</v>
      </c>
      <c r="B2116" s="10" t="s">
        <v>591</v>
      </c>
      <c r="C2116" s="10" t="s">
        <v>607</v>
      </c>
      <c r="D2116" s="10" t="s">
        <v>595</v>
      </c>
      <c r="E2116" s="11" t="s">
        <v>596</v>
      </c>
      <c r="F2116" s="11">
        <v>0</v>
      </c>
      <c r="G2116" s="11">
        <v>20349950.960000001</v>
      </c>
      <c r="H2116" s="11">
        <v>2778343.72</v>
      </c>
      <c r="I2116" s="11">
        <v>0</v>
      </c>
      <c r="J2116" s="11">
        <v>189134986.43000001</v>
      </c>
      <c r="K2116" s="12">
        <v>224771347.34</v>
      </c>
      <c r="L2116" s="13">
        <f t="shared" si="32"/>
        <v>437034628.45000005</v>
      </c>
    </row>
    <row r="2117" spans="1:12" s="8" customFormat="1" x14ac:dyDescent="0.25">
      <c r="A2117" s="7" t="s">
        <v>1530</v>
      </c>
      <c r="B2117" s="10" t="s">
        <v>591</v>
      </c>
      <c r="C2117" s="10" t="s">
        <v>608</v>
      </c>
      <c r="D2117" s="10" t="s">
        <v>70</v>
      </c>
      <c r="E2117" s="11" t="s">
        <v>71</v>
      </c>
      <c r="F2117" s="11">
        <v>0</v>
      </c>
      <c r="G2117" s="11">
        <v>15728744.619999999</v>
      </c>
      <c r="H2117" s="11">
        <v>5558314.9199999999</v>
      </c>
      <c r="I2117" s="11">
        <v>0</v>
      </c>
      <c r="J2117" s="11">
        <v>382220264.10000002</v>
      </c>
      <c r="K2117" s="12">
        <v>423431087.19999999</v>
      </c>
      <c r="L2117" s="13">
        <f t="shared" si="32"/>
        <v>826938410.84000003</v>
      </c>
    </row>
    <row r="2118" spans="1:12" s="8" customFormat="1" x14ac:dyDescent="0.25">
      <c r="A2118" s="7" t="s">
        <v>1530</v>
      </c>
      <c r="B2118" s="10" t="s">
        <v>591</v>
      </c>
      <c r="C2118" s="10" t="s">
        <v>608</v>
      </c>
      <c r="D2118" s="10" t="s">
        <v>551</v>
      </c>
      <c r="E2118" s="11" t="s">
        <v>552</v>
      </c>
      <c r="F2118" s="11">
        <v>0</v>
      </c>
      <c r="G2118" s="11">
        <v>247664.38</v>
      </c>
      <c r="H2118" s="11">
        <v>87521.08</v>
      </c>
      <c r="I2118" s="11">
        <v>0</v>
      </c>
      <c r="J2118" s="11">
        <v>6018429.9000000004</v>
      </c>
      <c r="K2118" s="12">
        <v>6667334.4100000001</v>
      </c>
      <c r="L2118" s="13">
        <f t="shared" si="32"/>
        <v>13020949.77</v>
      </c>
    </row>
    <row r="2119" spans="1:12" s="8" customFormat="1" x14ac:dyDescent="0.25">
      <c r="A2119" s="7" t="s">
        <v>1530</v>
      </c>
      <c r="B2119" s="10" t="s">
        <v>591</v>
      </c>
      <c r="C2119" s="10" t="s">
        <v>608</v>
      </c>
      <c r="D2119" s="10" t="s">
        <v>33</v>
      </c>
      <c r="E2119" s="11" t="s">
        <v>34</v>
      </c>
      <c r="F2119" s="11">
        <v>0</v>
      </c>
      <c r="G2119" s="11">
        <v>0</v>
      </c>
      <c r="H2119" s="11">
        <v>0</v>
      </c>
      <c r="I2119" s="11">
        <v>0</v>
      </c>
      <c r="J2119" s="11">
        <v>0</v>
      </c>
      <c r="K2119" s="12">
        <v>-21396.6</v>
      </c>
      <c r="L2119" s="13">
        <f t="shared" si="32"/>
        <v>-21396.6</v>
      </c>
    </row>
    <row r="2120" spans="1:12" s="8" customFormat="1" x14ac:dyDescent="0.25">
      <c r="A2120" s="7" t="s">
        <v>1531</v>
      </c>
      <c r="B2120" s="10" t="s">
        <v>591</v>
      </c>
      <c r="C2120" s="10" t="s">
        <v>609</v>
      </c>
      <c r="D2120" s="10" t="s">
        <v>70</v>
      </c>
      <c r="E2120" s="11" t="s">
        <v>71</v>
      </c>
      <c r="F2120" s="11">
        <v>0</v>
      </c>
      <c r="G2120" s="11">
        <v>585145.72</v>
      </c>
      <c r="H2120" s="11">
        <v>1724495.79</v>
      </c>
      <c r="I2120" s="11">
        <v>0</v>
      </c>
      <c r="J2120" s="11">
        <v>118840873.76000001</v>
      </c>
      <c r="K2120" s="12">
        <v>191616029.88999999</v>
      </c>
      <c r="L2120" s="13">
        <f t="shared" ref="L2120:L2183" si="33">SUM(F2120:K2120)</f>
        <v>312766545.15999997</v>
      </c>
    </row>
    <row r="2121" spans="1:12" s="8" customFormat="1" x14ac:dyDescent="0.25">
      <c r="A2121" s="7" t="s">
        <v>1531</v>
      </c>
      <c r="B2121" s="10" t="s">
        <v>591</v>
      </c>
      <c r="C2121" s="10" t="s">
        <v>609</v>
      </c>
      <c r="D2121" s="10" t="s">
        <v>305</v>
      </c>
      <c r="E2121" s="11" t="s">
        <v>306</v>
      </c>
      <c r="F2121" s="11">
        <v>0</v>
      </c>
      <c r="G2121" s="11">
        <v>66.75</v>
      </c>
      <c r="H2121" s="11">
        <v>196.73</v>
      </c>
      <c r="I2121" s="11">
        <v>0</v>
      </c>
      <c r="J2121" s="11">
        <v>13557.06</v>
      </c>
      <c r="K2121" s="12">
        <v>21859.06</v>
      </c>
      <c r="L2121" s="13">
        <f t="shared" si="33"/>
        <v>35679.599999999999</v>
      </c>
    </row>
    <row r="2122" spans="1:12" s="8" customFormat="1" x14ac:dyDescent="0.25">
      <c r="A2122" s="7" t="s">
        <v>1531</v>
      </c>
      <c r="B2122" s="10" t="s">
        <v>591</v>
      </c>
      <c r="C2122" s="10" t="s">
        <v>609</v>
      </c>
      <c r="D2122" s="10" t="s">
        <v>29</v>
      </c>
      <c r="E2122" s="11" t="s">
        <v>30</v>
      </c>
      <c r="F2122" s="11">
        <v>0</v>
      </c>
      <c r="G2122" s="11">
        <v>1384.71</v>
      </c>
      <c r="H2122" s="11">
        <v>4080.9</v>
      </c>
      <c r="I2122" s="11">
        <v>0</v>
      </c>
      <c r="J2122" s="11">
        <v>281228.63</v>
      </c>
      <c r="K2122" s="12">
        <v>453445.96</v>
      </c>
      <c r="L2122" s="13">
        <f t="shared" si="33"/>
        <v>740140.2</v>
      </c>
    </row>
    <row r="2123" spans="1:12" s="8" customFormat="1" x14ac:dyDescent="0.25">
      <c r="A2123" s="7" t="s">
        <v>1531</v>
      </c>
      <c r="B2123" s="10" t="s">
        <v>591</v>
      </c>
      <c r="C2123" s="10" t="s">
        <v>609</v>
      </c>
      <c r="D2123" s="10" t="s">
        <v>220</v>
      </c>
      <c r="E2123" s="11" t="s">
        <v>221</v>
      </c>
      <c r="F2123" s="11">
        <v>0</v>
      </c>
      <c r="G2123" s="11">
        <v>244450.93</v>
      </c>
      <c r="H2123" s="11">
        <v>720426.72</v>
      </c>
      <c r="I2123" s="11">
        <v>0</v>
      </c>
      <c r="J2123" s="11">
        <v>49647056.299999997</v>
      </c>
      <c r="K2123" s="12">
        <v>80049662.379999995</v>
      </c>
      <c r="L2123" s="13">
        <f t="shared" si="33"/>
        <v>130661596.32999998</v>
      </c>
    </row>
    <row r="2124" spans="1:12" s="8" customFormat="1" x14ac:dyDescent="0.25">
      <c r="A2124" s="7" t="s">
        <v>1531</v>
      </c>
      <c r="B2124" s="10" t="s">
        <v>591</v>
      </c>
      <c r="C2124" s="10" t="s">
        <v>609</v>
      </c>
      <c r="D2124" s="10" t="s">
        <v>33</v>
      </c>
      <c r="E2124" s="11" t="s">
        <v>34</v>
      </c>
      <c r="F2124" s="11">
        <v>0</v>
      </c>
      <c r="G2124" s="11">
        <v>7245.1</v>
      </c>
      <c r="H2124" s="11">
        <v>21352.2</v>
      </c>
      <c r="I2124" s="11">
        <v>0</v>
      </c>
      <c r="J2124" s="11">
        <v>1471452.6</v>
      </c>
      <c r="K2124" s="12">
        <v>2372533.1</v>
      </c>
      <c r="L2124" s="13">
        <f t="shared" si="33"/>
        <v>3872583</v>
      </c>
    </row>
    <row r="2125" spans="1:12" s="8" customFormat="1" x14ac:dyDescent="0.25">
      <c r="A2125" s="7" t="s">
        <v>1531</v>
      </c>
      <c r="B2125" s="10" t="s">
        <v>591</v>
      </c>
      <c r="C2125" s="10" t="s">
        <v>609</v>
      </c>
      <c r="D2125" s="10" t="s">
        <v>543</v>
      </c>
      <c r="E2125" s="11" t="s">
        <v>544</v>
      </c>
      <c r="F2125" s="11">
        <v>0</v>
      </c>
      <c r="G2125" s="11">
        <v>385125.79</v>
      </c>
      <c r="H2125" s="11">
        <v>1135012.6599999999</v>
      </c>
      <c r="I2125" s="11">
        <v>0</v>
      </c>
      <c r="J2125" s="11">
        <v>78217584.650000006</v>
      </c>
      <c r="K2125" s="12">
        <v>126116062.27</v>
      </c>
      <c r="L2125" s="13">
        <f t="shared" si="33"/>
        <v>205853785.37</v>
      </c>
    </row>
    <row r="2126" spans="1:12" s="8" customFormat="1" x14ac:dyDescent="0.25">
      <c r="A2126" s="7" t="s">
        <v>1532</v>
      </c>
      <c r="B2126" s="10" t="s">
        <v>591</v>
      </c>
      <c r="C2126" s="10" t="s">
        <v>610</v>
      </c>
      <c r="D2126" s="10" t="s">
        <v>70</v>
      </c>
      <c r="E2126" s="11" t="s">
        <v>71</v>
      </c>
      <c r="F2126" s="11">
        <v>0</v>
      </c>
      <c r="G2126" s="11">
        <v>12772677.810000001</v>
      </c>
      <c r="H2126" s="11">
        <v>3369061.31</v>
      </c>
      <c r="I2126" s="11">
        <v>0</v>
      </c>
      <c r="J2126" s="11">
        <v>225703588.75999999</v>
      </c>
      <c r="K2126" s="12">
        <v>352486098.32999998</v>
      </c>
      <c r="L2126" s="13">
        <f t="shared" si="33"/>
        <v>594331426.21000004</v>
      </c>
    </row>
    <row r="2127" spans="1:12" s="8" customFormat="1" x14ac:dyDescent="0.25">
      <c r="A2127" s="7" t="s">
        <v>1532</v>
      </c>
      <c r="B2127" s="10" t="s">
        <v>591</v>
      </c>
      <c r="C2127" s="10" t="s">
        <v>610</v>
      </c>
      <c r="D2127" s="10" t="s">
        <v>29</v>
      </c>
      <c r="E2127" s="11" t="s">
        <v>30</v>
      </c>
      <c r="F2127" s="11">
        <v>0</v>
      </c>
      <c r="G2127" s="11">
        <v>25415</v>
      </c>
      <c r="H2127" s="11">
        <v>6703.74</v>
      </c>
      <c r="I2127" s="11">
        <v>0</v>
      </c>
      <c r="J2127" s="11">
        <v>449103.74</v>
      </c>
      <c r="K2127" s="12">
        <v>701374.88</v>
      </c>
      <c r="L2127" s="13">
        <f t="shared" si="33"/>
        <v>1182597.3599999999</v>
      </c>
    </row>
    <row r="2128" spans="1:12" s="8" customFormat="1" x14ac:dyDescent="0.25">
      <c r="A2128" s="7" t="s">
        <v>1532</v>
      </c>
      <c r="B2128" s="10" t="s">
        <v>591</v>
      </c>
      <c r="C2128" s="10" t="s">
        <v>610</v>
      </c>
      <c r="D2128" s="10" t="s">
        <v>220</v>
      </c>
      <c r="E2128" s="11" t="s">
        <v>221</v>
      </c>
      <c r="F2128" s="11">
        <v>0</v>
      </c>
      <c r="G2128" s="11">
        <v>2621666.92</v>
      </c>
      <c r="H2128" s="11">
        <v>691519.56</v>
      </c>
      <c r="I2128" s="11">
        <v>0</v>
      </c>
      <c r="J2128" s="11">
        <v>46326983.280000001</v>
      </c>
      <c r="K2128" s="12">
        <v>72349835.790000007</v>
      </c>
      <c r="L2128" s="13">
        <f t="shared" si="33"/>
        <v>121990005.55000001</v>
      </c>
    </row>
    <row r="2129" spans="1:12" s="8" customFormat="1" x14ac:dyDescent="0.25">
      <c r="A2129" s="7" t="s">
        <v>1532</v>
      </c>
      <c r="B2129" s="10" t="s">
        <v>591</v>
      </c>
      <c r="C2129" s="10" t="s">
        <v>610</v>
      </c>
      <c r="D2129" s="10" t="s">
        <v>33</v>
      </c>
      <c r="E2129" s="11" t="s">
        <v>34</v>
      </c>
      <c r="F2129" s="11">
        <v>0</v>
      </c>
      <c r="G2129" s="11">
        <v>47709.56</v>
      </c>
      <c r="H2129" s="11">
        <v>12584.4</v>
      </c>
      <c r="I2129" s="11">
        <v>0</v>
      </c>
      <c r="J2129" s="11">
        <v>843066.79</v>
      </c>
      <c r="K2129" s="12">
        <v>1316635.3500000001</v>
      </c>
      <c r="L2129" s="13">
        <f t="shared" si="33"/>
        <v>2219996.1</v>
      </c>
    </row>
    <row r="2130" spans="1:12" s="8" customFormat="1" x14ac:dyDescent="0.25">
      <c r="A2130" s="7" t="s">
        <v>1532</v>
      </c>
      <c r="B2130" s="10" t="s">
        <v>591</v>
      </c>
      <c r="C2130" s="10" t="s">
        <v>610</v>
      </c>
      <c r="D2130" s="10" t="s">
        <v>543</v>
      </c>
      <c r="E2130" s="11" t="s">
        <v>544</v>
      </c>
      <c r="F2130" s="11">
        <v>0</v>
      </c>
      <c r="G2130" s="11">
        <v>9717002.7100000009</v>
      </c>
      <c r="H2130" s="11">
        <v>2563062.9900000002</v>
      </c>
      <c r="I2130" s="11">
        <v>0</v>
      </c>
      <c r="J2130" s="11">
        <v>171707328.43000001</v>
      </c>
      <c r="K2130" s="12">
        <v>268158989.34</v>
      </c>
      <c r="L2130" s="13">
        <f t="shared" si="33"/>
        <v>452146383.47000003</v>
      </c>
    </row>
    <row r="2131" spans="1:12" s="8" customFormat="1" x14ac:dyDescent="0.25">
      <c r="A2131" s="7" t="s">
        <v>1533</v>
      </c>
      <c r="B2131" s="10" t="s">
        <v>591</v>
      </c>
      <c r="C2131" s="10" t="s">
        <v>611</v>
      </c>
      <c r="D2131" s="10" t="s">
        <v>70</v>
      </c>
      <c r="E2131" s="11" t="s">
        <v>71</v>
      </c>
      <c r="F2131" s="11">
        <v>0</v>
      </c>
      <c r="G2131" s="11">
        <v>4845387.38</v>
      </c>
      <c r="H2131" s="11">
        <v>529690.97</v>
      </c>
      <c r="I2131" s="11">
        <v>0</v>
      </c>
      <c r="J2131" s="11">
        <v>33817098.789999999</v>
      </c>
      <c r="K2131" s="12">
        <v>32786920.539999999</v>
      </c>
      <c r="L2131" s="13">
        <f t="shared" si="33"/>
        <v>71979097.680000007</v>
      </c>
    </row>
    <row r="2132" spans="1:12" s="8" customFormat="1" x14ac:dyDescent="0.25">
      <c r="A2132" s="7" t="s">
        <v>1533</v>
      </c>
      <c r="B2132" s="10" t="s">
        <v>591</v>
      </c>
      <c r="C2132" s="10" t="s">
        <v>611</v>
      </c>
      <c r="D2132" s="10" t="s">
        <v>29</v>
      </c>
      <c r="E2132" s="11" t="s">
        <v>30</v>
      </c>
      <c r="F2132" s="11">
        <v>0</v>
      </c>
      <c r="G2132" s="11">
        <v>48446.67</v>
      </c>
      <c r="H2132" s="11">
        <v>5296.12</v>
      </c>
      <c r="I2132" s="11">
        <v>0</v>
      </c>
      <c r="J2132" s="11">
        <v>338120.69</v>
      </c>
      <c r="K2132" s="12">
        <v>327820.44</v>
      </c>
      <c r="L2132" s="13">
        <f t="shared" si="33"/>
        <v>719683.91999999993</v>
      </c>
    </row>
    <row r="2133" spans="1:12" s="8" customFormat="1" x14ac:dyDescent="0.25">
      <c r="A2133" s="7" t="s">
        <v>1533</v>
      </c>
      <c r="B2133" s="10" t="s">
        <v>591</v>
      </c>
      <c r="C2133" s="10" t="s">
        <v>611</v>
      </c>
      <c r="D2133" s="10" t="s">
        <v>220</v>
      </c>
      <c r="E2133" s="11" t="s">
        <v>221</v>
      </c>
      <c r="F2133" s="11">
        <v>0</v>
      </c>
      <c r="G2133" s="11">
        <v>3338447.88</v>
      </c>
      <c r="H2133" s="11">
        <v>364954.45</v>
      </c>
      <c r="I2133" s="11">
        <v>0</v>
      </c>
      <c r="J2133" s="11">
        <v>23299813.390000001</v>
      </c>
      <c r="K2133" s="12">
        <v>22590025.690000001</v>
      </c>
      <c r="L2133" s="13">
        <f t="shared" si="33"/>
        <v>49593241.409999996</v>
      </c>
    </row>
    <row r="2134" spans="1:12" s="8" customFormat="1" x14ac:dyDescent="0.25">
      <c r="A2134" s="7" t="s">
        <v>1533</v>
      </c>
      <c r="B2134" s="10" t="s">
        <v>591</v>
      </c>
      <c r="C2134" s="10" t="s">
        <v>611</v>
      </c>
      <c r="D2134" s="10" t="s">
        <v>33</v>
      </c>
      <c r="E2134" s="11" t="s">
        <v>34</v>
      </c>
      <c r="F2134" s="11">
        <v>0</v>
      </c>
      <c r="G2134" s="11">
        <v>415733.22</v>
      </c>
      <c r="H2134" s="11">
        <v>45447.37</v>
      </c>
      <c r="I2134" s="11">
        <v>0</v>
      </c>
      <c r="J2134" s="11">
        <v>2901499.94</v>
      </c>
      <c r="K2134" s="12">
        <v>2813110.87</v>
      </c>
      <c r="L2134" s="13">
        <f t="shared" si="33"/>
        <v>6175791.4000000004</v>
      </c>
    </row>
    <row r="2135" spans="1:12" s="8" customFormat="1" x14ac:dyDescent="0.25">
      <c r="A2135" s="7" t="s">
        <v>1533</v>
      </c>
      <c r="B2135" s="10" t="s">
        <v>591</v>
      </c>
      <c r="C2135" s="10" t="s">
        <v>611</v>
      </c>
      <c r="D2135" s="10" t="s">
        <v>543</v>
      </c>
      <c r="E2135" s="11" t="s">
        <v>544</v>
      </c>
      <c r="F2135" s="11">
        <v>0</v>
      </c>
      <c r="G2135" s="11">
        <v>34004341.850000001</v>
      </c>
      <c r="H2135" s="11">
        <v>3717307.09</v>
      </c>
      <c r="I2135" s="11">
        <v>0</v>
      </c>
      <c r="J2135" s="11">
        <v>237324304.19</v>
      </c>
      <c r="K2135" s="12">
        <v>230094638.03999999</v>
      </c>
      <c r="L2135" s="13">
        <f t="shared" si="33"/>
        <v>505140591.16999996</v>
      </c>
    </row>
    <row r="2136" spans="1:12" s="8" customFormat="1" x14ac:dyDescent="0.25">
      <c r="A2136" s="7" t="s">
        <v>1534</v>
      </c>
      <c r="B2136" s="10" t="s">
        <v>591</v>
      </c>
      <c r="C2136" s="10" t="s">
        <v>612</v>
      </c>
      <c r="D2136" s="10" t="s">
        <v>29</v>
      </c>
      <c r="E2136" s="11" t="s">
        <v>30</v>
      </c>
      <c r="F2136" s="11">
        <v>0</v>
      </c>
      <c r="G2136" s="11">
        <v>9402.9</v>
      </c>
      <c r="H2136" s="11">
        <v>7883.52</v>
      </c>
      <c r="I2136" s="11">
        <v>0</v>
      </c>
      <c r="J2136" s="11">
        <v>532717.55000000005</v>
      </c>
      <c r="K2136" s="12">
        <v>798461.17</v>
      </c>
      <c r="L2136" s="13">
        <f t="shared" si="33"/>
        <v>1348465.1400000001</v>
      </c>
    </row>
    <row r="2137" spans="1:12" s="8" customFormat="1" x14ac:dyDescent="0.25">
      <c r="A2137" s="7" t="s">
        <v>1534</v>
      </c>
      <c r="B2137" s="10" t="s">
        <v>591</v>
      </c>
      <c r="C2137" s="10" t="s">
        <v>612</v>
      </c>
      <c r="D2137" s="10" t="s">
        <v>33</v>
      </c>
      <c r="E2137" s="11" t="s">
        <v>34</v>
      </c>
      <c r="F2137" s="11">
        <v>0</v>
      </c>
      <c r="G2137" s="11">
        <v>23078.1</v>
      </c>
      <c r="H2137" s="11">
        <v>19348.990000000002</v>
      </c>
      <c r="I2137" s="11">
        <v>0</v>
      </c>
      <c r="J2137" s="11">
        <v>1307480.4099999999</v>
      </c>
      <c r="K2137" s="12">
        <v>1959710.8</v>
      </c>
      <c r="L2137" s="13">
        <f t="shared" si="33"/>
        <v>3309618.3</v>
      </c>
    </row>
    <row r="2138" spans="1:12" s="8" customFormat="1" x14ac:dyDescent="0.25">
      <c r="A2138" s="7" t="s">
        <v>1534</v>
      </c>
      <c r="B2138" s="10" t="s">
        <v>591</v>
      </c>
      <c r="C2138" s="10" t="s">
        <v>612</v>
      </c>
      <c r="D2138" s="10" t="s">
        <v>543</v>
      </c>
      <c r="E2138" s="11" t="s">
        <v>544</v>
      </c>
      <c r="F2138" s="11">
        <v>0</v>
      </c>
      <c r="G2138" s="11">
        <v>6662325</v>
      </c>
      <c r="H2138" s="11">
        <v>5585784.4900000002</v>
      </c>
      <c r="I2138" s="11">
        <v>0</v>
      </c>
      <c r="J2138" s="11">
        <v>377451390.04000002</v>
      </c>
      <c r="K2138" s="12">
        <v>565741224.24000001</v>
      </c>
      <c r="L2138" s="13">
        <f t="shared" si="33"/>
        <v>955440723.76999998</v>
      </c>
    </row>
    <row r="2139" spans="1:12" s="8" customFormat="1" x14ac:dyDescent="0.25">
      <c r="A2139" s="7" t="s">
        <v>1535</v>
      </c>
      <c r="B2139" s="10" t="s">
        <v>591</v>
      </c>
      <c r="C2139" s="10" t="s">
        <v>613</v>
      </c>
      <c r="D2139" s="10" t="s">
        <v>70</v>
      </c>
      <c r="E2139" s="11" t="s">
        <v>71</v>
      </c>
      <c r="F2139" s="11">
        <v>0</v>
      </c>
      <c r="G2139" s="11">
        <v>7078430.9400000004</v>
      </c>
      <c r="H2139" s="11">
        <v>1852067.26</v>
      </c>
      <c r="I2139" s="11">
        <v>0</v>
      </c>
      <c r="J2139" s="11">
        <v>118532156.22</v>
      </c>
      <c r="K2139" s="12">
        <v>138902311.13999999</v>
      </c>
      <c r="L2139" s="13">
        <f t="shared" si="33"/>
        <v>266364965.56</v>
      </c>
    </row>
    <row r="2140" spans="1:12" s="8" customFormat="1" x14ac:dyDescent="0.25">
      <c r="A2140" s="7" t="s">
        <v>1535</v>
      </c>
      <c r="B2140" s="10" t="s">
        <v>591</v>
      </c>
      <c r="C2140" s="10" t="s">
        <v>613</v>
      </c>
      <c r="D2140" s="10" t="s">
        <v>29</v>
      </c>
      <c r="E2140" s="11" t="s">
        <v>30</v>
      </c>
      <c r="F2140" s="11">
        <v>0</v>
      </c>
      <c r="G2140" s="11">
        <v>345286.92</v>
      </c>
      <c r="H2140" s="11">
        <v>90344.12</v>
      </c>
      <c r="I2140" s="11">
        <v>0</v>
      </c>
      <c r="J2140" s="11">
        <v>5782016.3700000001</v>
      </c>
      <c r="K2140" s="12">
        <v>6775675.5899999999</v>
      </c>
      <c r="L2140" s="13">
        <f t="shared" si="33"/>
        <v>12993323</v>
      </c>
    </row>
    <row r="2141" spans="1:12" s="8" customFormat="1" x14ac:dyDescent="0.25">
      <c r="A2141" s="7" t="s">
        <v>1535</v>
      </c>
      <c r="B2141" s="10" t="s">
        <v>591</v>
      </c>
      <c r="C2141" s="10" t="s">
        <v>613</v>
      </c>
      <c r="D2141" s="10" t="s">
        <v>220</v>
      </c>
      <c r="E2141" s="11" t="s">
        <v>221</v>
      </c>
      <c r="F2141" s="11">
        <v>0</v>
      </c>
      <c r="G2141" s="11">
        <v>1084087.46</v>
      </c>
      <c r="H2141" s="11">
        <v>283650.84000000003</v>
      </c>
      <c r="I2141" s="11">
        <v>0</v>
      </c>
      <c r="J2141" s="11">
        <v>18153631.09</v>
      </c>
      <c r="K2141" s="12">
        <v>21273394.440000001</v>
      </c>
      <c r="L2141" s="13">
        <f t="shared" si="33"/>
        <v>40794763.829999998</v>
      </c>
    </row>
    <row r="2142" spans="1:12" s="8" customFormat="1" x14ac:dyDescent="0.25">
      <c r="A2142" s="7" t="s">
        <v>1535</v>
      </c>
      <c r="B2142" s="10" t="s">
        <v>591</v>
      </c>
      <c r="C2142" s="10" t="s">
        <v>613</v>
      </c>
      <c r="D2142" s="10" t="s">
        <v>33</v>
      </c>
      <c r="E2142" s="11" t="s">
        <v>34</v>
      </c>
      <c r="F2142" s="11">
        <v>0</v>
      </c>
      <c r="G2142" s="11">
        <v>213254.24</v>
      </c>
      <c r="H2142" s="11">
        <v>55797.85</v>
      </c>
      <c r="I2142" s="11">
        <v>0</v>
      </c>
      <c r="J2142" s="11">
        <v>3571057.66</v>
      </c>
      <c r="K2142" s="12">
        <v>4184756.09</v>
      </c>
      <c r="L2142" s="13">
        <f t="shared" si="33"/>
        <v>8024865.8399999999</v>
      </c>
    </row>
    <row r="2143" spans="1:12" s="8" customFormat="1" x14ac:dyDescent="0.25">
      <c r="A2143" s="7" t="s">
        <v>1535</v>
      </c>
      <c r="B2143" s="10" t="s">
        <v>591</v>
      </c>
      <c r="C2143" s="10" t="s">
        <v>613</v>
      </c>
      <c r="D2143" s="10" t="s">
        <v>39</v>
      </c>
      <c r="E2143" s="11" t="s">
        <v>40</v>
      </c>
      <c r="F2143" s="11">
        <v>0</v>
      </c>
      <c r="G2143" s="11">
        <v>2951.56</v>
      </c>
      <c r="H2143" s="11">
        <v>772.27</v>
      </c>
      <c r="I2143" s="11">
        <v>0</v>
      </c>
      <c r="J2143" s="11">
        <v>49425.46</v>
      </c>
      <c r="K2143" s="12">
        <v>57919.39</v>
      </c>
      <c r="L2143" s="13">
        <f t="shared" si="33"/>
        <v>111068.68</v>
      </c>
    </row>
    <row r="2144" spans="1:12" s="8" customFormat="1" x14ac:dyDescent="0.25">
      <c r="A2144" s="7" t="s">
        <v>1535</v>
      </c>
      <c r="B2144" s="10" t="s">
        <v>591</v>
      </c>
      <c r="C2144" s="10" t="s">
        <v>613</v>
      </c>
      <c r="D2144" s="10" t="s">
        <v>543</v>
      </c>
      <c r="E2144" s="11" t="s">
        <v>544</v>
      </c>
      <c r="F2144" s="11">
        <v>0</v>
      </c>
      <c r="G2144" s="11">
        <v>13422180.880000001</v>
      </c>
      <c r="H2144" s="11">
        <v>3511905.66</v>
      </c>
      <c r="I2144" s="11">
        <v>0</v>
      </c>
      <c r="J2144" s="11">
        <v>224761681.19999999</v>
      </c>
      <c r="K2144" s="12">
        <v>263387741.93000001</v>
      </c>
      <c r="L2144" s="13">
        <f t="shared" si="33"/>
        <v>505083509.66999996</v>
      </c>
    </row>
    <row r="2145" spans="1:12" s="8" customFormat="1" x14ac:dyDescent="0.25">
      <c r="A2145" s="7" t="s">
        <v>1536</v>
      </c>
      <c r="B2145" s="10" t="s">
        <v>591</v>
      </c>
      <c r="C2145" s="10" t="s">
        <v>393</v>
      </c>
      <c r="D2145" s="10" t="s">
        <v>70</v>
      </c>
      <c r="E2145" s="11" t="s">
        <v>71</v>
      </c>
      <c r="F2145" s="11">
        <v>0</v>
      </c>
      <c r="G2145" s="11">
        <v>31506889.77</v>
      </c>
      <c r="H2145" s="11">
        <v>4144774.05</v>
      </c>
      <c r="I2145" s="11">
        <v>0</v>
      </c>
      <c r="J2145" s="11">
        <v>281431898.68000001</v>
      </c>
      <c r="K2145" s="12">
        <v>317923124.45999998</v>
      </c>
      <c r="L2145" s="13">
        <f t="shared" si="33"/>
        <v>635006686.96000004</v>
      </c>
    </row>
    <row r="2146" spans="1:12" s="8" customFormat="1" x14ac:dyDescent="0.25">
      <c r="A2146" s="7" t="s">
        <v>1536</v>
      </c>
      <c r="B2146" s="10" t="s">
        <v>591</v>
      </c>
      <c r="C2146" s="10" t="s">
        <v>393</v>
      </c>
      <c r="D2146" s="10" t="s">
        <v>551</v>
      </c>
      <c r="E2146" s="11" t="s">
        <v>552</v>
      </c>
      <c r="F2146" s="11">
        <v>0</v>
      </c>
      <c r="G2146" s="11">
        <v>4558674.68</v>
      </c>
      <c r="H2146" s="11">
        <v>599699.82999999996</v>
      </c>
      <c r="I2146" s="11">
        <v>0</v>
      </c>
      <c r="J2146" s="11">
        <v>40719870.490000002</v>
      </c>
      <c r="K2146" s="12">
        <v>45999719.700000003</v>
      </c>
      <c r="L2146" s="13">
        <f t="shared" si="33"/>
        <v>91877964.700000003</v>
      </c>
    </row>
    <row r="2147" spans="1:12" s="8" customFormat="1" x14ac:dyDescent="0.25">
      <c r="A2147" s="7" t="s">
        <v>1536</v>
      </c>
      <c r="B2147" s="10" t="s">
        <v>591</v>
      </c>
      <c r="C2147" s="10" t="s">
        <v>393</v>
      </c>
      <c r="D2147" s="10" t="s">
        <v>29</v>
      </c>
      <c r="E2147" s="11" t="s">
        <v>30</v>
      </c>
      <c r="F2147" s="11">
        <v>0</v>
      </c>
      <c r="G2147" s="11">
        <v>89159.82</v>
      </c>
      <c r="H2147" s="11">
        <v>11729.1</v>
      </c>
      <c r="I2147" s="11">
        <v>0</v>
      </c>
      <c r="J2147" s="11">
        <v>796410.52</v>
      </c>
      <c r="K2147" s="12">
        <v>899675.27</v>
      </c>
      <c r="L2147" s="13">
        <f t="shared" si="33"/>
        <v>1796974.71</v>
      </c>
    </row>
    <row r="2148" spans="1:12" s="8" customFormat="1" x14ac:dyDescent="0.25">
      <c r="A2148" s="7" t="s">
        <v>1536</v>
      </c>
      <c r="B2148" s="10" t="s">
        <v>591</v>
      </c>
      <c r="C2148" s="10" t="s">
        <v>393</v>
      </c>
      <c r="D2148" s="10" t="s">
        <v>220</v>
      </c>
      <c r="E2148" s="11" t="s">
        <v>221</v>
      </c>
      <c r="F2148" s="11">
        <v>0</v>
      </c>
      <c r="G2148" s="11">
        <v>7139998.9900000002</v>
      </c>
      <c r="H2148" s="11">
        <v>939276.54</v>
      </c>
      <c r="I2148" s="11">
        <v>0</v>
      </c>
      <c r="J2148" s="11">
        <v>63777271.729999997</v>
      </c>
      <c r="K2148" s="12">
        <v>72046806.319999993</v>
      </c>
      <c r="L2148" s="13">
        <f t="shared" si="33"/>
        <v>143903353.57999998</v>
      </c>
    </row>
    <row r="2149" spans="1:12" s="8" customFormat="1" x14ac:dyDescent="0.25">
      <c r="A2149" s="7" t="s">
        <v>1536</v>
      </c>
      <c r="B2149" s="10" t="s">
        <v>591</v>
      </c>
      <c r="C2149" s="10" t="s">
        <v>393</v>
      </c>
      <c r="D2149" s="10" t="s">
        <v>33</v>
      </c>
      <c r="E2149" s="11" t="s">
        <v>34</v>
      </c>
      <c r="F2149" s="11">
        <v>0</v>
      </c>
      <c r="G2149" s="11">
        <v>63379.62</v>
      </c>
      <c r="H2149" s="11">
        <v>8337.68</v>
      </c>
      <c r="I2149" s="11">
        <v>0</v>
      </c>
      <c r="J2149" s="11">
        <v>566131.66</v>
      </c>
      <c r="K2149" s="12">
        <v>639537.84</v>
      </c>
      <c r="L2149" s="13">
        <f t="shared" si="33"/>
        <v>1277386.8</v>
      </c>
    </row>
    <row r="2150" spans="1:12" s="8" customFormat="1" x14ac:dyDescent="0.25">
      <c r="A2150" s="7" t="s">
        <v>1536</v>
      </c>
      <c r="B2150" s="10" t="s">
        <v>591</v>
      </c>
      <c r="C2150" s="10" t="s">
        <v>393</v>
      </c>
      <c r="D2150" s="10" t="s">
        <v>543</v>
      </c>
      <c r="E2150" s="11" t="s">
        <v>544</v>
      </c>
      <c r="F2150" s="11">
        <v>0</v>
      </c>
      <c r="G2150" s="11">
        <v>29600864.120000001</v>
      </c>
      <c r="H2150" s="11">
        <v>3894033.8</v>
      </c>
      <c r="I2150" s="11">
        <v>0</v>
      </c>
      <c r="J2150" s="11">
        <v>264406529.91999999</v>
      </c>
      <c r="K2150" s="12">
        <v>298690200.06</v>
      </c>
      <c r="L2150" s="13">
        <f t="shared" si="33"/>
        <v>596591627.89999998</v>
      </c>
    </row>
    <row r="2151" spans="1:12" s="8" customFormat="1" x14ac:dyDescent="0.25">
      <c r="A2151" s="7" t="s">
        <v>1537</v>
      </c>
      <c r="B2151" s="10" t="s">
        <v>591</v>
      </c>
      <c r="C2151" s="10" t="s">
        <v>616</v>
      </c>
      <c r="D2151" s="10" t="s">
        <v>29</v>
      </c>
      <c r="E2151" s="11" t="s">
        <v>30</v>
      </c>
      <c r="F2151" s="11">
        <v>0</v>
      </c>
      <c r="G2151" s="11">
        <v>238125.19</v>
      </c>
      <c r="H2151" s="11">
        <v>20799.73</v>
      </c>
      <c r="I2151" s="11">
        <v>0</v>
      </c>
      <c r="J2151" s="11">
        <v>1406827.45</v>
      </c>
      <c r="K2151" s="12">
        <v>1842759.71</v>
      </c>
      <c r="L2151" s="13">
        <f t="shared" si="33"/>
        <v>3508512.08</v>
      </c>
    </row>
    <row r="2152" spans="1:12" s="8" customFormat="1" x14ac:dyDescent="0.25">
      <c r="A2152" s="7" t="s">
        <v>1537</v>
      </c>
      <c r="B2152" s="10" t="s">
        <v>591</v>
      </c>
      <c r="C2152" s="10" t="s">
        <v>616</v>
      </c>
      <c r="D2152" s="10" t="s">
        <v>33</v>
      </c>
      <c r="E2152" s="11" t="s">
        <v>34</v>
      </c>
      <c r="F2152" s="11">
        <v>0</v>
      </c>
      <c r="G2152" s="11">
        <v>240407.75</v>
      </c>
      <c r="H2152" s="11">
        <v>20999.1</v>
      </c>
      <c r="I2152" s="11">
        <v>0</v>
      </c>
      <c r="J2152" s="11">
        <v>1420312.63</v>
      </c>
      <c r="K2152" s="12">
        <v>1860423.54</v>
      </c>
      <c r="L2152" s="13">
        <f t="shared" si="33"/>
        <v>3542143.02</v>
      </c>
    </row>
    <row r="2153" spans="1:12" s="8" customFormat="1" x14ac:dyDescent="0.25">
      <c r="A2153" s="7" t="s">
        <v>1537</v>
      </c>
      <c r="B2153" s="10" t="s">
        <v>591</v>
      </c>
      <c r="C2153" s="10" t="s">
        <v>616</v>
      </c>
      <c r="D2153" s="10" t="s">
        <v>543</v>
      </c>
      <c r="E2153" s="11" t="s">
        <v>544</v>
      </c>
      <c r="F2153" s="11">
        <v>0</v>
      </c>
      <c r="G2153" s="11">
        <v>20539429.059999999</v>
      </c>
      <c r="H2153" s="11">
        <v>1794075.17</v>
      </c>
      <c r="I2153" s="11">
        <v>0</v>
      </c>
      <c r="J2153" s="11">
        <v>121345550.92</v>
      </c>
      <c r="K2153" s="12">
        <v>158946779.71000001</v>
      </c>
      <c r="L2153" s="13">
        <f t="shared" si="33"/>
        <v>302625834.86000001</v>
      </c>
    </row>
    <row r="2154" spans="1:12" s="8" customFormat="1" x14ac:dyDescent="0.25">
      <c r="A2154" s="7" t="s">
        <v>1538</v>
      </c>
      <c r="B2154" s="10" t="s">
        <v>591</v>
      </c>
      <c r="C2154" s="10" t="s">
        <v>483</v>
      </c>
      <c r="D2154" s="10" t="s">
        <v>70</v>
      </c>
      <c r="E2154" s="11" t="s">
        <v>71</v>
      </c>
      <c r="F2154" s="11">
        <v>0</v>
      </c>
      <c r="G2154" s="11">
        <v>29540065.760000002</v>
      </c>
      <c r="H2154" s="11">
        <v>9558361.7799999993</v>
      </c>
      <c r="I2154" s="11">
        <v>0</v>
      </c>
      <c r="J2154" s="11">
        <v>638089140.51999998</v>
      </c>
      <c r="K2154" s="12">
        <v>760878500.50999999</v>
      </c>
      <c r="L2154" s="13">
        <f t="shared" si="33"/>
        <v>1438066068.5699999</v>
      </c>
    </row>
    <row r="2155" spans="1:12" s="8" customFormat="1" x14ac:dyDescent="0.25">
      <c r="A2155" s="7" t="s">
        <v>1538</v>
      </c>
      <c r="B2155" s="10" t="s">
        <v>591</v>
      </c>
      <c r="C2155" s="10" t="s">
        <v>483</v>
      </c>
      <c r="D2155" s="10" t="s">
        <v>305</v>
      </c>
      <c r="E2155" s="11" t="s">
        <v>306</v>
      </c>
      <c r="F2155" s="11">
        <v>0</v>
      </c>
      <c r="G2155" s="11">
        <v>2320.19</v>
      </c>
      <c r="H2155" s="11">
        <v>750.75</v>
      </c>
      <c r="I2155" s="11">
        <v>0</v>
      </c>
      <c r="J2155" s="11">
        <v>50117.96</v>
      </c>
      <c r="K2155" s="12">
        <v>59762.3</v>
      </c>
      <c r="L2155" s="13">
        <f t="shared" si="33"/>
        <v>112951.20000000001</v>
      </c>
    </row>
    <row r="2156" spans="1:12" s="8" customFormat="1" x14ac:dyDescent="0.25">
      <c r="A2156" s="7" t="s">
        <v>1538</v>
      </c>
      <c r="B2156" s="10" t="s">
        <v>591</v>
      </c>
      <c r="C2156" s="10" t="s">
        <v>483</v>
      </c>
      <c r="D2156" s="10" t="s">
        <v>220</v>
      </c>
      <c r="E2156" s="11" t="s">
        <v>221</v>
      </c>
      <c r="F2156" s="11">
        <v>0</v>
      </c>
      <c r="G2156" s="11">
        <v>3975187.52</v>
      </c>
      <c r="H2156" s="11">
        <v>1286262.56</v>
      </c>
      <c r="I2156" s="11">
        <v>0</v>
      </c>
      <c r="J2156" s="11">
        <v>85867242.530000001</v>
      </c>
      <c r="K2156" s="12">
        <v>102390927.22</v>
      </c>
      <c r="L2156" s="13">
        <f t="shared" si="33"/>
        <v>193519619.82999998</v>
      </c>
    </row>
    <row r="2157" spans="1:12" s="8" customFormat="1" x14ac:dyDescent="0.25">
      <c r="A2157" s="7" t="s">
        <v>1538</v>
      </c>
      <c r="B2157" s="10" t="s">
        <v>591</v>
      </c>
      <c r="C2157" s="10" t="s">
        <v>483</v>
      </c>
      <c r="D2157" s="10" t="s">
        <v>33</v>
      </c>
      <c r="E2157" s="11" t="s">
        <v>34</v>
      </c>
      <c r="F2157" s="11">
        <v>0</v>
      </c>
      <c r="G2157" s="11">
        <v>40302.94</v>
      </c>
      <c r="H2157" s="11">
        <v>13040.93</v>
      </c>
      <c r="I2157" s="11">
        <v>0</v>
      </c>
      <c r="J2157" s="11">
        <v>870575.75</v>
      </c>
      <c r="K2157" s="12">
        <v>1038103.18</v>
      </c>
      <c r="L2157" s="13">
        <f t="shared" si="33"/>
        <v>1962022.8</v>
      </c>
    </row>
    <row r="2158" spans="1:12" s="8" customFormat="1" x14ac:dyDescent="0.25">
      <c r="A2158" s="7" t="s">
        <v>1538</v>
      </c>
      <c r="B2158" s="10" t="s">
        <v>591</v>
      </c>
      <c r="C2158" s="10" t="s">
        <v>483</v>
      </c>
      <c r="D2158" s="10" t="s">
        <v>39</v>
      </c>
      <c r="E2158" s="11" t="s">
        <v>40</v>
      </c>
      <c r="F2158" s="11">
        <v>0</v>
      </c>
      <c r="G2158" s="11">
        <v>37747.32</v>
      </c>
      <c r="H2158" s="11">
        <v>12214</v>
      </c>
      <c r="I2158" s="11">
        <v>0</v>
      </c>
      <c r="J2158" s="11">
        <v>815372.33</v>
      </c>
      <c r="K2158" s="12">
        <v>972276.81</v>
      </c>
      <c r="L2158" s="13">
        <f t="shared" si="33"/>
        <v>1837610.46</v>
      </c>
    </row>
    <row r="2159" spans="1:12" s="8" customFormat="1" x14ac:dyDescent="0.25">
      <c r="A2159" s="7" t="s">
        <v>1538</v>
      </c>
      <c r="B2159" s="10" t="s">
        <v>591</v>
      </c>
      <c r="C2159" s="10" t="s">
        <v>483</v>
      </c>
      <c r="D2159" s="10" t="s">
        <v>543</v>
      </c>
      <c r="E2159" s="11" t="s">
        <v>544</v>
      </c>
      <c r="F2159" s="11">
        <v>0</v>
      </c>
      <c r="G2159" s="11">
        <v>2979391.27</v>
      </c>
      <c r="H2159" s="11">
        <v>964049.98</v>
      </c>
      <c r="I2159" s="11">
        <v>0</v>
      </c>
      <c r="J2159" s="11">
        <v>64357243.909999996</v>
      </c>
      <c r="K2159" s="12">
        <v>76741696.629999995</v>
      </c>
      <c r="L2159" s="13">
        <f t="shared" si="33"/>
        <v>145042381.78999999</v>
      </c>
    </row>
    <row r="2160" spans="1:12" s="8" customFormat="1" x14ac:dyDescent="0.25">
      <c r="A2160" s="7" t="s">
        <v>1539</v>
      </c>
      <c r="B2160" s="10" t="s">
        <v>591</v>
      </c>
      <c r="C2160" s="10" t="s">
        <v>617</v>
      </c>
      <c r="D2160" s="10" t="s">
        <v>29</v>
      </c>
      <c r="E2160" s="11" t="s">
        <v>30</v>
      </c>
      <c r="F2160" s="11">
        <v>0</v>
      </c>
      <c r="G2160" s="11">
        <v>27019.08</v>
      </c>
      <c r="H2160" s="11">
        <v>10961.35</v>
      </c>
      <c r="I2160" s="11">
        <v>0</v>
      </c>
      <c r="J2160" s="11">
        <v>716071.19</v>
      </c>
      <c r="K2160" s="12">
        <v>971664.21</v>
      </c>
      <c r="L2160" s="13">
        <f t="shared" si="33"/>
        <v>1725715.83</v>
      </c>
    </row>
    <row r="2161" spans="1:12" s="8" customFormat="1" x14ac:dyDescent="0.25">
      <c r="A2161" s="7" t="s">
        <v>1539</v>
      </c>
      <c r="B2161" s="10" t="s">
        <v>591</v>
      </c>
      <c r="C2161" s="10" t="s">
        <v>617</v>
      </c>
      <c r="D2161" s="10" t="s">
        <v>33</v>
      </c>
      <c r="E2161" s="11" t="s">
        <v>34</v>
      </c>
      <c r="F2161" s="11">
        <v>0</v>
      </c>
      <c r="G2161" s="11">
        <v>109292.07</v>
      </c>
      <c r="H2161" s="11">
        <v>44338.63</v>
      </c>
      <c r="I2161" s="11">
        <v>0</v>
      </c>
      <c r="J2161" s="11">
        <v>2896505.47</v>
      </c>
      <c r="K2161" s="12">
        <v>3930378.39</v>
      </c>
      <c r="L2161" s="13">
        <f t="shared" si="33"/>
        <v>6980514.5600000005</v>
      </c>
    </row>
    <row r="2162" spans="1:12" s="8" customFormat="1" x14ac:dyDescent="0.25">
      <c r="A2162" s="7" t="s">
        <v>1539</v>
      </c>
      <c r="B2162" s="10" t="s">
        <v>591</v>
      </c>
      <c r="C2162" s="10" t="s">
        <v>617</v>
      </c>
      <c r="D2162" s="10" t="s">
        <v>39</v>
      </c>
      <c r="E2162" s="11" t="s">
        <v>40</v>
      </c>
      <c r="F2162" s="11">
        <v>0</v>
      </c>
      <c r="G2162" s="11">
        <v>142545.73000000001</v>
      </c>
      <c r="H2162" s="11">
        <v>57829.29</v>
      </c>
      <c r="I2162" s="11">
        <v>0</v>
      </c>
      <c r="J2162" s="11">
        <v>3777808.5</v>
      </c>
      <c r="K2162" s="12">
        <v>5126252</v>
      </c>
      <c r="L2162" s="13">
        <f t="shared" si="33"/>
        <v>9104435.5199999996</v>
      </c>
    </row>
    <row r="2163" spans="1:12" s="8" customFormat="1" x14ac:dyDescent="0.25">
      <c r="A2163" s="7" t="s">
        <v>1539</v>
      </c>
      <c r="B2163" s="10" t="s">
        <v>591</v>
      </c>
      <c r="C2163" s="10" t="s">
        <v>617</v>
      </c>
      <c r="D2163" s="10" t="s">
        <v>543</v>
      </c>
      <c r="E2163" s="11" t="s">
        <v>544</v>
      </c>
      <c r="F2163" s="11">
        <v>0</v>
      </c>
      <c r="G2163" s="11">
        <v>25413700.120000001</v>
      </c>
      <c r="H2163" s="11">
        <v>10310067.73</v>
      </c>
      <c r="I2163" s="11">
        <v>0</v>
      </c>
      <c r="J2163" s="11">
        <v>673524831.84000003</v>
      </c>
      <c r="K2163" s="12">
        <v>913931453.50999999</v>
      </c>
      <c r="L2163" s="13">
        <f t="shared" si="33"/>
        <v>1623180053.2</v>
      </c>
    </row>
    <row r="2164" spans="1:12" s="8" customFormat="1" x14ac:dyDescent="0.25">
      <c r="A2164" s="7" t="s">
        <v>1540</v>
      </c>
      <c r="B2164" s="10" t="s">
        <v>591</v>
      </c>
      <c r="C2164" s="10" t="s">
        <v>618</v>
      </c>
      <c r="D2164" s="10" t="s">
        <v>70</v>
      </c>
      <c r="E2164" s="11" t="s">
        <v>71</v>
      </c>
      <c r="F2164" s="11">
        <v>0</v>
      </c>
      <c r="G2164" s="11">
        <v>1642779.47</v>
      </c>
      <c r="H2164" s="11">
        <v>1847760.49</v>
      </c>
      <c r="I2164" s="11">
        <v>0</v>
      </c>
      <c r="J2164" s="11">
        <v>122018924.04000001</v>
      </c>
      <c r="K2164" s="12">
        <v>151483990.00999999</v>
      </c>
      <c r="L2164" s="13">
        <f t="shared" si="33"/>
        <v>276993454.00999999</v>
      </c>
    </row>
    <row r="2165" spans="1:12" s="8" customFormat="1" x14ac:dyDescent="0.25">
      <c r="A2165" s="7" t="s">
        <v>1540</v>
      </c>
      <c r="B2165" s="10" t="s">
        <v>591</v>
      </c>
      <c r="C2165" s="10" t="s">
        <v>618</v>
      </c>
      <c r="D2165" s="10" t="s">
        <v>33</v>
      </c>
      <c r="E2165" s="11" t="s">
        <v>34</v>
      </c>
      <c r="F2165" s="11">
        <v>0</v>
      </c>
      <c r="G2165" s="11">
        <v>9374.61</v>
      </c>
      <c r="H2165" s="11">
        <v>10544.35</v>
      </c>
      <c r="I2165" s="11">
        <v>0</v>
      </c>
      <c r="J2165" s="11">
        <v>696307.76</v>
      </c>
      <c r="K2165" s="12">
        <v>864451.8</v>
      </c>
      <c r="L2165" s="13">
        <f t="shared" si="33"/>
        <v>1580678.52</v>
      </c>
    </row>
    <row r="2166" spans="1:12" s="8" customFormat="1" x14ac:dyDescent="0.25">
      <c r="A2166" s="7" t="s">
        <v>1540</v>
      </c>
      <c r="B2166" s="10" t="s">
        <v>591</v>
      </c>
      <c r="C2166" s="10" t="s">
        <v>618</v>
      </c>
      <c r="D2166" s="10" t="s">
        <v>595</v>
      </c>
      <c r="E2166" s="11" t="s">
        <v>596</v>
      </c>
      <c r="F2166" s="11">
        <v>0</v>
      </c>
      <c r="G2166" s="11">
        <v>690986.92</v>
      </c>
      <c r="H2166" s="11">
        <v>777206.16</v>
      </c>
      <c r="I2166" s="11">
        <v>0</v>
      </c>
      <c r="J2166" s="11">
        <v>51323675.200000003</v>
      </c>
      <c r="K2166" s="12">
        <v>63717289.439999998</v>
      </c>
      <c r="L2166" s="13">
        <f t="shared" si="33"/>
        <v>116509157.72</v>
      </c>
    </row>
    <row r="2167" spans="1:12" s="8" customFormat="1" x14ac:dyDescent="0.25">
      <c r="A2167" s="7" t="s">
        <v>1541</v>
      </c>
      <c r="B2167" s="10" t="s">
        <v>591</v>
      </c>
      <c r="C2167" s="10" t="s">
        <v>619</v>
      </c>
      <c r="D2167" s="10" t="s">
        <v>70</v>
      </c>
      <c r="E2167" s="11" t="s">
        <v>71</v>
      </c>
      <c r="F2167" s="11">
        <v>0</v>
      </c>
      <c r="G2167" s="11">
        <v>15700092.199999999</v>
      </c>
      <c r="H2167" s="11">
        <v>5911192.9800000004</v>
      </c>
      <c r="I2167" s="11">
        <v>0</v>
      </c>
      <c r="J2167" s="11">
        <v>201946356.16</v>
      </c>
      <c r="K2167" s="12">
        <v>253509131.13</v>
      </c>
      <c r="L2167" s="13">
        <f t="shared" si="33"/>
        <v>477066772.47000003</v>
      </c>
    </row>
    <row r="2168" spans="1:12" s="8" customFormat="1" x14ac:dyDescent="0.25">
      <c r="A2168" s="7" t="s">
        <v>1541</v>
      </c>
      <c r="B2168" s="10" t="s">
        <v>591</v>
      </c>
      <c r="C2168" s="10" t="s">
        <v>619</v>
      </c>
      <c r="D2168" s="10" t="s">
        <v>551</v>
      </c>
      <c r="E2168" s="11" t="s">
        <v>552</v>
      </c>
      <c r="F2168" s="11">
        <v>0</v>
      </c>
      <c r="G2168" s="11">
        <v>5312574.21</v>
      </c>
      <c r="H2168" s="11">
        <v>2000220.82</v>
      </c>
      <c r="I2168" s="11">
        <v>0</v>
      </c>
      <c r="J2168" s="11">
        <v>68334312.25</v>
      </c>
      <c r="K2168" s="12">
        <v>85782048.530000001</v>
      </c>
      <c r="L2168" s="13">
        <f t="shared" si="33"/>
        <v>161429155.81</v>
      </c>
    </row>
    <row r="2169" spans="1:12" s="8" customFormat="1" x14ac:dyDescent="0.25">
      <c r="A2169" s="7" t="s">
        <v>1541</v>
      </c>
      <c r="B2169" s="10" t="s">
        <v>591</v>
      </c>
      <c r="C2169" s="10" t="s">
        <v>619</v>
      </c>
      <c r="D2169" s="10" t="s">
        <v>17</v>
      </c>
      <c r="E2169" s="11" t="s">
        <v>18</v>
      </c>
      <c r="F2169" s="11">
        <v>0</v>
      </c>
      <c r="G2169" s="11">
        <v>0</v>
      </c>
      <c r="H2169" s="11">
        <v>0</v>
      </c>
      <c r="I2169" s="11">
        <v>0</v>
      </c>
      <c r="J2169" s="11">
        <v>0</v>
      </c>
      <c r="K2169" s="12">
        <v>-56475.6</v>
      </c>
      <c r="L2169" s="13">
        <f t="shared" si="33"/>
        <v>-56475.6</v>
      </c>
    </row>
    <row r="2170" spans="1:12" s="8" customFormat="1" x14ac:dyDescent="0.25">
      <c r="A2170" s="7" t="s">
        <v>1541</v>
      </c>
      <c r="B2170" s="10" t="s">
        <v>591</v>
      </c>
      <c r="C2170" s="10" t="s">
        <v>619</v>
      </c>
      <c r="D2170" s="10" t="s">
        <v>21</v>
      </c>
      <c r="E2170" s="11" t="s">
        <v>22</v>
      </c>
      <c r="F2170" s="11">
        <v>0</v>
      </c>
      <c r="G2170" s="11">
        <v>270699.5</v>
      </c>
      <c r="H2170" s="11">
        <v>101920.23</v>
      </c>
      <c r="I2170" s="11">
        <v>0</v>
      </c>
      <c r="J2170" s="11">
        <v>3481939.9</v>
      </c>
      <c r="K2170" s="12">
        <v>4370980.3600000003</v>
      </c>
      <c r="L2170" s="13">
        <f t="shared" si="33"/>
        <v>8225539.9900000002</v>
      </c>
    </row>
    <row r="2171" spans="1:12" s="8" customFormat="1" x14ac:dyDescent="0.25">
      <c r="A2171" s="7" t="s">
        <v>1541</v>
      </c>
      <c r="B2171" s="10" t="s">
        <v>591</v>
      </c>
      <c r="C2171" s="10" t="s">
        <v>619</v>
      </c>
      <c r="D2171" s="10" t="s">
        <v>29</v>
      </c>
      <c r="E2171" s="11" t="s">
        <v>30</v>
      </c>
      <c r="F2171" s="11">
        <v>0</v>
      </c>
      <c r="G2171" s="11">
        <v>92974.77</v>
      </c>
      <c r="H2171" s="11">
        <v>35005.64</v>
      </c>
      <c r="I2171" s="11">
        <v>0</v>
      </c>
      <c r="J2171" s="11">
        <v>1195911.2</v>
      </c>
      <c r="K2171" s="12">
        <v>1501262.09</v>
      </c>
      <c r="L2171" s="13">
        <f t="shared" si="33"/>
        <v>2825153.7</v>
      </c>
    </row>
    <row r="2172" spans="1:12" s="8" customFormat="1" x14ac:dyDescent="0.25">
      <c r="A2172" s="7" t="s">
        <v>1541</v>
      </c>
      <c r="B2172" s="10" t="s">
        <v>591</v>
      </c>
      <c r="C2172" s="10" t="s">
        <v>619</v>
      </c>
      <c r="D2172" s="10" t="s">
        <v>220</v>
      </c>
      <c r="E2172" s="11" t="s">
        <v>221</v>
      </c>
      <c r="F2172" s="11">
        <v>0</v>
      </c>
      <c r="G2172" s="11">
        <v>3512347.53</v>
      </c>
      <c r="H2172" s="11">
        <v>1322423.07</v>
      </c>
      <c r="I2172" s="11">
        <v>0</v>
      </c>
      <c r="J2172" s="11">
        <v>45178447.149999999</v>
      </c>
      <c r="K2172" s="12">
        <v>56713817.979999997</v>
      </c>
      <c r="L2172" s="13">
        <f t="shared" si="33"/>
        <v>106727035.72999999</v>
      </c>
    </row>
    <row r="2173" spans="1:12" s="8" customFormat="1" x14ac:dyDescent="0.25">
      <c r="A2173" s="7" t="s">
        <v>1541</v>
      </c>
      <c r="B2173" s="10" t="s">
        <v>591</v>
      </c>
      <c r="C2173" s="10" t="s">
        <v>619</v>
      </c>
      <c r="D2173" s="10" t="s">
        <v>33</v>
      </c>
      <c r="E2173" s="11" t="s">
        <v>34</v>
      </c>
      <c r="F2173" s="11">
        <v>0</v>
      </c>
      <c r="G2173" s="11">
        <v>121207.87</v>
      </c>
      <c r="H2173" s="11">
        <v>45635.6</v>
      </c>
      <c r="I2173" s="11">
        <v>0</v>
      </c>
      <c r="J2173" s="11">
        <v>1559066.5</v>
      </c>
      <c r="K2173" s="12">
        <v>1957141.49</v>
      </c>
      <c r="L2173" s="13">
        <f t="shared" si="33"/>
        <v>3683051.46</v>
      </c>
    </row>
    <row r="2174" spans="1:12" s="8" customFormat="1" x14ac:dyDescent="0.25">
      <c r="A2174" s="7" t="s">
        <v>1541</v>
      </c>
      <c r="B2174" s="10" t="s">
        <v>591</v>
      </c>
      <c r="C2174" s="10" t="s">
        <v>619</v>
      </c>
      <c r="D2174" s="10" t="s">
        <v>39</v>
      </c>
      <c r="E2174" s="11" t="s">
        <v>40</v>
      </c>
      <c r="F2174" s="11">
        <v>0</v>
      </c>
      <c r="G2174" s="11">
        <v>232806.43</v>
      </c>
      <c r="H2174" s="11">
        <v>87653.23</v>
      </c>
      <c r="I2174" s="11">
        <v>0</v>
      </c>
      <c r="J2174" s="11">
        <v>2994530.91</v>
      </c>
      <c r="K2174" s="12">
        <v>3759121.69</v>
      </c>
      <c r="L2174" s="13">
        <f t="shared" si="33"/>
        <v>7074112.2599999998</v>
      </c>
    </row>
    <row r="2175" spans="1:12" s="8" customFormat="1" x14ac:dyDescent="0.25">
      <c r="A2175" s="7" t="s">
        <v>1541</v>
      </c>
      <c r="B2175" s="10" t="s">
        <v>591</v>
      </c>
      <c r="C2175" s="10" t="s">
        <v>619</v>
      </c>
      <c r="D2175" s="10" t="s">
        <v>543</v>
      </c>
      <c r="E2175" s="11" t="s">
        <v>544</v>
      </c>
      <c r="F2175" s="11">
        <v>0</v>
      </c>
      <c r="G2175" s="11">
        <v>20849506.16</v>
      </c>
      <c r="H2175" s="11">
        <v>7849982.8300000001</v>
      </c>
      <c r="I2175" s="11">
        <v>0</v>
      </c>
      <c r="J2175" s="11">
        <v>268181978.87</v>
      </c>
      <c r="K2175" s="12">
        <v>336656633.70999998</v>
      </c>
      <c r="L2175" s="13">
        <f t="shared" si="33"/>
        <v>633538101.56999993</v>
      </c>
    </row>
    <row r="2176" spans="1:12" s="8" customFormat="1" x14ac:dyDescent="0.25">
      <c r="A2176" s="7" t="s">
        <v>1541</v>
      </c>
      <c r="B2176" s="10" t="s">
        <v>591</v>
      </c>
      <c r="C2176" s="10" t="s">
        <v>619</v>
      </c>
      <c r="D2176" s="10" t="s">
        <v>595</v>
      </c>
      <c r="E2176" s="11" t="s">
        <v>596</v>
      </c>
      <c r="F2176" s="11">
        <v>0</v>
      </c>
      <c r="G2176" s="11">
        <v>12686494.33</v>
      </c>
      <c r="H2176" s="11">
        <v>4776552.5999999996</v>
      </c>
      <c r="I2176" s="11">
        <v>0</v>
      </c>
      <c r="J2176" s="11">
        <v>163183201.06</v>
      </c>
      <c r="K2176" s="12">
        <v>204848615.74000001</v>
      </c>
      <c r="L2176" s="13">
        <f t="shared" si="33"/>
        <v>385494863.73000002</v>
      </c>
    </row>
    <row r="2177" spans="1:12" s="8" customFormat="1" x14ac:dyDescent="0.25">
      <c r="A2177" s="7" t="s">
        <v>1542</v>
      </c>
      <c r="B2177" s="10" t="s">
        <v>591</v>
      </c>
      <c r="C2177" s="10" t="s">
        <v>620</v>
      </c>
      <c r="D2177" s="10" t="s">
        <v>17</v>
      </c>
      <c r="E2177" s="11" t="s">
        <v>18</v>
      </c>
      <c r="F2177" s="11">
        <v>0</v>
      </c>
      <c r="G2177" s="11">
        <v>8.86</v>
      </c>
      <c r="H2177" s="11">
        <v>9.74</v>
      </c>
      <c r="I2177" s="11">
        <v>0</v>
      </c>
      <c r="J2177" s="11">
        <v>651.34</v>
      </c>
      <c r="K2177" s="12">
        <v>846.42</v>
      </c>
      <c r="L2177" s="13">
        <f t="shared" si="33"/>
        <v>1516.3600000000001</v>
      </c>
    </row>
    <row r="2178" spans="1:12" s="8" customFormat="1" x14ac:dyDescent="0.25">
      <c r="A2178" s="7" t="s">
        <v>1542</v>
      </c>
      <c r="B2178" s="10" t="s">
        <v>591</v>
      </c>
      <c r="C2178" s="10" t="s">
        <v>620</v>
      </c>
      <c r="D2178" s="10" t="s">
        <v>363</v>
      </c>
      <c r="E2178" s="11" t="s">
        <v>364</v>
      </c>
      <c r="F2178" s="11">
        <v>0</v>
      </c>
      <c r="G2178" s="11">
        <v>0</v>
      </c>
      <c r="H2178" s="11">
        <v>0</v>
      </c>
      <c r="I2178" s="11">
        <v>0</v>
      </c>
      <c r="J2178" s="11">
        <v>0</v>
      </c>
      <c r="K2178" s="12">
        <v>-39811.360000000001</v>
      </c>
      <c r="L2178" s="13">
        <f t="shared" si="33"/>
        <v>-39811.360000000001</v>
      </c>
    </row>
    <row r="2179" spans="1:12" s="8" customFormat="1" x14ac:dyDescent="0.25">
      <c r="A2179" s="7" t="s">
        <v>1542</v>
      </c>
      <c r="B2179" s="10" t="s">
        <v>591</v>
      </c>
      <c r="C2179" s="10" t="s">
        <v>620</v>
      </c>
      <c r="D2179" s="10" t="s">
        <v>25</v>
      </c>
      <c r="E2179" s="11" t="s">
        <v>26</v>
      </c>
      <c r="F2179" s="11">
        <v>0</v>
      </c>
      <c r="G2179" s="11">
        <v>0</v>
      </c>
      <c r="H2179" s="11">
        <v>0</v>
      </c>
      <c r="I2179" s="11">
        <v>0</v>
      </c>
      <c r="J2179" s="11">
        <v>0</v>
      </c>
      <c r="K2179" s="12">
        <v>-117178.3</v>
      </c>
      <c r="L2179" s="13">
        <f t="shared" si="33"/>
        <v>-117178.3</v>
      </c>
    </row>
    <row r="2180" spans="1:12" s="8" customFormat="1" x14ac:dyDescent="0.25">
      <c r="A2180" s="7" t="s">
        <v>1542</v>
      </c>
      <c r="B2180" s="10" t="s">
        <v>591</v>
      </c>
      <c r="C2180" s="10" t="s">
        <v>620</v>
      </c>
      <c r="D2180" s="10" t="s">
        <v>29</v>
      </c>
      <c r="E2180" s="11" t="s">
        <v>30</v>
      </c>
      <c r="F2180" s="11">
        <v>0</v>
      </c>
      <c r="G2180" s="11">
        <v>148523.15</v>
      </c>
      <c r="H2180" s="11">
        <v>163327.79</v>
      </c>
      <c r="I2180" s="11">
        <v>0</v>
      </c>
      <c r="J2180" s="11">
        <v>10917788.140000001</v>
      </c>
      <c r="K2180" s="12">
        <v>14187714.460000001</v>
      </c>
      <c r="L2180" s="13">
        <f t="shared" si="33"/>
        <v>25417353.539999999</v>
      </c>
    </row>
    <row r="2181" spans="1:12" s="8" customFormat="1" x14ac:dyDescent="0.25">
      <c r="A2181" s="7" t="s">
        <v>1542</v>
      </c>
      <c r="B2181" s="10" t="s">
        <v>591</v>
      </c>
      <c r="C2181" s="10" t="s">
        <v>620</v>
      </c>
      <c r="D2181" s="10" t="s">
        <v>33</v>
      </c>
      <c r="E2181" s="11" t="s">
        <v>34</v>
      </c>
      <c r="F2181" s="11">
        <v>0</v>
      </c>
      <c r="G2181" s="11">
        <v>137692.57</v>
      </c>
      <c r="H2181" s="11">
        <v>151417.63</v>
      </c>
      <c r="I2181" s="11">
        <v>0</v>
      </c>
      <c r="J2181" s="11">
        <v>10121643.060000001</v>
      </c>
      <c r="K2181" s="12">
        <v>13153120.380000001</v>
      </c>
      <c r="L2181" s="13">
        <f t="shared" si="33"/>
        <v>23563873.640000001</v>
      </c>
    </row>
    <row r="2182" spans="1:12" s="8" customFormat="1" x14ac:dyDescent="0.25">
      <c r="A2182" s="7" t="s">
        <v>1542</v>
      </c>
      <c r="B2182" s="10" t="s">
        <v>591</v>
      </c>
      <c r="C2182" s="10" t="s">
        <v>620</v>
      </c>
      <c r="D2182" s="10" t="s">
        <v>39</v>
      </c>
      <c r="E2182" s="11" t="s">
        <v>40</v>
      </c>
      <c r="F2182" s="11">
        <v>0</v>
      </c>
      <c r="G2182" s="11">
        <v>101417.89</v>
      </c>
      <c r="H2182" s="11">
        <v>111527.12</v>
      </c>
      <c r="I2182" s="11">
        <v>0</v>
      </c>
      <c r="J2182" s="11">
        <v>7455127.46</v>
      </c>
      <c r="K2182" s="12">
        <v>9687971.4499999993</v>
      </c>
      <c r="L2182" s="13">
        <f t="shared" si="33"/>
        <v>17356043.919999998</v>
      </c>
    </row>
    <row r="2183" spans="1:12" s="8" customFormat="1" x14ac:dyDescent="0.25">
      <c r="A2183" s="7" t="s">
        <v>1542</v>
      </c>
      <c r="B2183" s="10" t="s">
        <v>591</v>
      </c>
      <c r="C2183" s="10" t="s">
        <v>620</v>
      </c>
      <c r="D2183" s="10" t="s">
        <v>543</v>
      </c>
      <c r="E2183" s="11" t="s">
        <v>544</v>
      </c>
      <c r="F2183" s="11">
        <v>0</v>
      </c>
      <c r="G2183" s="11">
        <v>6130268.5300000003</v>
      </c>
      <c r="H2183" s="11">
        <v>6741327.7199999997</v>
      </c>
      <c r="I2183" s="11">
        <v>0</v>
      </c>
      <c r="J2183" s="11">
        <v>450629907</v>
      </c>
      <c r="K2183" s="12">
        <v>585595577.32000005</v>
      </c>
      <c r="L2183" s="13">
        <f t="shared" si="33"/>
        <v>1049097080.5700001</v>
      </c>
    </row>
    <row r="2184" spans="1:12" s="8" customFormat="1" x14ac:dyDescent="0.25">
      <c r="A2184" s="7" t="s">
        <v>1543</v>
      </c>
      <c r="B2184" s="10" t="s">
        <v>591</v>
      </c>
      <c r="C2184" s="10" t="s">
        <v>621</v>
      </c>
      <c r="D2184" s="10" t="s">
        <v>70</v>
      </c>
      <c r="E2184" s="11" t="s">
        <v>71</v>
      </c>
      <c r="F2184" s="11">
        <v>0</v>
      </c>
      <c r="G2184" s="11">
        <v>33538237.760000002</v>
      </c>
      <c r="H2184" s="11">
        <v>2835675.34</v>
      </c>
      <c r="I2184" s="11">
        <v>0</v>
      </c>
      <c r="J2184" s="11">
        <v>194532356.62</v>
      </c>
      <c r="K2184" s="12">
        <v>193584236.05000001</v>
      </c>
      <c r="L2184" s="13">
        <f t="shared" ref="L2184:L2247" si="34">SUM(F2184:K2184)</f>
        <v>424490505.76999998</v>
      </c>
    </row>
    <row r="2185" spans="1:12" s="8" customFormat="1" x14ac:dyDescent="0.25">
      <c r="A2185" s="7" t="s">
        <v>1543</v>
      </c>
      <c r="B2185" s="10" t="s">
        <v>591</v>
      </c>
      <c r="C2185" s="10" t="s">
        <v>621</v>
      </c>
      <c r="D2185" s="10" t="s">
        <v>29</v>
      </c>
      <c r="E2185" s="11" t="s">
        <v>30</v>
      </c>
      <c r="F2185" s="11">
        <v>0</v>
      </c>
      <c r="G2185" s="11">
        <v>71048.539999999994</v>
      </c>
      <c r="H2185" s="11">
        <v>6007.19</v>
      </c>
      <c r="I2185" s="11">
        <v>0</v>
      </c>
      <c r="J2185" s="11">
        <v>412103.92</v>
      </c>
      <c r="K2185" s="12">
        <v>410095.39</v>
      </c>
      <c r="L2185" s="13">
        <f t="shared" si="34"/>
        <v>899255.04</v>
      </c>
    </row>
    <row r="2186" spans="1:12" s="8" customFormat="1" x14ac:dyDescent="0.25">
      <c r="A2186" s="7" t="s">
        <v>1543</v>
      </c>
      <c r="B2186" s="10" t="s">
        <v>591</v>
      </c>
      <c r="C2186" s="10" t="s">
        <v>621</v>
      </c>
      <c r="D2186" s="10" t="s">
        <v>33</v>
      </c>
      <c r="E2186" s="11" t="s">
        <v>34</v>
      </c>
      <c r="F2186" s="11">
        <v>0</v>
      </c>
      <c r="G2186" s="11">
        <v>42301.03</v>
      </c>
      <c r="H2186" s="11">
        <v>3576.57</v>
      </c>
      <c r="I2186" s="11">
        <v>0</v>
      </c>
      <c r="J2186" s="11">
        <v>245359.32</v>
      </c>
      <c r="K2186" s="12">
        <v>244163.48</v>
      </c>
      <c r="L2186" s="13">
        <f t="shared" si="34"/>
        <v>535400.4</v>
      </c>
    </row>
    <row r="2187" spans="1:12" s="8" customFormat="1" x14ac:dyDescent="0.25">
      <c r="A2187" s="7" t="s">
        <v>1543</v>
      </c>
      <c r="B2187" s="10" t="s">
        <v>591</v>
      </c>
      <c r="C2187" s="10" t="s">
        <v>621</v>
      </c>
      <c r="D2187" s="10" t="s">
        <v>543</v>
      </c>
      <c r="E2187" s="11" t="s">
        <v>544</v>
      </c>
      <c r="F2187" s="11">
        <v>0</v>
      </c>
      <c r="G2187" s="11">
        <v>29678906.670000002</v>
      </c>
      <c r="H2187" s="11">
        <v>2509366.9</v>
      </c>
      <c r="I2187" s="11">
        <v>0</v>
      </c>
      <c r="J2187" s="11">
        <v>172147019.13999999</v>
      </c>
      <c r="K2187" s="12">
        <v>171308001.22999999</v>
      </c>
      <c r="L2187" s="13">
        <f t="shared" si="34"/>
        <v>375643293.93999994</v>
      </c>
    </row>
    <row r="2188" spans="1:12" s="8" customFormat="1" x14ac:dyDescent="0.25">
      <c r="A2188" s="7" t="s">
        <v>1544</v>
      </c>
      <c r="B2188" s="10" t="s">
        <v>591</v>
      </c>
      <c r="C2188" s="10" t="s">
        <v>622</v>
      </c>
      <c r="D2188" s="10" t="s">
        <v>70</v>
      </c>
      <c r="E2188" s="11" t="s">
        <v>71</v>
      </c>
      <c r="F2188" s="11">
        <v>0</v>
      </c>
      <c r="G2188" s="11">
        <v>3388215.78</v>
      </c>
      <c r="H2188" s="11">
        <v>292733.32</v>
      </c>
      <c r="I2188" s="11">
        <v>0</v>
      </c>
      <c r="J2188" s="11">
        <v>20038290.989999998</v>
      </c>
      <c r="K2188" s="12">
        <v>29155791.149999999</v>
      </c>
      <c r="L2188" s="13">
        <f t="shared" si="34"/>
        <v>52875031.239999995</v>
      </c>
    </row>
    <row r="2189" spans="1:12" s="8" customFormat="1" x14ac:dyDescent="0.25">
      <c r="A2189" s="7" t="s">
        <v>1544</v>
      </c>
      <c r="B2189" s="10" t="s">
        <v>591</v>
      </c>
      <c r="C2189" s="10" t="s">
        <v>622</v>
      </c>
      <c r="D2189" s="10" t="s">
        <v>305</v>
      </c>
      <c r="E2189" s="11" t="s">
        <v>306</v>
      </c>
      <c r="F2189" s="11">
        <v>0</v>
      </c>
      <c r="G2189" s="11">
        <v>2286.34</v>
      </c>
      <c r="H2189" s="11">
        <v>197.53</v>
      </c>
      <c r="I2189" s="11">
        <v>0</v>
      </c>
      <c r="J2189" s="11">
        <v>13521.66</v>
      </c>
      <c r="K2189" s="12">
        <v>19674.07</v>
      </c>
      <c r="L2189" s="13">
        <f t="shared" si="34"/>
        <v>35679.599999999999</v>
      </c>
    </row>
    <row r="2190" spans="1:12" s="8" customFormat="1" x14ac:dyDescent="0.25">
      <c r="A2190" s="7" t="s">
        <v>1544</v>
      </c>
      <c r="B2190" s="10" t="s">
        <v>591</v>
      </c>
      <c r="C2190" s="10" t="s">
        <v>622</v>
      </c>
      <c r="D2190" s="10" t="s">
        <v>29</v>
      </c>
      <c r="E2190" s="11" t="s">
        <v>30</v>
      </c>
      <c r="F2190" s="11">
        <v>0</v>
      </c>
      <c r="G2190" s="11">
        <v>181537.43</v>
      </c>
      <c r="H2190" s="11">
        <v>15684.38</v>
      </c>
      <c r="I2190" s="11">
        <v>0</v>
      </c>
      <c r="J2190" s="11">
        <v>1073632.8999999999</v>
      </c>
      <c r="K2190" s="12">
        <v>1562140.05</v>
      </c>
      <c r="L2190" s="13">
        <f t="shared" si="34"/>
        <v>2832994.76</v>
      </c>
    </row>
    <row r="2191" spans="1:12" s="8" customFormat="1" x14ac:dyDescent="0.25">
      <c r="A2191" s="7" t="s">
        <v>1544</v>
      </c>
      <c r="B2191" s="10" t="s">
        <v>591</v>
      </c>
      <c r="C2191" s="10" t="s">
        <v>622</v>
      </c>
      <c r="D2191" s="10" t="s">
        <v>220</v>
      </c>
      <c r="E2191" s="11" t="s">
        <v>221</v>
      </c>
      <c r="F2191" s="11">
        <v>0</v>
      </c>
      <c r="G2191" s="11">
        <v>11399349.130000001</v>
      </c>
      <c r="H2191" s="11">
        <v>984875.08</v>
      </c>
      <c r="I2191" s="11">
        <v>0</v>
      </c>
      <c r="J2191" s="11">
        <v>67417038.829999998</v>
      </c>
      <c r="K2191" s="12">
        <v>98092053.079999998</v>
      </c>
      <c r="L2191" s="13">
        <f t="shared" si="34"/>
        <v>177893316.12</v>
      </c>
    </row>
    <row r="2192" spans="1:12" s="8" customFormat="1" x14ac:dyDescent="0.25">
      <c r="A2192" s="7" t="s">
        <v>1544</v>
      </c>
      <c r="B2192" s="10" t="s">
        <v>591</v>
      </c>
      <c r="C2192" s="10" t="s">
        <v>622</v>
      </c>
      <c r="D2192" s="10" t="s">
        <v>33</v>
      </c>
      <c r="E2192" s="11" t="s">
        <v>34</v>
      </c>
      <c r="F2192" s="11">
        <v>0</v>
      </c>
      <c r="G2192" s="11">
        <v>305884.5</v>
      </c>
      <c r="H2192" s="11">
        <v>26427.65</v>
      </c>
      <c r="I2192" s="11">
        <v>0</v>
      </c>
      <c r="J2192" s="11">
        <v>1809035.49</v>
      </c>
      <c r="K2192" s="12">
        <v>2632153.66</v>
      </c>
      <c r="L2192" s="13">
        <f t="shared" si="34"/>
        <v>4773501.3000000007</v>
      </c>
    </row>
    <row r="2193" spans="1:12" s="8" customFormat="1" x14ac:dyDescent="0.25">
      <c r="A2193" s="7" t="s">
        <v>1544</v>
      </c>
      <c r="B2193" s="10" t="s">
        <v>591</v>
      </c>
      <c r="C2193" s="10" t="s">
        <v>622</v>
      </c>
      <c r="D2193" s="10" t="s">
        <v>543</v>
      </c>
      <c r="E2193" s="11" t="s">
        <v>544</v>
      </c>
      <c r="F2193" s="11">
        <v>0</v>
      </c>
      <c r="G2193" s="11">
        <v>22124915.82</v>
      </c>
      <c r="H2193" s="11">
        <v>1911537.04</v>
      </c>
      <c r="I2193" s="11">
        <v>0</v>
      </c>
      <c r="J2193" s="11">
        <v>130849252.13</v>
      </c>
      <c r="K2193" s="12">
        <v>190386169.50999999</v>
      </c>
      <c r="L2193" s="13">
        <f t="shared" si="34"/>
        <v>345271874.5</v>
      </c>
    </row>
    <row r="2194" spans="1:12" s="8" customFormat="1" x14ac:dyDescent="0.25">
      <c r="A2194" s="7" t="s">
        <v>1545</v>
      </c>
      <c r="B2194" s="10" t="s">
        <v>591</v>
      </c>
      <c r="C2194" s="10" t="s">
        <v>623</v>
      </c>
      <c r="D2194" s="10" t="s">
        <v>70</v>
      </c>
      <c r="E2194" s="11" t="s">
        <v>71</v>
      </c>
      <c r="F2194" s="11">
        <v>0</v>
      </c>
      <c r="G2194" s="11">
        <v>1277135.97</v>
      </c>
      <c r="H2194" s="11">
        <v>2079771.11</v>
      </c>
      <c r="I2194" s="11">
        <v>0</v>
      </c>
      <c r="J2194" s="11">
        <v>140953472.24000001</v>
      </c>
      <c r="K2194" s="12">
        <v>259677327.84999999</v>
      </c>
      <c r="L2194" s="13">
        <f t="shared" si="34"/>
        <v>403987707.17000002</v>
      </c>
    </row>
    <row r="2195" spans="1:12" s="8" customFormat="1" x14ac:dyDescent="0.25">
      <c r="A2195" s="7" t="s">
        <v>1545</v>
      </c>
      <c r="B2195" s="10" t="s">
        <v>591</v>
      </c>
      <c r="C2195" s="10" t="s">
        <v>623</v>
      </c>
      <c r="D2195" s="10" t="s">
        <v>29</v>
      </c>
      <c r="E2195" s="11" t="s">
        <v>30</v>
      </c>
      <c r="F2195" s="11">
        <v>0</v>
      </c>
      <c r="G2195" s="11">
        <v>324.75</v>
      </c>
      <c r="H2195" s="11">
        <v>528.84</v>
      </c>
      <c r="I2195" s="11">
        <v>0</v>
      </c>
      <c r="J2195" s="11">
        <v>35841.550000000003</v>
      </c>
      <c r="K2195" s="12">
        <v>66030.559999999998</v>
      </c>
      <c r="L2195" s="13">
        <f t="shared" si="34"/>
        <v>102725.7</v>
      </c>
    </row>
    <row r="2196" spans="1:12" s="8" customFormat="1" x14ac:dyDescent="0.25">
      <c r="A2196" s="7" t="s">
        <v>1545</v>
      </c>
      <c r="B2196" s="10" t="s">
        <v>591</v>
      </c>
      <c r="C2196" s="10" t="s">
        <v>623</v>
      </c>
      <c r="D2196" s="10" t="s">
        <v>33</v>
      </c>
      <c r="E2196" s="11" t="s">
        <v>34</v>
      </c>
      <c r="F2196" s="11">
        <v>0</v>
      </c>
      <c r="G2196" s="11">
        <v>3799.89</v>
      </c>
      <c r="H2196" s="11">
        <v>6187.98</v>
      </c>
      <c r="I2196" s="11">
        <v>0</v>
      </c>
      <c r="J2196" s="11">
        <v>419381.75</v>
      </c>
      <c r="K2196" s="12">
        <v>772623.28</v>
      </c>
      <c r="L2196" s="13">
        <f t="shared" si="34"/>
        <v>1201992.8999999999</v>
      </c>
    </row>
    <row r="2197" spans="1:12" s="8" customFormat="1" x14ac:dyDescent="0.25">
      <c r="A2197" s="7" t="s">
        <v>1545</v>
      </c>
      <c r="B2197" s="10" t="s">
        <v>591</v>
      </c>
      <c r="C2197" s="10" t="s">
        <v>623</v>
      </c>
      <c r="D2197" s="10" t="s">
        <v>595</v>
      </c>
      <c r="E2197" s="11" t="s">
        <v>596</v>
      </c>
      <c r="F2197" s="11">
        <v>0</v>
      </c>
      <c r="G2197" s="11">
        <v>638240.39</v>
      </c>
      <c r="H2197" s="11">
        <v>1039352.07</v>
      </c>
      <c r="I2197" s="11">
        <v>0</v>
      </c>
      <c r="J2197" s="11">
        <v>70440580.459999993</v>
      </c>
      <c r="K2197" s="12">
        <v>129772054.68000001</v>
      </c>
      <c r="L2197" s="13">
        <f t="shared" si="34"/>
        <v>201890227.59999999</v>
      </c>
    </row>
    <row r="2198" spans="1:12" s="8" customFormat="1" x14ac:dyDescent="0.25">
      <c r="A2198" s="7" t="s">
        <v>1546</v>
      </c>
      <c r="B2198" s="10" t="s">
        <v>591</v>
      </c>
      <c r="C2198" s="10" t="s">
        <v>624</v>
      </c>
      <c r="D2198" s="10" t="s">
        <v>70</v>
      </c>
      <c r="E2198" s="11" t="s">
        <v>71</v>
      </c>
      <c r="F2198" s="11">
        <v>0</v>
      </c>
      <c r="G2198" s="11">
        <v>12698507.77</v>
      </c>
      <c r="H2198" s="11">
        <v>14092380.01</v>
      </c>
      <c r="I2198" s="11">
        <v>0</v>
      </c>
      <c r="J2198" s="11">
        <v>521152652.83999997</v>
      </c>
      <c r="K2198" s="12">
        <v>691999089.75</v>
      </c>
      <c r="L2198" s="13">
        <f t="shared" si="34"/>
        <v>1239942630.3699999</v>
      </c>
    </row>
    <row r="2199" spans="1:12" s="8" customFormat="1" x14ac:dyDescent="0.25">
      <c r="A2199" s="7" t="s">
        <v>1546</v>
      </c>
      <c r="B2199" s="10" t="s">
        <v>591</v>
      </c>
      <c r="C2199" s="10" t="s">
        <v>624</v>
      </c>
      <c r="D2199" s="10" t="s">
        <v>551</v>
      </c>
      <c r="E2199" s="11" t="s">
        <v>552</v>
      </c>
      <c r="F2199" s="11">
        <v>0</v>
      </c>
      <c r="G2199" s="11">
        <v>581102.05000000005</v>
      </c>
      <c r="H2199" s="11">
        <v>644887.65</v>
      </c>
      <c r="I2199" s="11">
        <v>0</v>
      </c>
      <c r="J2199" s="11">
        <v>23848697.719999999</v>
      </c>
      <c r="K2199" s="12">
        <v>31666877.309999999</v>
      </c>
      <c r="L2199" s="13">
        <f t="shared" si="34"/>
        <v>56741564.729999997</v>
      </c>
    </row>
    <row r="2200" spans="1:12" s="8" customFormat="1" x14ac:dyDescent="0.25">
      <c r="A2200" s="7" t="s">
        <v>1546</v>
      </c>
      <c r="B2200" s="10" t="s">
        <v>591</v>
      </c>
      <c r="C2200" s="10" t="s">
        <v>624</v>
      </c>
      <c r="D2200" s="10" t="s">
        <v>21</v>
      </c>
      <c r="E2200" s="11" t="s">
        <v>22</v>
      </c>
      <c r="F2200" s="11">
        <v>0</v>
      </c>
      <c r="G2200" s="11">
        <v>171280.82</v>
      </c>
      <c r="H2200" s="11">
        <v>190081.73</v>
      </c>
      <c r="I2200" s="11">
        <v>0</v>
      </c>
      <c r="J2200" s="11">
        <v>7029444.2300000004</v>
      </c>
      <c r="K2200" s="12">
        <v>9333865.9700000007</v>
      </c>
      <c r="L2200" s="13">
        <f t="shared" si="34"/>
        <v>16724672.75</v>
      </c>
    </row>
    <row r="2201" spans="1:12" s="8" customFormat="1" x14ac:dyDescent="0.25">
      <c r="A2201" s="7" t="s">
        <v>1546</v>
      </c>
      <c r="B2201" s="10" t="s">
        <v>591</v>
      </c>
      <c r="C2201" s="10" t="s">
        <v>624</v>
      </c>
      <c r="D2201" s="10" t="s">
        <v>25</v>
      </c>
      <c r="E2201" s="11" t="s">
        <v>26</v>
      </c>
      <c r="F2201" s="11">
        <v>0</v>
      </c>
      <c r="G2201" s="11">
        <v>0</v>
      </c>
      <c r="H2201" s="11">
        <v>0</v>
      </c>
      <c r="I2201" s="11">
        <v>0</v>
      </c>
      <c r="J2201" s="11">
        <v>0</v>
      </c>
      <c r="K2201" s="12">
        <v>-7939.24</v>
      </c>
      <c r="L2201" s="13">
        <f t="shared" si="34"/>
        <v>-7939.24</v>
      </c>
    </row>
    <row r="2202" spans="1:12" s="8" customFormat="1" x14ac:dyDescent="0.25">
      <c r="A2202" s="7" t="s">
        <v>1546</v>
      </c>
      <c r="B2202" s="10" t="s">
        <v>591</v>
      </c>
      <c r="C2202" s="10" t="s">
        <v>624</v>
      </c>
      <c r="D2202" s="10" t="s">
        <v>29</v>
      </c>
      <c r="E2202" s="11" t="s">
        <v>30</v>
      </c>
      <c r="F2202" s="11">
        <v>0</v>
      </c>
      <c r="G2202" s="11">
        <v>263971.18</v>
      </c>
      <c r="H2202" s="11">
        <v>292946.40000000002</v>
      </c>
      <c r="I2202" s="11">
        <v>0</v>
      </c>
      <c r="J2202" s="11">
        <v>10833499.74</v>
      </c>
      <c r="K2202" s="12">
        <v>14384982.82</v>
      </c>
      <c r="L2202" s="13">
        <f t="shared" si="34"/>
        <v>25775400.140000001</v>
      </c>
    </row>
    <row r="2203" spans="1:12" s="8" customFormat="1" x14ac:dyDescent="0.25">
      <c r="A2203" s="7" t="s">
        <v>1546</v>
      </c>
      <c r="B2203" s="10" t="s">
        <v>591</v>
      </c>
      <c r="C2203" s="10" t="s">
        <v>624</v>
      </c>
      <c r="D2203" s="10" t="s">
        <v>33</v>
      </c>
      <c r="E2203" s="11" t="s">
        <v>34</v>
      </c>
      <c r="F2203" s="11">
        <v>0</v>
      </c>
      <c r="G2203" s="11">
        <v>364396.03</v>
      </c>
      <c r="H2203" s="11">
        <v>404394.56</v>
      </c>
      <c r="I2203" s="11">
        <v>0</v>
      </c>
      <c r="J2203" s="11">
        <v>14954982.42</v>
      </c>
      <c r="K2203" s="12">
        <v>19857587.140000001</v>
      </c>
      <c r="L2203" s="13">
        <f t="shared" si="34"/>
        <v>35581360.149999999</v>
      </c>
    </row>
    <row r="2204" spans="1:12" s="8" customFormat="1" x14ac:dyDescent="0.25">
      <c r="A2204" s="7" t="s">
        <v>1546</v>
      </c>
      <c r="B2204" s="10" t="s">
        <v>591</v>
      </c>
      <c r="C2204" s="10" t="s">
        <v>624</v>
      </c>
      <c r="D2204" s="10" t="s">
        <v>39</v>
      </c>
      <c r="E2204" s="11" t="s">
        <v>40</v>
      </c>
      <c r="F2204" s="11">
        <v>0</v>
      </c>
      <c r="G2204" s="11">
        <v>842063.48</v>
      </c>
      <c r="H2204" s="11">
        <v>934493.95</v>
      </c>
      <c r="I2204" s="11">
        <v>0</v>
      </c>
      <c r="J2204" s="11">
        <v>34558676.340000004</v>
      </c>
      <c r="K2204" s="12">
        <v>45887845.789999999</v>
      </c>
      <c r="L2204" s="13">
        <f t="shared" si="34"/>
        <v>82223079.560000002</v>
      </c>
    </row>
    <row r="2205" spans="1:12" s="8" customFormat="1" x14ac:dyDescent="0.25">
      <c r="A2205" s="7" t="s">
        <v>1546</v>
      </c>
      <c r="B2205" s="10" t="s">
        <v>591</v>
      </c>
      <c r="C2205" s="10" t="s">
        <v>624</v>
      </c>
      <c r="D2205" s="10" t="s">
        <v>543</v>
      </c>
      <c r="E2205" s="11" t="s">
        <v>544</v>
      </c>
      <c r="F2205" s="11">
        <v>0</v>
      </c>
      <c r="G2205" s="11">
        <v>13238580.949999999</v>
      </c>
      <c r="H2205" s="11">
        <v>14691735.199999999</v>
      </c>
      <c r="I2205" s="11">
        <v>0</v>
      </c>
      <c r="J2205" s="11">
        <v>543317506.89999998</v>
      </c>
      <c r="K2205" s="12">
        <v>721430118.74000001</v>
      </c>
      <c r="L2205" s="13">
        <f t="shared" si="34"/>
        <v>1292677941.79</v>
      </c>
    </row>
    <row r="2206" spans="1:12" s="8" customFormat="1" x14ac:dyDescent="0.25">
      <c r="A2206" s="7" t="s">
        <v>1546</v>
      </c>
      <c r="B2206" s="10" t="s">
        <v>591</v>
      </c>
      <c r="C2206" s="10" t="s">
        <v>624</v>
      </c>
      <c r="D2206" s="10" t="s">
        <v>595</v>
      </c>
      <c r="E2206" s="11" t="s">
        <v>596</v>
      </c>
      <c r="F2206" s="11">
        <v>0</v>
      </c>
      <c r="G2206" s="11">
        <v>9155003.7200000007</v>
      </c>
      <c r="H2206" s="11">
        <v>10159917.5</v>
      </c>
      <c r="I2206" s="11">
        <v>0</v>
      </c>
      <c r="J2206" s="11">
        <v>375725601.81</v>
      </c>
      <c r="K2206" s="12">
        <v>498897536.11000001</v>
      </c>
      <c r="L2206" s="13">
        <f t="shared" si="34"/>
        <v>893938059.13999999</v>
      </c>
    </row>
    <row r="2207" spans="1:12" s="8" customFormat="1" x14ac:dyDescent="0.25">
      <c r="A2207" s="7" t="s">
        <v>1547</v>
      </c>
      <c r="B2207" s="10" t="s">
        <v>591</v>
      </c>
      <c r="C2207" s="10" t="s">
        <v>407</v>
      </c>
      <c r="D2207" s="10" t="s">
        <v>70</v>
      </c>
      <c r="E2207" s="11" t="s">
        <v>71</v>
      </c>
      <c r="F2207" s="11">
        <v>0</v>
      </c>
      <c r="G2207" s="11">
        <v>13615.25</v>
      </c>
      <c r="H2207" s="11">
        <v>788.28</v>
      </c>
      <c r="I2207" s="11">
        <v>0</v>
      </c>
      <c r="J2207" s="11">
        <v>45197.82</v>
      </c>
      <c r="K2207" s="12">
        <v>66884.05</v>
      </c>
      <c r="L2207" s="13">
        <f t="shared" si="34"/>
        <v>126485.4</v>
      </c>
    </row>
    <row r="2208" spans="1:12" s="8" customFormat="1" x14ac:dyDescent="0.25">
      <c r="A2208" s="7" t="s">
        <v>1547</v>
      </c>
      <c r="B2208" s="10" t="s">
        <v>591</v>
      </c>
      <c r="C2208" s="10" t="s">
        <v>407</v>
      </c>
      <c r="D2208" s="10" t="s">
        <v>29</v>
      </c>
      <c r="E2208" s="11" t="s">
        <v>30</v>
      </c>
      <c r="F2208" s="11">
        <v>0</v>
      </c>
      <c r="G2208" s="11">
        <v>8562.3799999999992</v>
      </c>
      <c r="H2208" s="11">
        <v>495.74</v>
      </c>
      <c r="I2208" s="11">
        <v>0</v>
      </c>
      <c r="J2208" s="11">
        <v>28424.1</v>
      </c>
      <c r="K2208" s="12">
        <v>42062.18</v>
      </c>
      <c r="L2208" s="13">
        <f t="shared" si="34"/>
        <v>79544.399999999994</v>
      </c>
    </row>
    <row r="2209" spans="1:12" s="8" customFormat="1" x14ac:dyDescent="0.25">
      <c r="A2209" s="7" t="s">
        <v>1547</v>
      </c>
      <c r="B2209" s="10" t="s">
        <v>591</v>
      </c>
      <c r="C2209" s="10" t="s">
        <v>407</v>
      </c>
      <c r="D2209" s="10" t="s">
        <v>33</v>
      </c>
      <c r="E2209" s="11" t="s">
        <v>34</v>
      </c>
      <c r="F2209" s="11">
        <v>0</v>
      </c>
      <c r="G2209" s="11">
        <v>46386.36</v>
      </c>
      <c r="H2209" s="11">
        <v>2685.63</v>
      </c>
      <c r="I2209" s="11">
        <v>0</v>
      </c>
      <c r="J2209" s="11">
        <v>153986.34</v>
      </c>
      <c r="K2209" s="12">
        <v>227870.07</v>
      </c>
      <c r="L2209" s="13">
        <f t="shared" si="34"/>
        <v>430928.4</v>
      </c>
    </row>
    <row r="2210" spans="1:12" s="8" customFormat="1" x14ac:dyDescent="0.25">
      <c r="A2210" s="7" t="s">
        <v>1547</v>
      </c>
      <c r="B2210" s="10" t="s">
        <v>591</v>
      </c>
      <c r="C2210" s="10" t="s">
        <v>407</v>
      </c>
      <c r="D2210" s="10" t="s">
        <v>543</v>
      </c>
      <c r="E2210" s="11" t="s">
        <v>544</v>
      </c>
      <c r="F2210" s="11">
        <v>0</v>
      </c>
      <c r="G2210" s="11">
        <v>23914133.010000002</v>
      </c>
      <c r="H2210" s="11">
        <v>1384555.35</v>
      </c>
      <c r="I2210" s="11">
        <v>0</v>
      </c>
      <c r="J2210" s="11">
        <v>79386471.739999995</v>
      </c>
      <c r="K2210" s="12">
        <v>117476664.58</v>
      </c>
      <c r="L2210" s="13">
        <f t="shared" si="34"/>
        <v>222161824.68000001</v>
      </c>
    </row>
    <row r="2211" spans="1:12" s="8" customFormat="1" x14ac:dyDescent="0.25">
      <c r="A2211" s="7" t="s">
        <v>1548</v>
      </c>
      <c r="B2211" s="10" t="s">
        <v>591</v>
      </c>
      <c r="C2211" s="10" t="s">
        <v>625</v>
      </c>
      <c r="D2211" s="10" t="s">
        <v>70</v>
      </c>
      <c r="E2211" s="11" t="s">
        <v>71</v>
      </c>
      <c r="F2211" s="11">
        <v>0</v>
      </c>
      <c r="G2211" s="11">
        <v>59163992.210000001</v>
      </c>
      <c r="H2211" s="11">
        <v>4903206</v>
      </c>
      <c r="I2211" s="11">
        <v>0</v>
      </c>
      <c r="J2211" s="11">
        <v>339483582.50999999</v>
      </c>
      <c r="K2211" s="12">
        <v>362200012.88999999</v>
      </c>
      <c r="L2211" s="13">
        <f t="shared" si="34"/>
        <v>765750793.6099999</v>
      </c>
    </row>
    <row r="2212" spans="1:12" s="8" customFormat="1" x14ac:dyDescent="0.25">
      <c r="A2212" s="7" t="s">
        <v>1548</v>
      </c>
      <c r="B2212" s="10" t="s">
        <v>591</v>
      </c>
      <c r="C2212" s="10" t="s">
        <v>625</v>
      </c>
      <c r="D2212" s="10" t="s">
        <v>551</v>
      </c>
      <c r="E2212" s="11" t="s">
        <v>552</v>
      </c>
      <c r="F2212" s="11">
        <v>0</v>
      </c>
      <c r="G2212" s="11">
        <v>36596296.310000002</v>
      </c>
      <c r="H2212" s="11">
        <v>3032911.96</v>
      </c>
      <c r="I2212" s="11">
        <v>0</v>
      </c>
      <c r="J2212" s="11">
        <v>209989916.44</v>
      </c>
      <c r="K2212" s="12">
        <v>224041321.47</v>
      </c>
      <c r="L2212" s="13">
        <f t="shared" si="34"/>
        <v>473660446.18000001</v>
      </c>
    </row>
    <row r="2213" spans="1:12" s="8" customFormat="1" x14ac:dyDescent="0.25">
      <c r="A2213" s="7" t="s">
        <v>1548</v>
      </c>
      <c r="B2213" s="10" t="s">
        <v>591</v>
      </c>
      <c r="C2213" s="10" t="s">
        <v>625</v>
      </c>
      <c r="D2213" s="10" t="s">
        <v>29</v>
      </c>
      <c r="E2213" s="11" t="s">
        <v>30</v>
      </c>
      <c r="F2213" s="11">
        <v>0</v>
      </c>
      <c r="G2213" s="11">
        <v>75586.03</v>
      </c>
      <c r="H2213" s="11">
        <v>6264.18</v>
      </c>
      <c r="I2213" s="11">
        <v>0</v>
      </c>
      <c r="J2213" s="11">
        <v>433713.43</v>
      </c>
      <c r="K2213" s="12">
        <v>462735.22</v>
      </c>
      <c r="L2213" s="13">
        <f t="shared" si="34"/>
        <v>978298.86</v>
      </c>
    </row>
    <row r="2214" spans="1:12" s="8" customFormat="1" x14ac:dyDescent="0.25">
      <c r="A2214" s="7" t="s">
        <v>1548</v>
      </c>
      <c r="B2214" s="10" t="s">
        <v>591</v>
      </c>
      <c r="C2214" s="10" t="s">
        <v>625</v>
      </c>
      <c r="D2214" s="10" t="s">
        <v>220</v>
      </c>
      <c r="E2214" s="11" t="s">
        <v>221</v>
      </c>
      <c r="F2214" s="11">
        <v>0</v>
      </c>
      <c r="G2214" s="11">
        <v>8645773.7100000009</v>
      </c>
      <c r="H2214" s="11">
        <v>716517.06</v>
      </c>
      <c r="I2214" s="11">
        <v>0</v>
      </c>
      <c r="J2214" s="11">
        <v>49609536.560000002</v>
      </c>
      <c r="K2214" s="12">
        <v>52929142.100000001</v>
      </c>
      <c r="L2214" s="13">
        <f t="shared" si="34"/>
        <v>111900969.43000001</v>
      </c>
    </row>
    <row r="2215" spans="1:12" s="8" customFormat="1" x14ac:dyDescent="0.25">
      <c r="A2215" s="7" t="s">
        <v>1548</v>
      </c>
      <c r="B2215" s="10" t="s">
        <v>591</v>
      </c>
      <c r="C2215" s="10" t="s">
        <v>625</v>
      </c>
      <c r="D2215" s="10" t="s">
        <v>33</v>
      </c>
      <c r="E2215" s="11" t="s">
        <v>34</v>
      </c>
      <c r="F2215" s="11">
        <v>0</v>
      </c>
      <c r="G2215" s="11">
        <v>67321.39</v>
      </c>
      <c r="H2215" s="11">
        <v>5579.25</v>
      </c>
      <c r="I2215" s="11">
        <v>0</v>
      </c>
      <c r="J2215" s="11">
        <v>386290.83</v>
      </c>
      <c r="K2215" s="12">
        <v>412139.35</v>
      </c>
      <c r="L2215" s="13">
        <f t="shared" si="34"/>
        <v>871330.82000000007</v>
      </c>
    </row>
    <row r="2216" spans="1:12" s="8" customFormat="1" x14ac:dyDescent="0.25">
      <c r="A2216" s="7" t="s">
        <v>1548</v>
      </c>
      <c r="B2216" s="10" t="s">
        <v>591</v>
      </c>
      <c r="C2216" s="10" t="s">
        <v>625</v>
      </c>
      <c r="D2216" s="10" t="s">
        <v>595</v>
      </c>
      <c r="E2216" s="11" t="s">
        <v>596</v>
      </c>
      <c r="F2216" s="11">
        <v>0</v>
      </c>
      <c r="G2216" s="11">
        <v>37023043.350000001</v>
      </c>
      <c r="H2216" s="11">
        <v>3068278.55</v>
      </c>
      <c r="I2216" s="11">
        <v>0</v>
      </c>
      <c r="J2216" s="11">
        <v>212438595.22999999</v>
      </c>
      <c r="K2216" s="12">
        <v>226653852.77000001</v>
      </c>
      <c r="L2216" s="13">
        <f t="shared" si="34"/>
        <v>479183769.89999998</v>
      </c>
    </row>
    <row r="2217" spans="1:12" s="8" customFormat="1" x14ac:dyDescent="0.25">
      <c r="A2217" s="7" t="s">
        <v>1549</v>
      </c>
      <c r="B2217" s="10" t="s">
        <v>591</v>
      </c>
      <c r="C2217" s="10" t="s">
        <v>626</v>
      </c>
      <c r="D2217" s="10" t="s">
        <v>70</v>
      </c>
      <c r="E2217" s="11" t="s">
        <v>71</v>
      </c>
      <c r="F2217" s="11">
        <v>0</v>
      </c>
      <c r="G2217" s="11">
        <v>16470709.66</v>
      </c>
      <c r="H2217" s="11">
        <v>2684094.1800000002</v>
      </c>
      <c r="I2217" s="11">
        <v>0</v>
      </c>
      <c r="J2217" s="11">
        <v>182058252.02000001</v>
      </c>
      <c r="K2217" s="12">
        <v>275139029.81</v>
      </c>
      <c r="L2217" s="13">
        <f t="shared" si="34"/>
        <v>476352085.67000002</v>
      </c>
    </row>
    <row r="2218" spans="1:12" s="8" customFormat="1" x14ac:dyDescent="0.25">
      <c r="A2218" s="7" t="s">
        <v>1549</v>
      </c>
      <c r="B2218" s="10" t="s">
        <v>591</v>
      </c>
      <c r="C2218" s="10" t="s">
        <v>626</v>
      </c>
      <c r="D2218" s="10" t="s">
        <v>305</v>
      </c>
      <c r="E2218" s="11" t="s">
        <v>306</v>
      </c>
      <c r="F2218" s="11">
        <v>0</v>
      </c>
      <c r="G2218" s="11">
        <v>1233.69</v>
      </c>
      <c r="H2218" s="11">
        <v>201.04</v>
      </c>
      <c r="I2218" s="11">
        <v>0</v>
      </c>
      <c r="J2218" s="11">
        <v>13636.48</v>
      </c>
      <c r="K2218" s="12">
        <v>20608.39</v>
      </c>
      <c r="L2218" s="13">
        <f t="shared" si="34"/>
        <v>35679.599999999999</v>
      </c>
    </row>
    <row r="2219" spans="1:12" s="8" customFormat="1" x14ac:dyDescent="0.25">
      <c r="A2219" s="7" t="s">
        <v>1549</v>
      </c>
      <c r="B2219" s="10" t="s">
        <v>591</v>
      </c>
      <c r="C2219" s="10" t="s">
        <v>626</v>
      </c>
      <c r="D2219" s="10" t="s">
        <v>29</v>
      </c>
      <c r="E2219" s="11" t="s">
        <v>30</v>
      </c>
      <c r="F2219" s="11">
        <v>0</v>
      </c>
      <c r="G2219" s="11">
        <v>13281.44</v>
      </c>
      <c r="H2219" s="11">
        <v>2164.36</v>
      </c>
      <c r="I2219" s="11">
        <v>0</v>
      </c>
      <c r="J2219" s="11">
        <v>146805.76999999999</v>
      </c>
      <c r="K2219" s="12">
        <v>221863.03</v>
      </c>
      <c r="L2219" s="13">
        <f t="shared" si="34"/>
        <v>384114.6</v>
      </c>
    </row>
    <row r="2220" spans="1:12" s="8" customFormat="1" x14ac:dyDescent="0.25">
      <c r="A2220" s="7" t="s">
        <v>1549</v>
      </c>
      <c r="B2220" s="10" t="s">
        <v>591</v>
      </c>
      <c r="C2220" s="10" t="s">
        <v>626</v>
      </c>
      <c r="D2220" s="10" t="s">
        <v>220</v>
      </c>
      <c r="E2220" s="11" t="s">
        <v>221</v>
      </c>
      <c r="F2220" s="11">
        <v>0</v>
      </c>
      <c r="G2220" s="11">
        <v>4851230.41</v>
      </c>
      <c r="H2220" s="11">
        <v>790564.56</v>
      </c>
      <c r="I2220" s="11">
        <v>0</v>
      </c>
      <c r="J2220" s="11">
        <v>53622858.259999998</v>
      </c>
      <c r="K2220" s="12">
        <v>81038574.379999995</v>
      </c>
      <c r="L2220" s="13">
        <f t="shared" si="34"/>
        <v>140303227.60999998</v>
      </c>
    </row>
    <row r="2221" spans="1:12" s="8" customFormat="1" x14ac:dyDescent="0.25">
      <c r="A2221" s="7" t="s">
        <v>1549</v>
      </c>
      <c r="B2221" s="10" t="s">
        <v>591</v>
      </c>
      <c r="C2221" s="10" t="s">
        <v>626</v>
      </c>
      <c r="D2221" s="10" t="s">
        <v>33</v>
      </c>
      <c r="E2221" s="11" t="s">
        <v>34</v>
      </c>
      <c r="F2221" s="11">
        <v>0</v>
      </c>
      <c r="G2221" s="11">
        <v>49872.959999999999</v>
      </c>
      <c r="H2221" s="11">
        <v>8127.38</v>
      </c>
      <c r="I2221" s="11">
        <v>0</v>
      </c>
      <c r="J2221" s="11">
        <v>551268.51</v>
      </c>
      <c r="K2221" s="12">
        <v>833115.13</v>
      </c>
      <c r="L2221" s="13">
        <f t="shared" si="34"/>
        <v>1442383.98</v>
      </c>
    </row>
    <row r="2222" spans="1:12" s="8" customFormat="1" x14ac:dyDescent="0.25">
      <c r="A2222" s="7" t="s">
        <v>1549</v>
      </c>
      <c r="B2222" s="10" t="s">
        <v>591</v>
      </c>
      <c r="C2222" s="10" t="s">
        <v>626</v>
      </c>
      <c r="D2222" s="10" t="s">
        <v>595</v>
      </c>
      <c r="E2222" s="11" t="s">
        <v>596</v>
      </c>
      <c r="F2222" s="11">
        <v>0</v>
      </c>
      <c r="G2222" s="11">
        <v>573726.84</v>
      </c>
      <c r="H2222" s="11">
        <v>93495.48</v>
      </c>
      <c r="I2222" s="11">
        <v>0</v>
      </c>
      <c r="J2222" s="11">
        <v>6341663.96</v>
      </c>
      <c r="K2222" s="12">
        <v>9583961.4399999995</v>
      </c>
      <c r="L2222" s="13">
        <f t="shared" si="34"/>
        <v>16592847.719999999</v>
      </c>
    </row>
    <row r="2223" spans="1:12" s="8" customFormat="1" x14ac:dyDescent="0.25">
      <c r="A2223" s="7" t="s">
        <v>1550</v>
      </c>
      <c r="B2223" s="10" t="s">
        <v>591</v>
      </c>
      <c r="C2223" s="10" t="s">
        <v>627</v>
      </c>
      <c r="D2223" s="10" t="s">
        <v>70</v>
      </c>
      <c r="E2223" s="11" t="s">
        <v>71</v>
      </c>
      <c r="F2223" s="11">
        <v>0</v>
      </c>
      <c r="G2223" s="11">
        <v>1226376.83</v>
      </c>
      <c r="H2223" s="11">
        <v>1737889.99</v>
      </c>
      <c r="I2223" s="11">
        <v>0</v>
      </c>
      <c r="J2223" s="11">
        <v>118217675.09999999</v>
      </c>
      <c r="K2223" s="12">
        <v>151469993.99000001</v>
      </c>
      <c r="L2223" s="13">
        <f t="shared" si="34"/>
        <v>272651935.90999997</v>
      </c>
    </row>
    <row r="2224" spans="1:12" s="8" customFormat="1" x14ac:dyDescent="0.25">
      <c r="A2224" s="7" t="s">
        <v>1550</v>
      </c>
      <c r="B2224" s="10" t="s">
        <v>591</v>
      </c>
      <c r="C2224" s="10" t="s">
        <v>627</v>
      </c>
      <c r="D2224" s="10" t="s">
        <v>29</v>
      </c>
      <c r="E2224" s="11" t="s">
        <v>30</v>
      </c>
      <c r="F2224" s="11">
        <v>0</v>
      </c>
      <c r="G2224" s="11">
        <v>14063.23</v>
      </c>
      <c r="H2224" s="11">
        <v>19928.900000000001</v>
      </c>
      <c r="I2224" s="11">
        <v>0</v>
      </c>
      <c r="J2224" s="11">
        <v>1355637.13</v>
      </c>
      <c r="K2224" s="12">
        <v>1736951.33</v>
      </c>
      <c r="L2224" s="13">
        <f t="shared" si="34"/>
        <v>3126580.59</v>
      </c>
    </row>
    <row r="2225" spans="1:12" s="8" customFormat="1" x14ac:dyDescent="0.25">
      <c r="A2225" s="7" t="s">
        <v>1550</v>
      </c>
      <c r="B2225" s="10" t="s">
        <v>591</v>
      </c>
      <c r="C2225" s="10" t="s">
        <v>627</v>
      </c>
      <c r="D2225" s="10" t="s">
        <v>33</v>
      </c>
      <c r="E2225" s="11" t="s">
        <v>34</v>
      </c>
      <c r="F2225" s="11">
        <v>0</v>
      </c>
      <c r="G2225" s="11">
        <v>25356.71</v>
      </c>
      <c r="H2225" s="11">
        <v>35932.81</v>
      </c>
      <c r="I2225" s="11">
        <v>0</v>
      </c>
      <c r="J2225" s="11">
        <v>2444282.2200000002</v>
      </c>
      <c r="K2225" s="12">
        <v>3131810.98</v>
      </c>
      <c r="L2225" s="13">
        <f t="shared" si="34"/>
        <v>5637382.7200000007</v>
      </c>
    </row>
    <row r="2226" spans="1:12" s="8" customFormat="1" x14ac:dyDescent="0.25">
      <c r="A2226" s="7" t="s">
        <v>1550</v>
      </c>
      <c r="B2226" s="10" t="s">
        <v>591</v>
      </c>
      <c r="C2226" s="10" t="s">
        <v>627</v>
      </c>
      <c r="D2226" s="10" t="s">
        <v>543</v>
      </c>
      <c r="E2226" s="11" t="s">
        <v>544</v>
      </c>
      <c r="F2226" s="11">
        <v>0</v>
      </c>
      <c r="G2226" s="11">
        <v>3099714.23</v>
      </c>
      <c r="H2226" s="11">
        <v>4392583.3</v>
      </c>
      <c r="I2226" s="11">
        <v>0</v>
      </c>
      <c r="J2226" s="11">
        <v>298799686.55000001</v>
      </c>
      <c r="K2226" s="12">
        <v>382846191.94</v>
      </c>
      <c r="L2226" s="13">
        <f t="shared" si="34"/>
        <v>689138176.01999998</v>
      </c>
    </row>
    <row r="2227" spans="1:12" s="8" customFormat="1" x14ac:dyDescent="0.25">
      <c r="A2227" s="7" t="s">
        <v>1551</v>
      </c>
      <c r="B2227" s="10" t="s">
        <v>591</v>
      </c>
      <c r="C2227" s="10" t="s">
        <v>628</v>
      </c>
      <c r="D2227" s="10" t="s">
        <v>29</v>
      </c>
      <c r="E2227" s="11" t="s">
        <v>30</v>
      </c>
      <c r="F2227" s="11">
        <v>0</v>
      </c>
      <c r="G2227" s="11">
        <v>14025.28</v>
      </c>
      <c r="H2227" s="11">
        <v>2372.35</v>
      </c>
      <c r="I2227" s="11">
        <v>0</v>
      </c>
      <c r="J2227" s="11">
        <v>160153.60999999999</v>
      </c>
      <c r="K2227" s="12">
        <v>247841.96</v>
      </c>
      <c r="L2227" s="13">
        <f t="shared" si="34"/>
        <v>424393.19999999995</v>
      </c>
    </row>
    <row r="2228" spans="1:12" s="8" customFormat="1" x14ac:dyDescent="0.25">
      <c r="A2228" s="7" t="s">
        <v>1551</v>
      </c>
      <c r="B2228" s="10" t="s">
        <v>591</v>
      </c>
      <c r="C2228" s="10" t="s">
        <v>628</v>
      </c>
      <c r="D2228" s="10" t="s">
        <v>220</v>
      </c>
      <c r="E2228" s="11" t="s">
        <v>221</v>
      </c>
      <c r="F2228" s="11">
        <v>0</v>
      </c>
      <c r="G2228" s="11">
        <v>4577800.5</v>
      </c>
      <c r="H2228" s="11">
        <v>774326.22</v>
      </c>
      <c r="I2228" s="11">
        <v>0</v>
      </c>
      <c r="J2228" s="11">
        <v>52273558.119999997</v>
      </c>
      <c r="K2228" s="12">
        <v>80894719.409999996</v>
      </c>
      <c r="L2228" s="13">
        <f t="shared" si="34"/>
        <v>138520404.25</v>
      </c>
    </row>
    <row r="2229" spans="1:12" s="8" customFormat="1" x14ac:dyDescent="0.25">
      <c r="A2229" s="7" t="s">
        <v>1551</v>
      </c>
      <c r="B2229" s="10" t="s">
        <v>591</v>
      </c>
      <c r="C2229" s="10" t="s">
        <v>628</v>
      </c>
      <c r="D2229" s="10" t="s">
        <v>33</v>
      </c>
      <c r="E2229" s="11" t="s">
        <v>34</v>
      </c>
      <c r="F2229" s="11">
        <v>0</v>
      </c>
      <c r="G2229" s="11">
        <v>51398.44</v>
      </c>
      <c r="H2229" s="11">
        <v>8693.9500000000007</v>
      </c>
      <c r="I2229" s="11">
        <v>0</v>
      </c>
      <c r="J2229" s="11">
        <v>586914.93999999994</v>
      </c>
      <c r="K2229" s="12">
        <v>908266.47</v>
      </c>
      <c r="L2229" s="13">
        <f t="shared" si="34"/>
        <v>1555273.7999999998</v>
      </c>
    </row>
    <row r="2230" spans="1:12" s="8" customFormat="1" x14ac:dyDescent="0.25">
      <c r="A2230" s="7" t="s">
        <v>1551</v>
      </c>
      <c r="B2230" s="10" t="s">
        <v>591</v>
      </c>
      <c r="C2230" s="10" t="s">
        <v>628</v>
      </c>
      <c r="D2230" s="10" t="s">
        <v>543</v>
      </c>
      <c r="E2230" s="11" t="s">
        <v>544</v>
      </c>
      <c r="F2230" s="11">
        <v>0</v>
      </c>
      <c r="G2230" s="11">
        <v>9942887.7799999993</v>
      </c>
      <c r="H2230" s="11">
        <v>1681820.48</v>
      </c>
      <c r="I2230" s="11">
        <v>0</v>
      </c>
      <c r="J2230" s="11">
        <v>113537084.33</v>
      </c>
      <c r="K2230" s="12">
        <v>175701653.16999999</v>
      </c>
      <c r="L2230" s="13">
        <f t="shared" si="34"/>
        <v>300863445.75999999</v>
      </c>
    </row>
    <row r="2231" spans="1:12" s="8" customFormat="1" x14ac:dyDescent="0.25">
      <c r="A2231" s="7" t="s">
        <v>1552</v>
      </c>
      <c r="B2231" s="10" t="s">
        <v>591</v>
      </c>
      <c r="C2231" s="10" t="s">
        <v>629</v>
      </c>
      <c r="D2231" s="10" t="s">
        <v>70</v>
      </c>
      <c r="E2231" s="11" t="s">
        <v>71</v>
      </c>
      <c r="F2231" s="11">
        <v>0</v>
      </c>
      <c r="G2231" s="11">
        <v>6530885.0499999998</v>
      </c>
      <c r="H2231" s="11">
        <v>4298876.05</v>
      </c>
      <c r="I2231" s="11">
        <v>0</v>
      </c>
      <c r="J2231" s="11">
        <v>166124990.25</v>
      </c>
      <c r="K2231" s="12">
        <v>249329779.72</v>
      </c>
      <c r="L2231" s="13">
        <f t="shared" si="34"/>
        <v>426284531.06999999</v>
      </c>
    </row>
    <row r="2232" spans="1:12" s="8" customFormat="1" x14ac:dyDescent="0.25">
      <c r="A2232" s="7" t="s">
        <v>1552</v>
      </c>
      <c r="B2232" s="10" t="s">
        <v>591</v>
      </c>
      <c r="C2232" s="10" t="s">
        <v>629</v>
      </c>
      <c r="D2232" s="10" t="s">
        <v>25</v>
      </c>
      <c r="E2232" s="11" t="s">
        <v>26</v>
      </c>
      <c r="F2232" s="11">
        <v>0</v>
      </c>
      <c r="G2232" s="11">
        <v>1300.3</v>
      </c>
      <c r="H2232" s="11">
        <v>855.9</v>
      </c>
      <c r="I2232" s="11">
        <v>0</v>
      </c>
      <c r="J2232" s="11">
        <v>33075.46</v>
      </c>
      <c r="K2232" s="12">
        <v>49641.52</v>
      </c>
      <c r="L2232" s="13">
        <f t="shared" si="34"/>
        <v>84873.18</v>
      </c>
    </row>
    <row r="2233" spans="1:12" s="8" customFormat="1" x14ac:dyDescent="0.25">
      <c r="A2233" s="7" t="s">
        <v>1552</v>
      </c>
      <c r="B2233" s="10" t="s">
        <v>591</v>
      </c>
      <c r="C2233" s="10" t="s">
        <v>629</v>
      </c>
      <c r="D2233" s="10" t="s">
        <v>29</v>
      </c>
      <c r="E2233" s="11" t="s">
        <v>30</v>
      </c>
      <c r="F2233" s="11">
        <v>0</v>
      </c>
      <c r="G2233" s="11">
        <v>57909.27</v>
      </c>
      <c r="H2233" s="11">
        <v>38118.07</v>
      </c>
      <c r="I2233" s="11">
        <v>0</v>
      </c>
      <c r="J2233" s="11">
        <v>1473028</v>
      </c>
      <c r="K2233" s="12">
        <v>2210803.7200000002</v>
      </c>
      <c r="L2233" s="13">
        <f t="shared" si="34"/>
        <v>3779859.0600000005</v>
      </c>
    </row>
    <row r="2234" spans="1:12" s="8" customFormat="1" x14ac:dyDescent="0.25">
      <c r="A2234" s="7" t="s">
        <v>1552</v>
      </c>
      <c r="B2234" s="10" t="s">
        <v>591</v>
      </c>
      <c r="C2234" s="10" t="s">
        <v>629</v>
      </c>
      <c r="D2234" s="10" t="s">
        <v>33</v>
      </c>
      <c r="E2234" s="11" t="s">
        <v>34</v>
      </c>
      <c r="F2234" s="11">
        <v>0</v>
      </c>
      <c r="G2234" s="11">
        <v>191287.2</v>
      </c>
      <c r="H2234" s="11">
        <v>125912.49</v>
      </c>
      <c r="I2234" s="11">
        <v>0</v>
      </c>
      <c r="J2234" s="11">
        <v>4865739.4000000004</v>
      </c>
      <c r="K2234" s="12">
        <v>7302776.8399999999</v>
      </c>
      <c r="L2234" s="13">
        <f t="shared" si="34"/>
        <v>12485715.93</v>
      </c>
    </row>
    <row r="2235" spans="1:12" s="8" customFormat="1" x14ac:dyDescent="0.25">
      <c r="A2235" s="7" t="s">
        <v>1552</v>
      </c>
      <c r="B2235" s="10" t="s">
        <v>591</v>
      </c>
      <c r="C2235" s="10" t="s">
        <v>629</v>
      </c>
      <c r="D2235" s="10" t="s">
        <v>39</v>
      </c>
      <c r="E2235" s="11" t="s">
        <v>40</v>
      </c>
      <c r="F2235" s="11">
        <v>0</v>
      </c>
      <c r="G2235" s="11">
        <v>326477.67</v>
      </c>
      <c r="H2235" s="11">
        <v>214899.97</v>
      </c>
      <c r="I2235" s="11">
        <v>0</v>
      </c>
      <c r="J2235" s="11">
        <v>8304555.7400000002</v>
      </c>
      <c r="K2235" s="12">
        <v>12463946.880000001</v>
      </c>
      <c r="L2235" s="13">
        <f t="shared" si="34"/>
        <v>21309880.260000002</v>
      </c>
    </row>
    <row r="2236" spans="1:12" s="8" customFormat="1" x14ac:dyDescent="0.25">
      <c r="A2236" s="7" t="s">
        <v>1552</v>
      </c>
      <c r="B2236" s="10" t="s">
        <v>591</v>
      </c>
      <c r="C2236" s="10" t="s">
        <v>629</v>
      </c>
      <c r="D2236" s="10" t="s">
        <v>543</v>
      </c>
      <c r="E2236" s="11" t="s">
        <v>544</v>
      </c>
      <c r="F2236" s="11">
        <v>0</v>
      </c>
      <c r="G2236" s="11">
        <v>17128300.510000002</v>
      </c>
      <c r="H2236" s="11">
        <v>11274496.52</v>
      </c>
      <c r="I2236" s="11">
        <v>0</v>
      </c>
      <c r="J2236" s="11">
        <v>435689609.14999998</v>
      </c>
      <c r="K2236" s="12">
        <v>653907603.64999998</v>
      </c>
      <c r="L2236" s="13">
        <f t="shared" si="34"/>
        <v>1118000009.8299999</v>
      </c>
    </row>
    <row r="2237" spans="1:12" s="8" customFormat="1" x14ac:dyDescent="0.25">
      <c r="A2237" s="7" t="s">
        <v>1553</v>
      </c>
      <c r="B2237" s="10" t="s">
        <v>591</v>
      </c>
      <c r="C2237" s="10" t="s">
        <v>630</v>
      </c>
      <c r="D2237" s="10" t="s">
        <v>70</v>
      </c>
      <c r="E2237" s="11" t="s">
        <v>71</v>
      </c>
      <c r="F2237" s="11">
        <v>0</v>
      </c>
      <c r="G2237" s="11">
        <v>10201630.68</v>
      </c>
      <c r="H2237" s="11">
        <v>1215586.8899999999</v>
      </c>
      <c r="I2237" s="11">
        <v>0</v>
      </c>
      <c r="J2237" s="11">
        <v>81306675.049999997</v>
      </c>
      <c r="K2237" s="12">
        <v>84182186.799999997</v>
      </c>
      <c r="L2237" s="13">
        <f t="shared" si="34"/>
        <v>176906079.42000002</v>
      </c>
    </row>
    <row r="2238" spans="1:12" s="8" customFormat="1" x14ac:dyDescent="0.25">
      <c r="A2238" s="7" t="s">
        <v>1553</v>
      </c>
      <c r="B2238" s="10" t="s">
        <v>591</v>
      </c>
      <c r="C2238" s="10" t="s">
        <v>630</v>
      </c>
      <c r="D2238" s="10" t="s">
        <v>29</v>
      </c>
      <c r="E2238" s="11" t="s">
        <v>30</v>
      </c>
      <c r="F2238" s="11">
        <v>0</v>
      </c>
      <c r="G2238" s="11">
        <v>6880.62</v>
      </c>
      <c r="H2238" s="11">
        <v>819.87</v>
      </c>
      <c r="I2238" s="11">
        <v>0</v>
      </c>
      <c r="J2238" s="11">
        <v>54838.34</v>
      </c>
      <c r="K2238" s="12">
        <v>56777.77</v>
      </c>
      <c r="L2238" s="13">
        <f t="shared" si="34"/>
        <v>119316.59999999999</v>
      </c>
    </row>
    <row r="2239" spans="1:12" s="8" customFormat="1" x14ac:dyDescent="0.25">
      <c r="A2239" s="7" t="s">
        <v>1553</v>
      </c>
      <c r="B2239" s="10" t="s">
        <v>591</v>
      </c>
      <c r="C2239" s="10" t="s">
        <v>630</v>
      </c>
      <c r="D2239" s="10" t="s">
        <v>220</v>
      </c>
      <c r="E2239" s="11" t="s">
        <v>221</v>
      </c>
      <c r="F2239" s="11">
        <v>0</v>
      </c>
      <c r="G2239" s="11">
        <v>37019455.399999999</v>
      </c>
      <c r="H2239" s="11">
        <v>4411095.24</v>
      </c>
      <c r="I2239" s="11">
        <v>0</v>
      </c>
      <c r="J2239" s="11">
        <v>295043892.98000002</v>
      </c>
      <c r="K2239" s="12">
        <v>305478487.39999998</v>
      </c>
      <c r="L2239" s="13">
        <f t="shared" si="34"/>
        <v>641952931.01999998</v>
      </c>
    </row>
    <row r="2240" spans="1:12" s="8" customFormat="1" x14ac:dyDescent="0.25">
      <c r="A2240" s="7" t="s">
        <v>1553</v>
      </c>
      <c r="B2240" s="10" t="s">
        <v>591</v>
      </c>
      <c r="C2240" s="10" t="s">
        <v>630</v>
      </c>
      <c r="D2240" s="10" t="s">
        <v>33</v>
      </c>
      <c r="E2240" s="11" t="s">
        <v>34</v>
      </c>
      <c r="F2240" s="11">
        <v>0</v>
      </c>
      <c r="G2240" s="11">
        <v>425591.72</v>
      </c>
      <c r="H2240" s="11">
        <v>50711.86</v>
      </c>
      <c r="I2240" s="11">
        <v>0</v>
      </c>
      <c r="J2240" s="11">
        <v>3391952.53</v>
      </c>
      <c r="K2240" s="12">
        <v>3511913.15</v>
      </c>
      <c r="L2240" s="13">
        <f t="shared" si="34"/>
        <v>7380169.2599999998</v>
      </c>
    </row>
    <row r="2241" spans="1:12" s="8" customFormat="1" x14ac:dyDescent="0.25">
      <c r="A2241" s="7" t="s">
        <v>1553</v>
      </c>
      <c r="B2241" s="10" t="s">
        <v>591</v>
      </c>
      <c r="C2241" s="10" t="s">
        <v>630</v>
      </c>
      <c r="D2241" s="10" t="s">
        <v>543</v>
      </c>
      <c r="E2241" s="11" t="s">
        <v>544</v>
      </c>
      <c r="F2241" s="11">
        <v>0</v>
      </c>
      <c r="G2241" s="11">
        <v>20685658.579999998</v>
      </c>
      <c r="H2241" s="11">
        <v>2464823.14</v>
      </c>
      <c r="I2241" s="11">
        <v>0</v>
      </c>
      <c r="J2241" s="11">
        <v>164864047.09999999</v>
      </c>
      <c r="K2241" s="12">
        <v>170694669.28999999</v>
      </c>
      <c r="L2241" s="13">
        <f t="shared" si="34"/>
        <v>358709198.11000001</v>
      </c>
    </row>
    <row r="2242" spans="1:12" s="8" customFormat="1" x14ac:dyDescent="0.25">
      <c r="A2242" s="7" t="s">
        <v>1554</v>
      </c>
      <c r="B2242" s="10" t="s">
        <v>591</v>
      </c>
      <c r="C2242" s="10" t="s">
        <v>631</v>
      </c>
      <c r="D2242" s="10" t="s">
        <v>70</v>
      </c>
      <c r="E2242" s="11" t="s">
        <v>71</v>
      </c>
      <c r="F2242" s="11">
        <v>0</v>
      </c>
      <c r="G2242" s="11">
        <v>46080862.43</v>
      </c>
      <c r="H2242" s="11">
        <v>10189901.07</v>
      </c>
      <c r="I2242" s="11">
        <v>0</v>
      </c>
      <c r="J2242" s="11">
        <v>698657268.13999999</v>
      </c>
      <c r="K2242" s="12">
        <v>772165566.63</v>
      </c>
      <c r="L2242" s="13">
        <f t="shared" si="34"/>
        <v>1527093598.27</v>
      </c>
    </row>
    <row r="2243" spans="1:12" s="8" customFormat="1" x14ac:dyDescent="0.25">
      <c r="A2243" s="7" t="s">
        <v>1554</v>
      </c>
      <c r="B2243" s="10" t="s">
        <v>591</v>
      </c>
      <c r="C2243" s="10" t="s">
        <v>631</v>
      </c>
      <c r="D2243" s="10" t="s">
        <v>551</v>
      </c>
      <c r="E2243" s="11" t="s">
        <v>552</v>
      </c>
      <c r="F2243" s="11">
        <v>0</v>
      </c>
      <c r="G2243" s="11">
        <v>1752155.62</v>
      </c>
      <c r="H2243" s="11">
        <v>387455.69</v>
      </c>
      <c r="I2243" s="11">
        <v>0</v>
      </c>
      <c r="J2243" s="11">
        <v>26565393.77</v>
      </c>
      <c r="K2243" s="12">
        <v>29360436.469999999</v>
      </c>
      <c r="L2243" s="13">
        <f t="shared" si="34"/>
        <v>58065441.549999997</v>
      </c>
    </row>
    <row r="2244" spans="1:12" s="8" customFormat="1" x14ac:dyDescent="0.25">
      <c r="A2244" s="7" t="s">
        <v>1554</v>
      </c>
      <c r="B2244" s="10" t="s">
        <v>591</v>
      </c>
      <c r="C2244" s="10" t="s">
        <v>631</v>
      </c>
      <c r="D2244" s="10" t="s">
        <v>29</v>
      </c>
      <c r="E2244" s="11" t="s">
        <v>30</v>
      </c>
      <c r="F2244" s="11">
        <v>0</v>
      </c>
      <c r="G2244" s="11">
        <v>1076.6500000000001</v>
      </c>
      <c r="H2244" s="11">
        <v>238.08</v>
      </c>
      <c r="I2244" s="11">
        <v>0</v>
      </c>
      <c r="J2244" s="11">
        <v>16323.7</v>
      </c>
      <c r="K2244" s="12">
        <v>18041.169999999998</v>
      </c>
      <c r="L2244" s="13">
        <f t="shared" si="34"/>
        <v>35679.599999999999</v>
      </c>
    </row>
    <row r="2245" spans="1:12" s="8" customFormat="1" x14ac:dyDescent="0.25">
      <c r="A2245" s="7" t="s">
        <v>1554</v>
      </c>
      <c r="B2245" s="10" t="s">
        <v>591</v>
      </c>
      <c r="C2245" s="10" t="s">
        <v>631</v>
      </c>
      <c r="D2245" s="10" t="s">
        <v>33</v>
      </c>
      <c r="E2245" s="11" t="s">
        <v>34</v>
      </c>
      <c r="F2245" s="11">
        <v>0</v>
      </c>
      <c r="G2245" s="11">
        <v>2153.3000000000002</v>
      </c>
      <c r="H2245" s="11">
        <v>476.16</v>
      </c>
      <c r="I2245" s="11">
        <v>0</v>
      </c>
      <c r="J2245" s="11">
        <v>32647.39</v>
      </c>
      <c r="K2245" s="12">
        <v>36082.35</v>
      </c>
      <c r="L2245" s="13">
        <f t="shared" si="34"/>
        <v>71359.199999999997</v>
      </c>
    </row>
    <row r="2246" spans="1:12" s="8" customFormat="1" x14ac:dyDescent="0.25">
      <c r="A2246" s="7" t="s">
        <v>1555</v>
      </c>
      <c r="B2246" s="10" t="s">
        <v>591</v>
      </c>
      <c r="C2246" s="10" t="s">
        <v>632</v>
      </c>
      <c r="D2246" s="10" t="s">
        <v>70</v>
      </c>
      <c r="E2246" s="11" t="s">
        <v>71</v>
      </c>
      <c r="F2246" s="11">
        <v>0</v>
      </c>
      <c r="G2246" s="11">
        <v>19698887.57</v>
      </c>
      <c r="H2246" s="11">
        <v>4605114.83</v>
      </c>
      <c r="I2246" s="11">
        <v>0</v>
      </c>
      <c r="J2246" s="11">
        <v>316738736.83999997</v>
      </c>
      <c r="K2246" s="12">
        <v>367411996.43000001</v>
      </c>
      <c r="L2246" s="13">
        <f t="shared" si="34"/>
        <v>708454735.66999996</v>
      </c>
    </row>
    <row r="2247" spans="1:12" s="8" customFormat="1" x14ac:dyDescent="0.25">
      <c r="A2247" s="7" t="s">
        <v>1555</v>
      </c>
      <c r="B2247" s="10" t="s">
        <v>591</v>
      </c>
      <c r="C2247" s="10" t="s">
        <v>632</v>
      </c>
      <c r="D2247" s="10" t="s">
        <v>551</v>
      </c>
      <c r="E2247" s="11" t="s">
        <v>552</v>
      </c>
      <c r="F2247" s="11">
        <v>0</v>
      </c>
      <c r="G2247" s="11">
        <v>3796461.63</v>
      </c>
      <c r="H2247" s="11">
        <v>887519.24</v>
      </c>
      <c r="I2247" s="11">
        <v>0</v>
      </c>
      <c r="J2247" s="11">
        <v>61043368.829999998</v>
      </c>
      <c r="K2247" s="12">
        <v>70809356.099999994</v>
      </c>
      <c r="L2247" s="13">
        <f t="shared" si="34"/>
        <v>136536705.79999998</v>
      </c>
    </row>
    <row r="2248" spans="1:12" s="8" customFormat="1" x14ac:dyDescent="0.25">
      <c r="A2248" s="7" t="s">
        <v>1555</v>
      </c>
      <c r="B2248" s="10" t="s">
        <v>591</v>
      </c>
      <c r="C2248" s="10" t="s">
        <v>632</v>
      </c>
      <c r="D2248" s="10" t="s">
        <v>29</v>
      </c>
      <c r="E2248" s="11" t="s">
        <v>30</v>
      </c>
      <c r="F2248" s="11">
        <v>0</v>
      </c>
      <c r="G2248" s="11">
        <v>17315.23</v>
      </c>
      <c r="H2248" s="11">
        <v>4047.87</v>
      </c>
      <c r="I2248" s="11">
        <v>0</v>
      </c>
      <c r="J2248" s="11">
        <v>278411.82</v>
      </c>
      <c r="K2248" s="12">
        <v>322953.38</v>
      </c>
      <c r="L2248" s="13">
        <f t="shared" ref="L2248:L2311" si="35">SUM(F2248:K2248)</f>
        <v>622728.30000000005</v>
      </c>
    </row>
    <row r="2249" spans="1:12" s="8" customFormat="1" x14ac:dyDescent="0.25">
      <c r="A2249" s="7" t="s">
        <v>1555</v>
      </c>
      <c r="B2249" s="10" t="s">
        <v>591</v>
      </c>
      <c r="C2249" s="10" t="s">
        <v>632</v>
      </c>
      <c r="D2249" s="10" t="s">
        <v>33</v>
      </c>
      <c r="E2249" s="11" t="s">
        <v>34</v>
      </c>
      <c r="F2249" s="11">
        <v>0</v>
      </c>
      <c r="G2249" s="11">
        <v>26555.919999999998</v>
      </c>
      <c r="H2249" s="11">
        <v>6208.12</v>
      </c>
      <c r="I2249" s="11">
        <v>0</v>
      </c>
      <c r="J2249" s="11">
        <v>426993.05</v>
      </c>
      <c r="K2249" s="12">
        <v>495305.27</v>
      </c>
      <c r="L2249" s="13">
        <f t="shared" si="35"/>
        <v>955062.36</v>
      </c>
    </row>
    <row r="2250" spans="1:12" s="8" customFormat="1" x14ac:dyDescent="0.25">
      <c r="A2250" s="7" t="s">
        <v>1555</v>
      </c>
      <c r="B2250" s="10" t="s">
        <v>591</v>
      </c>
      <c r="C2250" s="10" t="s">
        <v>632</v>
      </c>
      <c r="D2250" s="10" t="s">
        <v>595</v>
      </c>
      <c r="E2250" s="11" t="s">
        <v>596</v>
      </c>
      <c r="F2250" s="11">
        <v>0</v>
      </c>
      <c r="G2250" s="11">
        <v>3798945.65</v>
      </c>
      <c r="H2250" s="11">
        <v>888099.94</v>
      </c>
      <c r="I2250" s="11">
        <v>0</v>
      </c>
      <c r="J2250" s="11">
        <v>61083309.460000001</v>
      </c>
      <c r="K2250" s="12">
        <v>70855686.629999995</v>
      </c>
      <c r="L2250" s="13">
        <f t="shared" si="35"/>
        <v>136626041.68000001</v>
      </c>
    </row>
    <row r="2251" spans="1:12" s="8" customFormat="1" x14ac:dyDescent="0.25">
      <c r="A2251" s="7" t="s">
        <v>1556</v>
      </c>
      <c r="B2251" s="10" t="s">
        <v>591</v>
      </c>
      <c r="C2251" s="10" t="s">
        <v>633</v>
      </c>
      <c r="D2251" s="10" t="s">
        <v>363</v>
      </c>
      <c r="E2251" s="11" t="s">
        <v>364</v>
      </c>
      <c r="F2251" s="11">
        <v>0</v>
      </c>
      <c r="G2251" s="11">
        <v>93.55</v>
      </c>
      <c r="H2251" s="11">
        <v>2105.7600000000002</v>
      </c>
      <c r="I2251" s="11">
        <v>0</v>
      </c>
      <c r="J2251" s="11">
        <v>140793.31</v>
      </c>
      <c r="K2251" s="12">
        <v>201077.24</v>
      </c>
      <c r="L2251" s="13">
        <f t="shared" si="35"/>
        <v>344069.86</v>
      </c>
    </row>
    <row r="2252" spans="1:12" s="8" customFormat="1" x14ac:dyDescent="0.25">
      <c r="A2252" s="7" t="s">
        <v>1556</v>
      </c>
      <c r="B2252" s="10" t="s">
        <v>591</v>
      </c>
      <c r="C2252" s="10" t="s">
        <v>633</v>
      </c>
      <c r="D2252" s="10" t="s">
        <v>29</v>
      </c>
      <c r="E2252" s="11" t="s">
        <v>30</v>
      </c>
      <c r="F2252" s="11">
        <v>0</v>
      </c>
      <c r="G2252" s="11">
        <v>3077.51</v>
      </c>
      <c r="H2252" s="11">
        <v>69269.33</v>
      </c>
      <c r="I2252" s="11">
        <v>0</v>
      </c>
      <c r="J2252" s="11">
        <v>4631420.01</v>
      </c>
      <c r="K2252" s="12">
        <v>6614469.9100000001</v>
      </c>
      <c r="L2252" s="13">
        <f t="shared" si="35"/>
        <v>11318236.76</v>
      </c>
    </row>
    <row r="2253" spans="1:12" s="8" customFormat="1" x14ac:dyDescent="0.25">
      <c r="A2253" s="7" t="s">
        <v>1556</v>
      </c>
      <c r="B2253" s="10" t="s">
        <v>591</v>
      </c>
      <c r="C2253" s="10" t="s">
        <v>633</v>
      </c>
      <c r="D2253" s="10" t="s">
        <v>220</v>
      </c>
      <c r="E2253" s="11" t="s">
        <v>221</v>
      </c>
      <c r="F2253" s="11">
        <v>0</v>
      </c>
      <c r="G2253" s="11">
        <v>7567.55</v>
      </c>
      <c r="H2253" s="11">
        <v>170332.26</v>
      </c>
      <c r="I2253" s="11">
        <v>0</v>
      </c>
      <c r="J2253" s="11">
        <v>11388593.119999999</v>
      </c>
      <c r="K2253" s="12">
        <v>16264883.4</v>
      </c>
      <c r="L2253" s="13">
        <f t="shared" si="35"/>
        <v>27831376.329999998</v>
      </c>
    </row>
    <row r="2254" spans="1:12" s="8" customFormat="1" x14ac:dyDescent="0.25">
      <c r="A2254" s="7" t="s">
        <v>1556</v>
      </c>
      <c r="B2254" s="10" t="s">
        <v>591</v>
      </c>
      <c r="C2254" s="10" t="s">
        <v>633</v>
      </c>
      <c r="D2254" s="10" t="s">
        <v>33</v>
      </c>
      <c r="E2254" s="11" t="s">
        <v>34</v>
      </c>
      <c r="F2254" s="11">
        <v>0</v>
      </c>
      <c r="G2254" s="11">
        <v>1790.6</v>
      </c>
      <c r="H2254" s="11">
        <v>40303.32</v>
      </c>
      <c r="I2254" s="11">
        <v>0</v>
      </c>
      <c r="J2254" s="11">
        <v>2694722.02</v>
      </c>
      <c r="K2254" s="12">
        <v>3848529.76</v>
      </c>
      <c r="L2254" s="13">
        <f t="shared" si="35"/>
        <v>6585345.6999999993</v>
      </c>
    </row>
    <row r="2255" spans="1:12" s="8" customFormat="1" x14ac:dyDescent="0.25">
      <c r="A2255" s="7" t="s">
        <v>1556</v>
      </c>
      <c r="B2255" s="10" t="s">
        <v>591</v>
      </c>
      <c r="C2255" s="10" t="s">
        <v>633</v>
      </c>
      <c r="D2255" s="10" t="s">
        <v>543</v>
      </c>
      <c r="E2255" s="11" t="s">
        <v>544</v>
      </c>
      <c r="F2255" s="11">
        <v>0</v>
      </c>
      <c r="G2255" s="11">
        <v>117929.79</v>
      </c>
      <c r="H2255" s="11">
        <v>2654390.33</v>
      </c>
      <c r="I2255" s="11">
        <v>0</v>
      </c>
      <c r="J2255" s="11">
        <v>177475320.53999999</v>
      </c>
      <c r="K2255" s="12">
        <v>253465495.21000001</v>
      </c>
      <c r="L2255" s="13">
        <f t="shared" si="35"/>
        <v>433713135.87</v>
      </c>
    </row>
    <row r="2256" spans="1:12" s="8" customFormat="1" x14ac:dyDescent="0.25">
      <c r="A2256" s="7" t="s">
        <v>1557</v>
      </c>
      <c r="B2256" s="10" t="s">
        <v>634</v>
      </c>
      <c r="C2256" s="10" t="s">
        <v>635</v>
      </c>
      <c r="D2256" s="10" t="s">
        <v>319</v>
      </c>
      <c r="E2256" s="11" t="s">
        <v>320</v>
      </c>
      <c r="F2256" s="11">
        <v>0</v>
      </c>
      <c r="G2256" s="11">
        <v>63069872.520000003</v>
      </c>
      <c r="H2256" s="11">
        <v>23592991.109999999</v>
      </c>
      <c r="I2256" s="11">
        <v>0</v>
      </c>
      <c r="J2256" s="11">
        <v>975119483.64999998</v>
      </c>
      <c r="K2256" s="12">
        <v>1369685240.1800001</v>
      </c>
      <c r="L2256" s="13">
        <f t="shared" si="35"/>
        <v>2431467587.46</v>
      </c>
    </row>
    <row r="2257" spans="1:12" s="8" customFormat="1" x14ac:dyDescent="0.25">
      <c r="A2257" s="7" t="s">
        <v>1557</v>
      </c>
      <c r="B2257" s="10" t="s">
        <v>634</v>
      </c>
      <c r="C2257" s="10" t="s">
        <v>635</v>
      </c>
      <c r="D2257" s="10" t="s">
        <v>303</v>
      </c>
      <c r="E2257" s="11" t="s">
        <v>304</v>
      </c>
      <c r="F2257" s="11">
        <v>0</v>
      </c>
      <c r="G2257" s="11">
        <v>79224455.079999998</v>
      </c>
      <c r="H2257" s="11">
        <v>29636049.510000002</v>
      </c>
      <c r="I2257" s="11">
        <v>0</v>
      </c>
      <c r="J2257" s="11">
        <v>1224884507.1500001</v>
      </c>
      <c r="K2257" s="12">
        <v>1720513494.4200001</v>
      </c>
      <c r="L2257" s="13">
        <f t="shared" si="35"/>
        <v>3054258506.1599998</v>
      </c>
    </row>
    <row r="2258" spans="1:12" s="8" customFormat="1" x14ac:dyDescent="0.25">
      <c r="A2258" s="7" t="s">
        <v>1557</v>
      </c>
      <c r="B2258" s="10" t="s">
        <v>634</v>
      </c>
      <c r="C2258" s="10" t="s">
        <v>635</v>
      </c>
      <c r="D2258" s="10" t="s">
        <v>636</v>
      </c>
      <c r="E2258" s="11" t="s">
        <v>637</v>
      </c>
      <c r="F2258" s="11">
        <v>0</v>
      </c>
      <c r="G2258" s="11">
        <v>51506579.850000001</v>
      </c>
      <c r="H2258" s="11">
        <v>19267428.84</v>
      </c>
      <c r="I2258" s="11">
        <v>0</v>
      </c>
      <c r="J2258" s="11">
        <v>796340115.21000004</v>
      </c>
      <c r="K2258" s="12">
        <v>1118565796.55</v>
      </c>
      <c r="L2258" s="13">
        <f t="shared" si="35"/>
        <v>1985679920.45</v>
      </c>
    </row>
    <row r="2259" spans="1:12" s="8" customFormat="1" x14ac:dyDescent="0.25">
      <c r="A2259" s="7" t="s">
        <v>1557</v>
      </c>
      <c r="B2259" s="10" t="s">
        <v>634</v>
      </c>
      <c r="C2259" s="10" t="s">
        <v>635</v>
      </c>
      <c r="D2259" s="10" t="s">
        <v>17</v>
      </c>
      <c r="E2259" s="11" t="s">
        <v>18</v>
      </c>
      <c r="F2259" s="11">
        <v>0</v>
      </c>
      <c r="G2259" s="11">
        <v>0</v>
      </c>
      <c r="H2259" s="11">
        <v>0</v>
      </c>
      <c r="I2259" s="11">
        <v>0</v>
      </c>
      <c r="J2259" s="11">
        <v>0</v>
      </c>
      <c r="K2259" s="12">
        <v>-474662.34</v>
      </c>
      <c r="L2259" s="13">
        <f t="shared" si="35"/>
        <v>-474662.34</v>
      </c>
    </row>
    <row r="2260" spans="1:12" s="8" customFormat="1" x14ac:dyDescent="0.25">
      <c r="A2260" s="7" t="s">
        <v>1557</v>
      </c>
      <c r="B2260" s="10" t="s">
        <v>634</v>
      </c>
      <c r="C2260" s="10" t="s">
        <v>635</v>
      </c>
      <c r="D2260" s="10" t="s">
        <v>305</v>
      </c>
      <c r="E2260" s="11" t="s">
        <v>306</v>
      </c>
      <c r="F2260" s="11">
        <v>0</v>
      </c>
      <c r="G2260" s="11">
        <v>568908.89</v>
      </c>
      <c r="H2260" s="11">
        <v>212815.75</v>
      </c>
      <c r="I2260" s="11">
        <v>0</v>
      </c>
      <c r="J2260" s="11">
        <v>8795865.9600000009</v>
      </c>
      <c r="K2260" s="12">
        <v>12354965.710000001</v>
      </c>
      <c r="L2260" s="13">
        <f t="shared" si="35"/>
        <v>21932556.310000002</v>
      </c>
    </row>
    <row r="2261" spans="1:12" s="8" customFormat="1" x14ac:dyDescent="0.25">
      <c r="A2261" s="7" t="s">
        <v>1557</v>
      </c>
      <c r="B2261" s="10" t="s">
        <v>634</v>
      </c>
      <c r="C2261" s="10" t="s">
        <v>635</v>
      </c>
      <c r="D2261" s="10" t="s">
        <v>19</v>
      </c>
      <c r="E2261" s="11" t="s">
        <v>20</v>
      </c>
      <c r="F2261" s="11">
        <v>0</v>
      </c>
      <c r="G2261" s="11">
        <v>6526868.4699999997</v>
      </c>
      <c r="H2261" s="11">
        <v>2441551.62</v>
      </c>
      <c r="I2261" s="11">
        <v>0</v>
      </c>
      <c r="J2261" s="11">
        <v>100911518.54000001</v>
      </c>
      <c r="K2261" s="12">
        <v>141743673.28</v>
      </c>
      <c r="L2261" s="13">
        <f t="shared" si="35"/>
        <v>251623611.91000003</v>
      </c>
    </row>
    <row r="2262" spans="1:12" s="8" customFormat="1" x14ac:dyDescent="0.25">
      <c r="A2262" s="7" t="s">
        <v>1557</v>
      </c>
      <c r="B2262" s="10" t="s">
        <v>634</v>
      </c>
      <c r="C2262" s="10" t="s">
        <v>635</v>
      </c>
      <c r="D2262" s="10" t="s">
        <v>21</v>
      </c>
      <c r="E2262" s="11" t="s">
        <v>22</v>
      </c>
      <c r="F2262" s="11">
        <v>0</v>
      </c>
      <c r="G2262" s="11">
        <v>800730.8</v>
      </c>
      <c r="H2262" s="11">
        <v>299535</v>
      </c>
      <c r="I2262" s="11">
        <v>0</v>
      </c>
      <c r="J2262" s="11">
        <v>12380050.4</v>
      </c>
      <c r="K2262" s="12">
        <v>17389430.32</v>
      </c>
      <c r="L2262" s="13">
        <f t="shared" si="35"/>
        <v>30869746.520000003</v>
      </c>
    </row>
    <row r="2263" spans="1:12" s="8" customFormat="1" x14ac:dyDescent="0.25">
      <c r="A2263" s="7" t="s">
        <v>1557</v>
      </c>
      <c r="B2263" s="10" t="s">
        <v>634</v>
      </c>
      <c r="C2263" s="10" t="s">
        <v>635</v>
      </c>
      <c r="D2263" s="10" t="s">
        <v>25</v>
      </c>
      <c r="E2263" s="11" t="s">
        <v>26</v>
      </c>
      <c r="F2263" s="11">
        <v>0</v>
      </c>
      <c r="G2263" s="11">
        <v>6894973.3300000001</v>
      </c>
      <c r="H2263" s="11">
        <v>2579251.2000000002</v>
      </c>
      <c r="I2263" s="11">
        <v>0</v>
      </c>
      <c r="J2263" s="11">
        <v>106602765.58</v>
      </c>
      <c r="K2263" s="12">
        <v>149737788.06999999</v>
      </c>
      <c r="L2263" s="13">
        <f t="shared" si="35"/>
        <v>265814778.18000001</v>
      </c>
    </row>
    <row r="2264" spans="1:12" s="8" customFormat="1" x14ac:dyDescent="0.25">
      <c r="A2264" s="7" t="s">
        <v>1557</v>
      </c>
      <c r="B2264" s="10" t="s">
        <v>634</v>
      </c>
      <c r="C2264" s="10" t="s">
        <v>635</v>
      </c>
      <c r="D2264" s="10" t="s">
        <v>27</v>
      </c>
      <c r="E2264" s="11" t="s">
        <v>28</v>
      </c>
      <c r="F2264" s="11">
        <v>0</v>
      </c>
      <c r="G2264" s="11">
        <v>1880279.84</v>
      </c>
      <c r="H2264" s="11">
        <v>703369.51</v>
      </c>
      <c r="I2264" s="11">
        <v>0</v>
      </c>
      <c r="J2264" s="11">
        <v>29070892.850000001</v>
      </c>
      <c r="K2264" s="12">
        <v>40833942.439999998</v>
      </c>
      <c r="L2264" s="13">
        <f t="shared" si="35"/>
        <v>72488484.640000001</v>
      </c>
    </row>
    <row r="2265" spans="1:12" s="8" customFormat="1" x14ac:dyDescent="0.25">
      <c r="A2265" s="7" t="s">
        <v>1557</v>
      </c>
      <c r="B2265" s="10" t="s">
        <v>634</v>
      </c>
      <c r="C2265" s="10" t="s">
        <v>635</v>
      </c>
      <c r="D2265" s="10" t="s">
        <v>220</v>
      </c>
      <c r="E2265" s="11" t="s">
        <v>221</v>
      </c>
      <c r="F2265" s="11">
        <v>0</v>
      </c>
      <c r="G2265" s="11">
        <v>55873020.369999997</v>
      </c>
      <c r="H2265" s="11">
        <v>20900813.969999999</v>
      </c>
      <c r="I2265" s="11">
        <v>0</v>
      </c>
      <c r="J2265" s="11">
        <v>863849387.91999996</v>
      </c>
      <c r="K2265" s="12">
        <v>1213391565.04</v>
      </c>
      <c r="L2265" s="13">
        <f t="shared" si="35"/>
        <v>2154014787.3000002</v>
      </c>
    </row>
    <row r="2266" spans="1:12" s="8" customFormat="1" x14ac:dyDescent="0.25">
      <c r="A2266" s="7" t="s">
        <v>1557</v>
      </c>
      <c r="B2266" s="10" t="s">
        <v>634</v>
      </c>
      <c r="C2266" s="10" t="s">
        <v>635</v>
      </c>
      <c r="D2266" s="10" t="s">
        <v>33</v>
      </c>
      <c r="E2266" s="11" t="s">
        <v>34</v>
      </c>
      <c r="F2266" s="11">
        <v>0</v>
      </c>
      <c r="G2266" s="11">
        <v>3969126.25</v>
      </c>
      <c r="H2266" s="11">
        <v>1484758.99</v>
      </c>
      <c r="I2266" s="11">
        <v>0</v>
      </c>
      <c r="J2266" s="11">
        <v>61366420.789999999</v>
      </c>
      <c r="K2266" s="12">
        <v>86197314.5</v>
      </c>
      <c r="L2266" s="13">
        <f t="shared" si="35"/>
        <v>153017620.53</v>
      </c>
    </row>
    <row r="2267" spans="1:12" s="8" customFormat="1" x14ac:dyDescent="0.25">
      <c r="A2267" s="7" t="s">
        <v>1557</v>
      </c>
      <c r="B2267" s="10" t="s">
        <v>634</v>
      </c>
      <c r="C2267" s="10" t="s">
        <v>635</v>
      </c>
      <c r="D2267" s="10" t="s">
        <v>37</v>
      </c>
      <c r="E2267" s="11" t="s">
        <v>38</v>
      </c>
      <c r="F2267" s="11">
        <v>0</v>
      </c>
      <c r="G2267" s="11">
        <v>18852124.02</v>
      </c>
      <c r="H2267" s="11">
        <v>7052146.7199999997</v>
      </c>
      <c r="I2267" s="11">
        <v>0</v>
      </c>
      <c r="J2267" s="11">
        <v>291471549.10000002</v>
      </c>
      <c r="K2267" s="12">
        <v>409410626.51999998</v>
      </c>
      <c r="L2267" s="13">
        <f t="shared" si="35"/>
        <v>726786446.36000001</v>
      </c>
    </row>
    <row r="2268" spans="1:12" s="8" customFormat="1" x14ac:dyDescent="0.25">
      <c r="A2268" s="7" t="s">
        <v>1557</v>
      </c>
      <c r="B2268" s="10" t="s">
        <v>634</v>
      </c>
      <c r="C2268" s="10" t="s">
        <v>635</v>
      </c>
      <c r="D2268" s="10" t="s">
        <v>39</v>
      </c>
      <c r="E2268" s="11" t="s">
        <v>40</v>
      </c>
      <c r="F2268" s="11">
        <v>0</v>
      </c>
      <c r="G2268" s="11">
        <v>3600036.88</v>
      </c>
      <c r="H2268" s="11">
        <v>1346691.14</v>
      </c>
      <c r="I2268" s="11">
        <v>0</v>
      </c>
      <c r="J2268" s="11">
        <v>55659952.5</v>
      </c>
      <c r="K2268" s="12">
        <v>78181819.450000003</v>
      </c>
      <c r="L2268" s="13">
        <f t="shared" si="35"/>
        <v>138788499.97</v>
      </c>
    </row>
    <row r="2269" spans="1:12" s="8" customFormat="1" x14ac:dyDescent="0.25">
      <c r="A2269" s="7" t="s">
        <v>1557</v>
      </c>
      <c r="B2269" s="10" t="s">
        <v>634</v>
      </c>
      <c r="C2269" s="10" t="s">
        <v>635</v>
      </c>
      <c r="D2269" s="10" t="s">
        <v>45</v>
      </c>
      <c r="E2269" s="11" t="s">
        <v>46</v>
      </c>
      <c r="F2269" s="11">
        <v>0</v>
      </c>
      <c r="G2269" s="11">
        <v>66842765.810000002</v>
      </c>
      <c r="H2269" s="11">
        <v>25004343.859999999</v>
      </c>
      <c r="I2269" s="11">
        <v>0</v>
      </c>
      <c r="J2269" s="11">
        <v>1033451958.5599999</v>
      </c>
      <c r="K2269" s="12">
        <v>1451620973.4300001</v>
      </c>
      <c r="L2269" s="13">
        <f t="shared" si="35"/>
        <v>2576920041.6599998</v>
      </c>
    </row>
    <row r="2270" spans="1:12" s="8" customFormat="1" x14ac:dyDescent="0.25">
      <c r="A2270" s="7" t="s">
        <v>1557</v>
      </c>
      <c r="B2270" s="10" t="s">
        <v>634</v>
      </c>
      <c r="C2270" s="10" t="s">
        <v>635</v>
      </c>
      <c r="D2270" s="10" t="s">
        <v>543</v>
      </c>
      <c r="E2270" s="11" t="s">
        <v>544</v>
      </c>
      <c r="F2270" s="11">
        <v>0</v>
      </c>
      <c r="G2270" s="11">
        <v>29187411.66</v>
      </c>
      <c r="H2270" s="11">
        <v>10918340.51</v>
      </c>
      <c r="I2270" s="11">
        <v>0</v>
      </c>
      <c r="J2270" s="11">
        <v>451264806.07999998</v>
      </c>
      <c r="K2270" s="12">
        <v>633861546.87</v>
      </c>
      <c r="L2270" s="13">
        <f t="shared" si="35"/>
        <v>1125232105.1199999</v>
      </c>
    </row>
    <row r="2271" spans="1:12" s="8" customFormat="1" x14ac:dyDescent="0.25">
      <c r="A2271" s="7" t="s">
        <v>1557</v>
      </c>
      <c r="B2271" s="10" t="s">
        <v>634</v>
      </c>
      <c r="C2271" s="10" t="s">
        <v>635</v>
      </c>
      <c r="D2271" s="10" t="s">
        <v>307</v>
      </c>
      <c r="E2271" s="11" t="s">
        <v>308</v>
      </c>
      <c r="F2271" s="11">
        <v>0</v>
      </c>
      <c r="G2271" s="11">
        <v>44494198.960000001</v>
      </c>
      <c r="H2271" s="11">
        <v>16644258.16</v>
      </c>
      <c r="I2271" s="11">
        <v>0</v>
      </c>
      <c r="J2271" s="11">
        <v>687922118.42999995</v>
      </c>
      <c r="K2271" s="12">
        <v>966278274.40999997</v>
      </c>
      <c r="L2271" s="13">
        <f t="shared" si="35"/>
        <v>1715338849.96</v>
      </c>
    </row>
    <row r="2272" spans="1:12" s="8" customFormat="1" x14ac:dyDescent="0.25">
      <c r="A2272" s="7" t="s">
        <v>1557</v>
      </c>
      <c r="B2272" s="10" t="s">
        <v>634</v>
      </c>
      <c r="C2272" s="10" t="s">
        <v>635</v>
      </c>
      <c r="D2272" s="10" t="s">
        <v>309</v>
      </c>
      <c r="E2272" s="11" t="s">
        <v>310</v>
      </c>
      <c r="F2272" s="11">
        <v>0</v>
      </c>
      <c r="G2272" s="11">
        <v>34988980.270000003</v>
      </c>
      <c r="H2272" s="11">
        <v>13088574.109999999</v>
      </c>
      <c r="I2272" s="11">
        <v>0</v>
      </c>
      <c r="J2272" s="11">
        <v>540962507.27999997</v>
      </c>
      <c r="K2272" s="12">
        <v>759853919.55999994</v>
      </c>
      <c r="L2272" s="13">
        <f t="shared" si="35"/>
        <v>1348893981.2199998</v>
      </c>
    </row>
    <row r="2273" spans="1:12" s="8" customFormat="1" x14ac:dyDescent="0.25">
      <c r="A2273" s="7" t="s">
        <v>1558</v>
      </c>
      <c r="B2273" s="10" t="s">
        <v>634</v>
      </c>
      <c r="C2273" s="10" t="s">
        <v>638</v>
      </c>
      <c r="D2273" s="10" t="s">
        <v>305</v>
      </c>
      <c r="E2273" s="11" t="s">
        <v>306</v>
      </c>
      <c r="F2273" s="11">
        <v>0</v>
      </c>
      <c r="G2273" s="11">
        <v>130575.19</v>
      </c>
      <c r="H2273" s="11">
        <v>48103.46</v>
      </c>
      <c r="I2273" s="11">
        <v>0</v>
      </c>
      <c r="J2273" s="11">
        <v>1645780.61</v>
      </c>
      <c r="K2273" s="12">
        <v>1991423.44</v>
      </c>
      <c r="L2273" s="13">
        <f t="shared" si="35"/>
        <v>3815882.7</v>
      </c>
    </row>
    <row r="2274" spans="1:12" s="8" customFormat="1" x14ac:dyDescent="0.25">
      <c r="A2274" s="7" t="s">
        <v>1558</v>
      </c>
      <c r="B2274" s="10" t="s">
        <v>634</v>
      </c>
      <c r="C2274" s="10" t="s">
        <v>638</v>
      </c>
      <c r="D2274" s="10" t="s">
        <v>21</v>
      </c>
      <c r="E2274" s="11" t="s">
        <v>22</v>
      </c>
      <c r="F2274" s="11">
        <v>0</v>
      </c>
      <c r="G2274" s="11">
        <v>345693.64</v>
      </c>
      <c r="H2274" s="11">
        <v>127352.36</v>
      </c>
      <c r="I2274" s="11">
        <v>0</v>
      </c>
      <c r="J2274" s="11">
        <v>4357151.3099999996</v>
      </c>
      <c r="K2274" s="12">
        <v>5272229.58</v>
      </c>
      <c r="L2274" s="13">
        <f t="shared" si="35"/>
        <v>10102426.890000001</v>
      </c>
    </row>
    <row r="2275" spans="1:12" s="8" customFormat="1" x14ac:dyDescent="0.25">
      <c r="A2275" s="7" t="s">
        <v>1558</v>
      </c>
      <c r="B2275" s="10" t="s">
        <v>634</v>
      </c>
      <c r="C2275" s="10" t="s">
        <v>638</v>
      </c>
      <c r="D2275" s="10" t="s">
        <v>25</v>
      </c>
      <c r="E2275" s="11" t="s">
        <v>26</v>
      </c>
      <c r="F2275" s="11">
        <v>0</v>
      </c>
      <c r="G2275" s="11">
        <v>2671187.6800000002</v>
      </c>
      <c r="H2275" s="11">
        <v>984056.5</v>
      </c>
      <c r="I2275" s="11">
        <v>0</v>
      </c>
      <c r="J2275" s="11">
        <v>33667871.799999997</v>
      </c>
      <c r="K2275" s="12">
        <v>40738715.899999999</v>
      </c>
      <c r="L2275" s="13">
        <f t="shared" si="35"/>
        <v>78061831.879999995</v>
      </c>
    </row>
    <row r="2276" spans="1:12" s="8" customFormat="1" x14ac:dyDescent="0.25">
      <c r="A2276" s="7" t="s">
        <v>1558</v>
      </c>
      <c r="B2276" s="10" t="s">
        <v>634</v>
      </c>
      <c r="C2276" s="10" t="s">
        <v>638</v>
      </c>
      <c r="D2276" s="10" t="s">
        <v>27</v>
      </c>
      <c r="E2276" s="11" t="s">
        <v>28</v>
      </c>
      <c r="F2276" s="11">
        <v>0</v>
      </c>
      <c r="G2276" s="11">
        <v>0</v>
      </c>
      <c r="H2276" s="11">
        <v>0</v>
      </c>
      <c r="I2276" s="11">
        <v>0</v>
      </c>
      <c r="J2276" s="11">
        <v>0</v>
      </c>
      <c r="K2276" s="12">
        <v>0</v>
      </c>
      <c r="L2276" s="13">
        <f t="shared" si="35"/>
        <v>0</v>
      </c>
    </row>
    <row r="2277" spans="1:12" s="8" customFormat="1" x14ac:dyDescent="0.25">
      <c r="A2277" s="7" t="s">
        <v>1558</v>
      </c>
      <c r="B2277" s="10" t="s">
        <v>634</v>
      </c>
      <c r="C2277" s="10" t="s">
        <v>638</v>
      </c>
      <c r="D2277" s="10" t="s">
        <v>33</v>
      </c>
      <c r="E2277" s="11" t="s">
        <v>34</v>
      </c>
      <c r="F2277" s="11">
        <v>0</v>
      </c>
      <c r="G2277" s="11">
        <v>1079530.29</v>
      </c>
      <c r="H2277" s="11">
        <v>397695.3</v>
      </c>
      <c r="I2277" s="11">
        <v>0</v>
      </c>
      <c r="J2277" s="11">
        <v>13606489.560000001</v>
      </c>
      <c r="K2277" s="12">
        <v>16464091.220000001</v>
      </c>
      <c r="L2277" s="13">
        <f t="shared" si="35"/>
        <v>31547806.370000001</v>
      </c>
    </row>
    <row r="2278" spans="1:12" s="8" customFormat="1" x14ac:dyDescent="0.25">
      <c r="A2278" s="7" t="s">
        <v>1558</v>
      </c>
      <c r="B2278" s="10" t="s">
        <v>634</v>
      </c>
      <c r="C2278" s="10" t="s">
        <v>638</v>
      </c>
      <c r="D2278" s="10" t="s">
        <v>37</v>
      </c>
      <c r="E2278" s="11" t="s">
        <v>38</v>
      </c>
      <c r="F2278" s="11">
        <v>0</v>
      </c>
      <c r="G2278" s="11">
        <v>12962189.720000001</v>
      </c>
      <c r="H2278" s="11">
        <v>4775226.79</v>
      </c>
      <c r="I2278" s="11">
        <v>0</v>
      </c>
      <c r="J2278" s="11">
        <v>163376517.78</v>
      </c>
      <c r="K2278" s="12">
        <v>197688454.55000001</v>
      </c>
      <c r="L2278" s="13">
        <f t="shared" si="35"/>
        <v>378802388.84000003</v>
      </c>
    </row>
    <row r="2279" spans="1:12" s="8" customFormat="1" x14ac:dyDescent="0.25">
      <c r="A2279" s="7" t="s">
        <v>1558</v>
      </c>
      <c r="B2279" s="10" t="s">
        <v>634</v>
      </c>
      <c r="C2279" s="10" t="s">
        <v>638</v>
      </c>
      <c r="D2279" s="10" t="s">
        <v>39</v>
      </c>
      <c r="E2279" s="11" t="s">
        <v>40</v>
      </c>
      <c r="F2279" s="11">
        <v>0</v>
      </c>
      <c r="G2279" s="11">
        <v>5598673.6600000001</v>
      </c>
      <c r="H2279" s="11">
        <v>2062532.41</v>
      </c>
      <c r="I2279" s="11">
        <v>0</v>
      </c>
      <c r="J2279" s="11">
        <v>70566148.599999994</v>
      </c>
      <c r="K2279" s="12">
        <v>85386278.579999998</v>
      </c>
      <c r="L2279" s="13">
        <f t="shared" si="35"/>
        <v>163613633.25</v>
      </c>
    </row>
    <row r="2280" spans="1:12" s="8" customFormat="1" x14ac:dyDescent="0.25">
      <c r="A2280" s="7" t="s">
        <v>1558</v>
      </c>
      <c r="B2280" s="10" t="s">
        <v>634</v>
      </c>
      <c r="C2280" s="10" t="s">
        <v>638</v>
      </c>
      <c r="D2280" s="10" t="s">
        <v>543</v>
      </c>
      <c r="E2280" s="11" t="s">
        <v>544</v>
      </c>
      <c r="F2280" s="11">
        <v>0</v>
      </c>
      <c r="G2280" s="11">
        <v>49220113.149999999</v>
      </c>
      <c r="H2280" s="11">
        <v>18132522.969999999</v>
      </c>
      <c r="I2280" s="11">
        <v>0</v>
      </c>
      <c r="J2280" s="11">
        <v>620374401.50999999</v>
      </c>
      <c r="K2280" s="12">
        <v>750663916.36000001</v>
      </c>
      <c r="L2280" s="13">
        <f t="shared" si="35"/>
        <v>1438390953.99</v>
      </c>
    </row>
    <row r="2281" spans="1:12" s="8" customFormat="1" x14ac:dyDescent="0.25">
      <c r="A2281" s="7" t="s">
        <v>1558</v>
      </c>
      <c r="B2281" s="10" t="s">
        <v>634</v>
      </c>
      <c r="C2281" s="10" t="s">
        <v>638</v>
      </c>
      <c r="D2281" s="10" t="s">
        <v>309</v>
      </c>
      <c r="E2281" s="11" t="s">
        <v>310</v>
      </c>
      <c r="F2281" s="11">
        <v>0</v>
      </c>
      <c r="G2281" s="11">
        <v>72179385.670000002</v>
      </c>
      <c r="H2281" s="11">
        <v>26590641.210000001</v>
      </c>
      <c r="I2281" s="11">
        <v>0</v>
      </c>
      <c r="J2281" s="11">
        <v>909754982.83000004</v>
      </c>
      <c r="K2281" s="12">
        <v>1100819499.77</v>
      </c>
      <c r="L2281" s="13">
        <f t="shared" si="35"/>
        <v>2109344509.48</v>
      </c>
    </row>
    <row r="2282" spans="1:12" s="8" customFormat="1" x14ac:dyDescent="0.25">
      <c r="A2282" s="7" t="s">
        <v>1559</v>
      </c>
      <c r="B2282" s="10" t="s">
        <v>634</v>
      </c>
      <c r="C2282" s="10" t="s">
        <v>639</v>
      </c>
      <c r="D2282" s="10" t="s">
        <v>319</v>
      </c>
      <c r="E2282" s="11" t="s">
        <v>320</v>
      </c>
      <c r="F2282" s="11">
        <v>0</v>
      </c>
      <c r="G2282" s="11">
        <v>9915366.1799999997</v>
      </c>
      <c r="H2282" s="11">
        <v>2180087.89</v>
      </c>
      <c r="I2282" s="11">
        <v>0</v>
      </c>
      <c r="J2282" s="11">
        <v>145574543.50999999</v>
      </c>
      <c r="K2282" s="12">
        <v>163386772.00999999</v>
      </c>
      <c r="L2282" s="13">
        <f t="shared" si="35"/>
        <v>321056769.58999997</v>
      </c>
    </row>
    <row r="2283" spans="1:12" s="8" customFormat="1" x14ac:dyDescent="0.25">
      <c r="A2283" s="7" t="s">
        <v>1559</v>
      </c>
      <c r="B2283" s="10" t="s">
        <v>634</v>
      </c>
      <c r="C2283" s="10" t="s">
        <v>639</v>
      </c>
      <c r="D2283" s="10" t="s">
        <v>303</v>
      </c>
      <c r="E2283" s="11" t="s">
        <v>304</v>
      </c>
      <c r="F2283" s="11">
        <v>0</v>
      </c>
      <c r="G2283" s="11">
        <v>6140157.6200000001</v>
      </c>
      <c r="H2283" s="11">
        <v>1350034.18</v>
      </c>
      <c r="I2283" s="11">
        <v>0</v>
      </c>
      <c r="J2283" s="11">
        <v>90148021.370000005</v>
      </c>
      <c r="K2283" s="12">
        <v>101178364.43000001</v>
      </c>
      <c r="L2283" s="13">
        <f t="shared" si="35"/>
        <v>198816577.60000002</v>
      </c>
    </row>
    <row r="2284" spans="1:12" s="8" customFormat="1" x14ac:dyDescent="0.25">
      <c r="A2284" s="7" t="s">
        <v>1559</v>
      </c>
      <c r="B2284" s="10" t="s">
        <v>634</v>
      </c>
      <c r="C2284" s="10" t="s">
        <v>639</v>
      </c>
      <c r="D2284" s="10" t="s">
        <v>636</v>
      </c>
      <c r="E2284" s="11" t="s">
        <v>637</v>
      </c>
      <c r="F2284" s="11">
        <v>0</v>
      </c>
      <c r="G2284" s="11">
        <v>11388921.85</v>
      </c>
      <c r="H2284" s="11">
        <v>2504078.0299999998</v>
      </c>
      <c r="I2284" s="11">
        <v>0</v>
      </c>
      <c r="J2284" s="11">
        <v>167208862.38999999</v>
      </c>
      <c r="K2284" s="12">
        <v>187668225.63999999</v>
      </c>
      <c r="L2284" s="13">
        <f t="shared" si="35"/>
        <v>368770087.90999997</v>
      </c>
    </row>
    <row r="2285" spans="1:12" s="8" customFormat="1" x14ac:dyDescent="0.25">
      <c r="A2285" s="7" t="s">
        <v>1559</v>
      </c>
      <c r="B2285" s="10" t="s">
        <v>634</v>
      </c>
      <c r="C2285" s="10" t="s">
        <v>639</v>
      </c>
      <c r="D2285" s="10" t="s">
        <v>305</v>
      </c>
      <c r="E2285" s="11" t="s">
        <v>306</v>
      </c>
      <c r="F2285" s="11">
        <v>0</v>
      </c>
      <c r="G2285" s="11">
        <v>124092.53</v>
      </c>
      <c r="H2285" s="11">
        <v>27284.18</v>
      </c>
      <c r="I2285" s="11">
        <v>0</v>
      </c>
      <c r="J2285" s="11">
        <v>1821890.71</v>
      </c>
      <c r="K2285" s="12">
        <v>2044813.84</v>
      </c>
      <c r="L2285" s="13">
        <f t="shared" si="35"/>
        <v>4018081.26</v>
      </c>
    </row>
    <row r="2286" spans="1:12" s="8" customFormat="1" x14ac:dyDescent="0.25">
      <c r="A2286" s="7" t="s">
        <v>1559</v>
      </c>
      <c r="B2286" s="10" t="s">
        <v>634</v>
      </c>
      <c r="C2286" s="10" t="s">
        <v>639</v>
      </c>
      <c r="D2286" s="10" t="s">
        <v>25</v>
      </c>
      <c r="E2286" s="11" t="s">
        <v>26</v>
      </c>
      <c r="F2286" s="11">
        <v>0</v>
      </c>
      <c r="G2286" s="11">
        <v>1495663.11</v>
      </c>
      <c r="H2286" s="11">
        <v>328850.89</v>
      </c>
      <c r="I2286" s="11">
        <v>0</v>
      </c>
      <c r="J2286" s="11">
        <v>21958893.870000001</v>
      </c>
      <c r="K2286" s="12">
        <v>24645742.989999998</v>
      </c>
      <c r="L2286" s="13">
        <f t="shared" si="35"/>
        <v>48429150.859999999</v>
      </c>
    </row>
    <row r="2287" spans="1:12" s="8" customFormat="1" x14ac:dyDescent="0.25">
      <c r="A2287" s="7" t="s">
        <v>1559</v>
      </c>
      <c r="B2287" s="10" t="s">
        <v>634</v>
      </c>
      <c r="C2287" s="10" t="s">
        <v>639</v>
      </c>
      <c r="D2287" s="10" t="s">
        <v>27</v>
      </c>
      <c r="E2287" s="11" t="s">
        <v>28</v>
      </c>
      <c r="F2287" s="11">
        <v>0</v>
      </c>
      <c r="G2287" s="11">
        <v>143562.72</v>
      </c>
      <c r="H2287" s="11">
        <v>31565.08</v>
      </c>
      <c r="I2287" s="11">
        <v>0</v>
      </c>
      <c r="J2287" s="11">
        <v>2107746.37</v>
      </c>
      <c r="K2287" s="12">
        <v>2365646.27</v>
      </c>
      <c r="L2287" s="13">
        <f t="shared" si="35"/>
        <v>4648520.4399999995</v>
      </c>
    </row>
    <row r="2288" spans="1:12" s="8" customFormat="1" x14ac:dyDescent="0.25">
      <c r="A2288" s="7" t="s">
        <v>1559</v>
      </c>
      <c r="B2288" s="10" t="s">
        <v>634</v>
      </c>
      <c r="C2288" s="10" t="s">
        <v>639</v>
      </c>
      <c r="D2288" s="10" t="s">
        <v>220</v>
      </c>
      <c r="E2288" s="11" t="s">
        <v>221</v>
      </c>
      <c r="F2288" s="11">
        <v>0</v>
      </c>
      <c r="G2288" s="11">
        <v>23898068.07</v>
      </c>
      <c r="H2288" s="11">
        <v>5254459.41</v>
      </c>
      <c r="I2288" s="11">
        <v>0</v>
      </c>
      <c r="J2288" s="11">
        <v>350864536.02999997</v>
      </c>
      <c r="K2288" s="12">
        <v>393795663.56</v>
      </c>
      <c r="L2288" s="13">
        <f t="shared" si="35"/>
        <v>773812727.06999993</v>
      </c>
    </row>
    <row r="2289" spans="1:12" s="8" customFormat="1" x14ac:dyDescent="0.25">
      <c r="A2289" s="7" t="s">
        <v>1559</v>
      </c>
      <c r="B2289" s="10" t="s">
        <v>634</v>
      </c>
      <c r="C2289" s="10" t="s">
        <v>639</v>
      </c>
      <c r="D2289" s="10" t="s">
        <v>33</v>
      </c>
      <c r="E2289" s="11" t="s">
        <v>34</v>
      </c>
      <c r="F2289" s="11">
        <v>0</v>
      </c>
      <c r="G2289" s="11">
        <v>519995.11</v>
      </c>
      <c r="H2289" s="11">
        <v>114331.13</v>
      </c>
      <c r="I2289" s="11">
        <v>0</v>
      </c>
      <c r="J2289" s="11">
        <v>7634418.0899999999</v>
      </c>
      <c r="K2289" s="12">
        <v>8568551.1899999995</v>
      </c>
      <c r="L2289" s="13">
        <f t="shared" si="35"/>
        <v>16837295.52</v>
      </c>
    </row>
    <row r="2290" spans="1:12" s="8" customFormat="1" x14ac:dyDescent="0.25">
      <c r="A2290" s="7" t="s">
        <v>1559</v>
      </c>
      <c r="B2290" s="10" t="s">
        <v>634</v>
      </c>
      <c r="C2290" s="10" t="s">
        <v>639</v>
      </c>
      <c r="D2290" s="10" t="s">
        <v>37</v>
      </c>
      <c r="E2290" s="11" t="s">
        <v>38</v>
      </c>
      <c r="F2290" s="11">
        <v>0</v>
      </c>
      <c r="G2290" s="11">
        <v>3114018.22</v>
      </c>
      <c r="H2290" s="11">
        <v>684678.03</v>
      </c>
      <c r="I2290" s="11">
        <v>0</v>
      </c>
      <c r="J2290" s="11">
        <v>45719116.399999999</v>
      </c>
      <c r="K2290" s="12">
        <v>51313221.859999999</v>
      </c>
      <c r="L2290" s="13">
        <f t="shared" si="35"/>
        <v>100831034.50999999</v>
      </c>
    </row>
    <row r="2291" spans="1:12" s="8" customFormat="1" x14ac:dyDescent="0.25">
      <c r="A2291" s="7" t="s">
        <v>1559</v>
      </c>
      <c r="B2291" s="10" t="s">
        <v>634</v>
      </c>
      <c r="C2291" s="10" t="s">
        <v>639</v>
      </c>
      <c r="D2291" s="10" t="s">
        <v>39</v>
      </c>
      <c r="E2291" s="11" t="s">
        <v>40</v>
      </c>
      <c r="F2291" s="11">
        <v>0</v>
      </c>
      <c r="G2291" s="11">
        <v>1435170.23</v>
      </c>
      <c r="H2291" s="11">
        <v>315550.34999999998</v>
      </c>
      <c r="I2291" s="11">
        <v>0</v>
      </c>
      <c r="J2291" s="11">
        <v>21070755</v>
      </c>
      <c r="K2291" s="12">
        <v>23648933.120000001</v>
      </c>
      <c r="L2291" s="13">
        <f t="shared" si="35"/>
        <v>46470408.700000003</v>
      </c>
    </row>
    <row r="2292" spans="1:12" s="8" customFormat="1" x14ac:dyDescent="0.25">
      <c r="A2292" s="7" t="s">
        <v>1559</v>
      </c>
      <c r="B2292" s="10" t="s">
        <v>634</v>
      </c>
      <c r="C2292" s="10" t="s">
        <v>639</v>
      </c>
      <c r="D2292" s="10" t="s">
        <v>45</v>
      </c>
      <c r="E2292" s="11" t="s">
        <v>46</v>
      </c>
      <c r="F2292" s="11">
        <v>0</v>
      </c>
      <c r="G2292" s="11">
        <v>8124471.5800000001</v>
      </c>
      <c r="H2292" s="11">
        <v>1786324.56</v>
      </c>
      <c r="I2292" s="11">
        <v>0</v>
      </c>
      <c r="J2292" s="11">
        <v>119281146.06999999</v>
      </c>
      <c r="K2292" s="12">
        <v>133876163.7</v>
      </c>
      <c r="L2292" s="13">
        <f t="shared" si="35"/>
        <v>263068105.91</v>
      </c>
    </row>
    <row r="2293" spans="1:12" s="8" customFormat="1" x14ac:dyDescent="0.25">
      <c r="A2293" s="7" t="s">
        <v>1559</v>
      </c>
      <c r="B2293" s="10" t="s">
        <v>634</v>
      </c>
      <c r="C2293" s="10" t="s">
        <v>639</v>
      </c>
      <c r="D2293" s="10" t="s">
        <v>543</v>
      </c>
      <c r="E2293" s="11" t="s">
        <v>544</v>
      </c>
      <c r="F2293" s="11">
        <v>0</v>
      </c>
      <c r="G2293" s="11">
        <v>4237899.5</v>
      </c>
      <c r="H2293" s="11">
        <v>931785.39</v>
      </c>
      <c r="I2293" s="11">
        <v>0</v>
      </c>
      <c r="J2293" s="11">
        <v>62219616.890000001</v>
      </c>
      <c r="K2293" s="12">
        <v>69832692.700000003</v>
      </c>
      <c r="L2293" s="13">
        <f t="shared" si="35"/>
        <v>137221994.48000002</v>
      </c>
    </row>
    <row r="2294" spans="1:12" s="8" customFormat="1" x14ac:dyDescent="0.25">
      <c r="A2294" s="7" t="s">
        <v>1559</v>
      </c>
      <c r="B2294" s="10" t="s">
        <v>634</v>
      </c>
      <c r="C2294" s="10" t="s">
        <v>639</v>
      </c>
      <c r="D2294" s="10" t="s">
        <v>307</v>
      </c>
      <c r="E2294" s="11" t="s">
        <v>308</v>
      </c>
      <c r="F2294" s="11">
        <v>0</v>
      </c>
      <c r="G2294" s="11">
        <v>9348445.5</v>
      </c>
      <c r="H2294" s="11">
        <v>2055439.25</v>
      </c>
      <c r="I2294" s="11">
        <v>0</v>
      </c>
      <c r="J2294" s="11">
        <v>137251177.75999999</v>
      </c>
      <c r="K2294" s="12">
        <v>154044974.83000001</v>
      </c>
      <c r="L2294" s="13">
        <f t="shared" si="35"/>
        <v>302700037.34000003</v>
      </c>
    </row>
    <row r="2295" spans="1:12" s="8" customFormat="1" x14ac:dyDescent="0.25">
      <c r="A2295" s="7" t="s">
        <v>1559</v>
      </c>
      <c r="B2295" s="10" t="s">
        <v>634</v>
      </c>
      <c r="C2295" s="10" t="s">
        <v>639</v>
      </c>
      <c r="D2295" s="10" t="s">
        <v>309</v>
      </c>
      <c r="E2295" s="11" t="s">
        <v>310</v>
      </c>
      <c r="F2295" s="11">
        <v>0</v>
      </c>
      <c r="G2295" s="11">
        <v>4621750.78</v>
      </c>
      <c r="H2295" s="11">
        <v>1016182.63</v>
      </c>
      <c r="I2295" s="11">
        <v>0</v>
      </c>
      <c r="J2295" s="11">
        <v>67855210.540000007</v>
      </c>
      <c r="K2295" s="12">
        <v>76157847.030000001</v>
      </c>
      <c r="L2295" s="13">
        <f t="shared" si="35"/>
        <v>149650990.98000002</v>
      </c>
    </row>
    <row r="2296" spans="1:12" s="8" customFormat="1" x14ac:dyDescent="0.25">
      <c r="A2296" s="7" t="s">
        <v>1560</v>
      </c>
      <c r="B2296" s="10" t="s">
        <v>634</v>
      </c>
      <c r="C2296" s="10" t="s">
        <v>640</v>
      </c>
      <c r="D2296" s="10" t="s">
        <v>305</v>
      </c>
      <c r="E2296" s="11" t="s">
        <v>306</v>
      </c>
      <c r="F2296" s="11">
        <v>0</v>
      </c>
      <c r="G2296" s="11">
        <v>41726.839999999997</v>
      </c>
      <c r="H2296" s="11">
        <v>20046.349999999999</v>
      </c>
      <c r="I2296" s="11">
        <v>0</v>
      </c>
      <c r="J2296" s="11">
        <v>1300283.1000000001</v>
      </c>
      <c r="K2296" s="12">
        <v>1436167.01</v>
      </c>
      <c r="L2296" s="13">
        <f t="shared" si="35"/>
        <v>2798223.3</v>
      </c>
    </row>
    <row r="2297" spans="1:12" s="8" customFormat="1" x14ac:dyDescent="0.25">
      <c r="A2297" s="7" t="s">
        <v>1560</v>
      </c>
      <c r="B2297" s="10" t="s">
        <v>634</v>
      </c>
      <c r="C2297" s="10" t="s">
        <v>640</v>
      </c>
      <c r="D2297" s="10" t="s">
        <v>27</v>
      </c>
      <c r="E2297" s="11" t="s">
        <v>28</v>
      </c>
      <c r="F2297" s="11">
        <v>0</v>
      </c>
      <c r="G2297" s="11">
        <v>0</v>
      </c>
      <c r="H2297" s="11">
        <v>0</v>
      </c>
      <c r="I2297" s="11">
        <v>0</v>
      </c>
      <c r="J2297" s="11">
        <v>0</v>
      </c>
      <c r="K2297" s="12">
        <v>-18685.2</v>
      </c>
      <c r="L2297" s="13">
        <f t="shared" si="35"/>
        <v>-18685.2</v>
      </c>
    </row>
    <row r="2298" spans="1:12" s="8" customFormat="1" x14ac:dyDescent="0.25">
      <c r="A2298" s="7" t="s">
        <v>1560</v>
      </c>
      <c r="B2298" s="10" t="s">
        <v>634</v>
      </c>
      <c r="C2298" s="10" t="s">
        <v>640</v>
      </c>
      <c r="D2298" s="10" t="s">
        <v>220</v>
      </c>
      <c r="E2298" s="11" t="s">
        <v>221</v>
      </c>
      <c r="F2298" s="11">
        <v>0</v>
      </c>
      <c r="G2298" s="11">
        <v>1488152.59</v>
      </c>
      <c r="H2298" s="11">
        <v>714935.98</v>
      </c>
      <c r="I2298" s="11">
        <v>0</v>
      </c>
      <c r="J2298" s="11">
        <v>46373496.049999997</v>
      </c>
      <c r="K2298" s="12">
        <v>51219680.649999999</v>
      </c>
      <c r="L2298" s="13">
        <f t="shared" si="35"/>
        <v>99796265.269999996</v>
      </c>
    </row>
    <row r="2299" spans="1:12" s="8" customFormat="1" x14ac:dyDescent="0.25">
      <c r="A2299" s="7" t="s">
        <v>1560</v>
      </c>
      <c r="B2299" s="10" t="s">
        <v>634</v>
      </c>
      <c r="C2299" s="10" t="s">
        <v>640</v>
      </c>
      <c r="D2299" s="10" t="s">
        <v>33</v>
      </c>
      <c r="E2299" s="11" t="s">
        <v>34</v>
      </c>
      <c r="F2299" s="11">
        <v>0</v>
      </c>
      <c r="G2299" s="11">
        <v>61550.77</v>
      </c>
      <c r="H2299" s="11">
        <v>29570.12</v>
      </c>
      <c r="I2299" s="11">
        <v>0</v>
      </c>
      <c r="J2299" s="11">
        <v>1918031.97</v>
      </c>
      <c r="K2299" s="12">
        <v>2118472.7000000002</v>
      </c>
      <c r="L2299" s="13">
        <f t="shared" si="35"/>
        <v>4127625.56</v>
      </c>
    </row>
    <row r="2300" spans="1:12" s="8" customFormat="1" x14ac:dyDescent="0.25">
      <c r="A2300" s="7" t="s">
        <v>1560</v>
      </c>
      <c r="B2300" s="10" t="s">
        <v>634</v>
      </c>
      <c r="C2300" s="10" t="s">
        <v>640</v>
      </c>
      <c r="D2300" s="10" t="s">
        <v>37</v>
      </c>
      <c r="E2300" s="11" t="s">
        <v>38</v>
      </c>
      <c r="F2300" s="11">
        <v>0</v>
      </c>
      <c r="G2300" s="11">
        <v>640320.39</v>
      </c>
      <c r="H2300" s="11">
        <v>307621.74</v>
      </c>
      <c r="I2300" s="11">
        <v>0</v>
      </c>
      <c r="J2300" s="11">
        <v>19953528.420000002</v>
      </c>
      <c r="K2300" s="12">
        <v>22038738.510000002</v>
      </c>
      <c r="L2300" s="13">
        <f t="shared" si="35"/>
        <v>42940209.060000002</v>
      </c>
    </row>
    <row r="2301" spans="1:12" s="8" customFormat="1" x14ac:dyDescent="0.25">
      <c r="A2301" s="7" t="s">
        <v>1560</v>
      </c>
      <c r="B2301" s="10" t="s">
        <v>634</v>
      </c>
      <c r="C2301" s="10" t="s">
        <v>640</v>
      </c>
      <c r="D2301" s="10" t="s">
        <v>543</v>
      </c>
      <c r="E2301" s="11" t="s">
        <v>544</v>
      </c>
      <c r="F2301" s="11">
        <v>0</v>
      </c>
      <c r="G2301" s="11">
        <v>7612028.5199999996</v>
      </c>
      <c r="H2301" s="11">
        <v>3656959.04</v>
      </c>
      <c r="I2301" s="11">
        <v>0</v>
      </c>
      <c r="J2301" s="11">
        <v>237204421.28999999</v>
      </c>
      <c r="K2301" s="12">
        <v>261993072.37</v>
      </c>
      <c r="L2301" s="13">
        <f t="shared" si="35"/>
        <v>510466481.22000003</v>
      </c>
    </row>
    <row r="2302" spans="1:12" s="8" customFormat="1" x14ac:dyDescent="0.25">
      <c r="A2302" s="7" t="s">
        <v>1560</v>
      </c>
      <c r="B2302" s="10" t="s">
        <v>634</v>
      </c>
      <c r="C2302" s="10" t="s">
        <v>640</v>
      </c>
      <c r="D2302" s="10" t="s">
        <v>307</v>
      </c>
      <c r="E2302" s="11" t="s">
        <v>308</v>
      </c>
      <c r="F2302" s="11">
        <v>0</v>
      </c>
      <c r="G2302" s="11">
        <v>4267982.8899999997</v>
      </c>
      <c r="H2302" s="11">
        <v>2050417.77</v>
      </c>
      <c r="I2302" s="11">
        <v>0</v>
      </c>
      <c r="J2302" s="11">
        <v>132997979.17</v>
      </c>
      <c r="K2302" s="12">
        <v>146896710.41999999</v>
      </c>
      <c r="L2302" s="13">
        <f t="shared" si="35"/>
        <v>286213090.25</v>
      </c>
    </row>
    <row r="2303" spans="1:12" s="8" customFormat="1" x14ac:dyDescent="0.25">
      <c r="A2303" s="7" t="s">
        <v>1561</v>
      </c>
      <c r="B2303" s="10" t="s">
        <v>634</v>
      </c>
      <c r="C2303" s="10" t="s">
        <v>641</v>
      </c>
      <c r="D2303" s="10" t="s">
        <v>303</v>
      </c>
      <c r="E2303" s="11" t="s">
        <v>304</v>
      </c>
      <c r="F2303" s="11">
        <v>0</v>
      </c>
      <c r="G2303" s="11">
        <v>2651896.42</v>
      </c>
      <c r="H2303" s="11">
        <v>946435.31</v>
      </c>
      <c r="I2303" s="11">
        <v>0</v>
      </c>
      <c r="J2303" s="11">
        <v>62186170.93</v>
      </c>
      <c r="K2303" s="12">
        <v>70928818.049999997</v>
      </c>
      <c r="L2303" s="13">
        <f t="shared" si="35"/>
        <v>136713320.70999998</v>
      </c>
    </row>
    <row r="2304" spans="1:12" s="8" customFormat="1" x14ac:dyDescent="0.25">
      <c r="A2304" s="7" t="s">
        <v>1561</v>
      </c>
      <c r="B2304" s="10" t="s">
        <v>634</v>
      </c>
      <c r="C2304" s="10" t="s">
        <v>641</v>
      </c>
      <c r="D2304" s="10" t="s">
        <v>636</v>
      </c>
      <c r="E2304" s="11" t="s">
        <v>637</v>
      </c>
      <c r="F2304" s="11">
        <v>0</v>
      </c>
      <c r="G2304" s="11">
        <v>2363106.5499999998</v>
      </c>
      <c r="H2304" s="11">
        <v>843369.1</v>
      </c>
      <c r="I2304" s="11">
        <v>0</v>
      </c>
      <c r="J2304" s="11">
        <v>55414135.789999999</v>
      </c>
      <c r="K2304" s="12">
        <v>63204714.119999997</v>
      </c>
      <c r="L2304" s="13">
        <f t="shared" si="35"/>
        <v>121825325.56</v>
      </c>
    </row>
    <row r="2305" spans="1:12" s="8" customFormat="1" x14ac:dyDescent="0.25">
      <c r="A2305" s="7" t="s">
        <v>1561</v>
      </c>
      <c r="B2305" s="10" t="s">
        <v>634</v>
      </c>
      <c r="C2305" s="10" t="s">
        <v>641</v>
      </c>
      <c r="D2305" s="10" t="s">
        <v>305</v>
      </c>
      <c r="E2305" s="11" t="s">
        <v>306</v>
      </c>
      <c r="F2305" s="11">
        <v>0</v>
      </c>
      <c r="G2305" s="11">
        <v>4974.78</v>
      </c>
      <c r="H2305" s="11">
        <v>1775.45</v>
      </c>
      <c r="I2305" s="11">
        <v>0</v>
      </c>
      <c r="J2305" s="11">
        <v>116657.17</v>
      </c>
      <c r="K2305" s="12">
        <v>133057.79999999999</v>
      </c>
      <c r="L2305" s="13">
        <f t="shared" si="35"/>
        <v>256465.19999999998</v>
      </c>
    </row>
    <row r="2306" spans="1:12" s="8" customFormat="1" x14ac:dyDescent="0.25">
      <c r="A2306" s="7" t="s">
        <v>1561</v>
      </c>
      <c r="B2306" s="10" t="s">
        <v>634</v>
      </c>
      <c r="C2306" s="10" t="s">
        <v>641</v>
      </c>
      <c r="D2306" s="10" t="s">
        <v>33</v>
      </c>
      <c r="E2306" s="11" t="s">
        <v>34</v>
      </c>
      <c r="F2306" s="11">
        <v>0</v>
      </c>
      <c r="G2306" s="11">
        <v>131605.87</v>
      </c>
      <c r="H2306" s="11">
        <v>46968.82</v>
      </c>
      <c r="I2306" s="11">
        <v>0</v>
      </c>
      <c r="J2306" s="11">
        <v>3086117.95</v>
      </c>
      <c r="K2306" s="12">
        <v>3519989.98</v>
      </c>
      <c r="L2306" s="13">
        <f t="shared" si="35"/>
        <v>6784682.6200000001</v>
      </c>
    </row>
    <row r="2307" spans="1:12" s="8" customFormat="1" x14ac:dyDescent="0.25">
      <c r="A2307" s="7" t="s">
        <v>1561</v>
      </c>
      <c r="B2307" s="10" t="s">
        <v>634</v>
      </c>
      <c r="C2307" s="10" t="s">
        <v>641</v>
      </c>
      <c r="D2307" s="10" t="s">
        <v>37</v>
      </c>
      <c r="E2307" s="11" t="s">
        <v>38</v>
      </c>
      <c r="F2307" s="11">
        <v>0</v>
      </c>
      <c r="G2307" s="11">
        <v>655163.61</v>
      </c>
      <c r="H2307" s="11">
        <v>233821.34</v>
      </c>
      <c r="I2307" s="11">
        <v>0</v>
      </c>
      <c r="J2307" s="11">
        <v>15363389.08</v>
      </c>
      <c r="K2307" s="12">
        <v>17523301.600000001</v>
      </c>
      <c r="L2307" s="13">
        <f t="shared" si="35"/>
        <v>33775675.630000003</v>
      </c>
    </row>
    <row r="2308" spans="1:12" s="8" customFormat="1" x14ac:dyDescent="0.25">
      <c r="A2308" s="7" t="s">
        <v>1561</v>
      </c>
      <c r="B2308" s="10" t="s">
        <v>634</v>
      </c>
      <c r="C2308" s="10" t="s">
        <v>641</v>
      </c>
      <c r="D2308" s="10" t="s">
        <v>307</v>
      </c>
      <c r="E2308" s="11" t="s">
        <v>308</v>
      </c>
      <c r="F2308" s="11">
        <v>0</v>
      </c>
      <c r="G2308" s="11">
        <v>4528210.7699999996</v>
      </c>
      <c r="H2308" s="11">
        <v>1616073.14</v>
      </c>
      <c r="I2308" s="11">
        <v>0</v>
      </c>
      <c r="J2308" s="11">
        <v>106185176.51000001</v>
      </c>
      <c r="K2308" s="12">
        <v>121113568.38</v>
      </c>
      <c r="L2308" s="13">
        <f t="shared" si="35"/>
        <v>233443028.80000001</v>
      </c>
    </row>
    <row r="2309" spans="1:12" s="8" customFormat="1" x14ac:dyDescent="0.25">
      <c r="A2309" s="7" t="s">
        <v>1561</v>
      </c>
      <c r="B2309" s="10" t="s">
        <v>634</v>
      </c>
      <c r="C2309" s="10" t="s">
        <v>641</v>
      </c>
      <c r="D2309" s="10" t="s">
        <v>309</v>
      </c>
      <c r="E2309" s="11" t="s">
        <v>310</v>
      </c>
      <c r="F2309" s="11">
        <v>0</v>
      </c>
      <c r="G2309" s="11">
        <v>4874014</v>
      </c>
      <c r="H2309" s="11">
        <v>1739486.84</v>
      </c>
      <c r="I2309" s="11">
        <v>0</v>
      </c>
      <c r="J2309" s="11">
        <v>114294157.56999999</v>
      </c>
      <c r="K2309" s="12">
        <v>130362577.18000001</v>
      </c>
      <c r="L2309" s="13">
        <f t="shared" si="35"/>
        <v>251270235.59</v>
      </c>
    </row>
    <row r="2310" spans="1:12" s="8" customFormat="1" x14ac:dyDescent="0.25">
      <c r="A2310" s="7" t="s">
        <v>1562</v>
      </c>
      <c r="B2310" s="10" t="s">
        <v>634</v>
      </c>
      <c r="C2310" s="10" t="s">
        <v>642</v>
      </c>
      <c r="D2310" s="10" t="s">
        <v>319</v>
      </c>
      <c r="E2310" s="11" t="s">
        <v>320</v>
      </c>
      <c r="F2310" s="11">
        <v>0</v>
      </c>
      <c r="G2310" s="11">
        <v>2444450.15</v>
      </c>
      <c r="H2310" s="11">
        <v>1446423.11</v>
      </c>
      <c r="I2310" s="11">
        <v>0</v>
      </c>
      <c r="J2310" s="11">
        <v>72051039.989999995</v>
      </c>
      <c r="K2310" s="12">
        <v>74027773.599999994</v>
      </c>
      <c r="L2310" s="13">
        <f t="shared" si="35"/>
        <v>149969686.84999999</v>
      </c>
    </row>
    <row r="2311" spans="1:12" s="8" customFormat="1" x14ac:dyDescent="0.25">
      <c r="A2311" s="7" t="s">
        <v>1562</v>
      </c>
      <c r="B2311" s="10" t="s">
        <v>634</v>
      </c>
      <c r="C2311" s="10" t="s">
        <v>642</v>
      </c>
      <c r="D2311" s="10" t="s">
        <v>303</v>
      </c>
      <c r="E2311" s="11" t="s">
        <v>304</v>
      </c>
      <c r="F2311" s="11">
        <v>0</v>
      </c>
      <c r="G2311" s="11">
        <v>7871010.8799999999</v>
      </c>
      <c r="H2311" s="11">
        <v>4657412.25</v>
      </c>
      <c r="I2311" s="11">
        <v>0</v>
      </c>
      <c r="J2311" s="11">
        <v>232000853.12</v>
      </c>
      <c r="K2311" s="12">
        <v>238365839.43000001</v>
      </c>
      <c r="L2311" s="13">
        <f t="shared" si="35"/>
        <v>482895115.68000001</v>
      </c>
    </row>
    <row r="2312" spans="1:12" s="8" customFormat="1" x14ac:dyDescent="0.25">
      <c r="A2312" s="7" t="s">
        <v>1562</v>
      </c>
      <c r="B2312" s="10" t="s">
        <v>634</v>
      </c>
      <c r="C2312" s="10" t="s">
        <v>642</v>
      </c>
      <c r="D2312" s="10" t="s">
        <v>305</v>
      </c>
      <c r="E2312" s="11" t="s">
        <v>306</v>
      </c>
      <c r="F2312" s="11">
        <v>0</v>
      </c>
      <c r="G2312" s="11">
        <v>40498.58</v>
      </c>
      <c r="H2312" s="11">
        <v>23963.71</v>
      </c>
      <c r="I2312" s="11">
        <v>0</v>
      </c>
      <c r="J2312" s="11">
        <v>1193710.25</v>
      </c>
      <c r="K2312" s="12">
        <v>1226459.92</v>
      </c>
      <c r="L2312" s="13">
        <f t="shared" ref="L2312:L2375" si="36">SUM(F2312:K2312)</f>
        <v>2484632.46</v>
      </c>
    </row>
    <row r="2313" spans="1:12" s="8" customFormat="1" x14ac:dyDescent="0.25">
      <c r="A2313" s="7" t="s">
        <v>1562</v>
      </c>
      <c r="B2313" s="10" t="s">
        <v>634</v>
      </c>
      <c r="C2313" s="10" t="s">
        <v>642</v>
      </c>
      <c r="D2313" s="10" t="s">
        <v>19</v>
      </c>
      <c r="E2313" s="11" t="s">
        <v>20</v>
      </c>
      <c r="F2313" s="11">
        <v>0</v>
      </c>
      <c r="G2313" s="11">
        <v>96493.71</v>
      </c>
      <c r="H2313" s="11">
        <v>57096.99</v>
      </c>
      <c r="I2313" s="11">
        <v>0</v>
      </c>
      <c r="J2313" s="11">
        <v>2844186.63</v>
      </c>
      <c r="K2313" s="12">
        <v>2922217.42</v>
      </c>
      <c r="L2313" s="13">
        <f t="shared" si="36"/>
        <v>5919994.75</v>
      </c>
    </row>
    <row r="2314" spans="1:12" s="8" customFormat="1" x14ac:dyDescent="0.25">
      <c r="A2314" s="7" t="s">
        <v>1562</v>
      </c>
      <c r="B2314" s="10" t="s">
        <v>634</v>
      </c>
      <c r="C2314" s="10" t="s">
        <v>642</v>
      </c>
      <c r="D2314" s="10" t="s">
        <v>25</v>
      </c>
      <c r="E2314" s="11" t="s">
        <v>26</v>
      </c>
      <c r="F2314" s="11">
        <v>0</v>
      </c>
      <c r="G2314" s="11">
        <v>419804.86</v>
      </c>
      <c r="H2314" s="11">
        <v>248405.74</v>
      </c>
      <c r="I2314" s="11">
        <v>0</v>
      </c>
      <c r="J2314" s="11">
        <v>12373897.949999999</v>
      </c>
      <c r="K2314" s="12">
        <v>12713378.119999999</v>
      </c>
      <c r="L2314" s="13">
        <f t="shared" si="36"/>
        <v>25755486.669999998</v>
      </c>
    </row>
    <row r="2315" spans="1:12" s="8" customFormat="1" x14ac:dyDescent="0.25">
      <c r="A2315" s="7" t="s">
        <v>1562</v>
      </c>
      <c r="B2315" s="10" t="s">
        <v>634</v>
      </c>
      <c r="C2315" s="10" t="s">
        <v>642</v>
      </c>
      <c r="D2315" s="10" t="s">
        <v>220</v>
      </c>
      <c r="E2315" s="11" t="s">
        <v>221</v>
      </c>
      <c r="F2315" s="11">
        <v>0</v>
      </c>
      <c r="G2315" s="11">
        <v>3126867.59</v>
      </c>
      <c r="H2315" s="11">
        <v>1850221.22</v>
      </c>
      <c r="I2315" s="11">
        <v>0</v>
      </c>
      <c r="J2315" s="11">
        <v>92165537.560000002</v>
      </c>
      <c r="K2315" s="12">
        <v>94694116.140000001</v>
      </c>
      <c r="L2315" s="13">
        <f t="shared" si="36"/>
        <v>191836742.50999999</v>
      </c>
    </row>
    <row r="2316" spans="1:12" s="8" customFormat="1" x14ac:dyDescent="0.25">
      <c r="A2316" s="7" t="s">
        <v>1562</v>
      </c>
      <c r="B2316" s="10" t="s">
        <v>634</v>
      </c>
      <c r="C2316" s="10" t="s">
        <v>642</v>
      </c>
      <c r="D2316" s="10" t="s">
        <v>33</v>
      </c>
      <c r="E2316" s="11" t="s">
        <v>34</v>
      </c>
      <c r="F2316" s="11">
        <v>0</v>
      </c>
      <c r="G2316" s="11">
        <v>160970.06</v>
      </c>
      <c r="H2316" s="11">
        <v>95248.74</v>
      </c>
      <c r="I2316" s="11">
        <v>0</v>
      </c>
      <c r="J2316" s="11">
        <v>4744649.87</v>
      </c>
      <c r="K2316" s="12">
        <v>4874820.2300000004</v>
      </c>
      <c r="L2316" s="13">
        <f t="shared" si="36"/>
        <v>9875688.9000000004</v>
      </c>
    </row>
    <row r="2317" spans="1:12" s="8" customFormat="1" x14ac:dyDescent="0.25">
      <c r="A2317" s="7" t="s">
        <v>1562</v>
      </c>
      <c r="B2317" s="10" t="s">
        <v>634</v>
      </c>
      <c r="C2317" s="10" t="s">
        <v>642</v>
      </c>
      <c r="D2317" s="10" t="s">
        <v>37</v>
      </c>
      <c r="E2317" s="11" t="s">
        <v>38</v>
      </c>
      <c r="F2317" s="11">
        <v>0</v>
      </c>
      <c r="G2317" s="11">
        <v>835410.08</v>
      </c>
      <c r="H2317" s="11">
        <v>494326.49</v>
      </c>
      <c r="I2317" s="11">
        <v>0</v>
      </c>
      <c r="J2317" s="11">
        <v>24624010.27</v>
      </c>
      <c r="K2317" s="12">
        <v>25299574.550000001</v>
      </c>
      <c r="L2317" s="13">
        <f t="shared" si="36"/>
        <v>51253321.390000001</v>
      </c>
    </row>
    <row r="2318" spans="1:12" s="8" customFormat="1" x14ac:dyDescent="0.25">
      <c r="A2318" s="7" t="s">
        <v>1562</v>
      </c>
      <c r="B2318" s="10" t="s">
        <v>634</v>
      </c>
      <c r="C2318" s="10" t="s">
        <v>642</v>
      </c>
      <c r="D2318" s="10" t="s">
        <v>39</v>
      </c>
      <c r="E2318" s="11" t="s">
        <v>40</v>
      </c>
      <c r="F2318" s="11">
        <v>0</v>
      </c>
      <c r="G2318" s="11">
        <v>51242.23</v>
      </c>
      <c r="H2318" s="11">
        <v>30320.9</v>
      </c>
      <c r="I2318" s="11">
        <v>0</v>
      </c>
      <c r="J2318" s="11">
        <v>1510382.92</v>
      </c>
      <c r="K2318" s="12">
        <v>1551820.55</v>
      </c>
      <c r="L2318" s="13">
        <f t="shared" si="36"/>
        <v>3143766.5999999996</v>
      </c>
    </row>
    <row r="2319" spans="1:12" s="8" customFormat="1" x14ac:dyDescent="0.25">
      <c r="A2319" s="7" t="s">
        <v>1562</v>
      </c>
      <c r="B2319" s="10" t="s">
        <v>634</v>
      </c>
      <c r="C2319" s="10" t="s">
        <v>642</v>
      </c>
      <c r="D2319" s="10" t="s">
        <v>543</v>
      </c>
      <c r="E2319" s="11" t="s">
        <v>544</v>
      </c>
      <c r="F2319" s="11">
        <v>0</v>
      </c>
      <c r="G2319" s="11">
        <v>4083914.81</v>
      </c>
      <c r="H2319" s="11">
        <v>2416522.5</v>
      </c>
      <c r="I2319" s="11">
        <v>0</v>
      </c>
      <c r="J2319" s="11">
        <v>120374845.95999999</v>
      </c>
      <c r="K2319" s="12">
        <v>123677352.13</v>
      </c>
      <c r="L2319" s="13">
        <f t="shared" si="36"/>
        <v>250552635.39999998</v>
      </c>
    </row>
    <row r="2320" spans="1:12" s="8" customFormat="1" x14ac:dyDescent="0.25">
      <c r="A2320" s="7" t="s">
        <v>1562</v>
      </c>
      <c r="B2320" s="10" t="s">
        <v>634</v>
      </c>
      <c r="C2320" s="10" t="s">
        <v>642</v>
      </c>
      <c r="D2320" s="10" t="s">
        <v>307</v>
      </c>
      <c r="E2320" s="11" t="s">
        <v>308</v>
      </c>
      <c r="F2320" s="11">
        <v>0</v>
      </c>
      <c r="G2320" s="11">
        <v>5263690.54</v>
      </c>
      <c r="H2320" s="11">
        <v>3114616.04</v>
      </c>
      <c r="I2320" s="11">
        <v>0</v>
      </c>
      <c r="J2320" s="11">
        <v>155149156.22999999</v>
      </c>
      <c r="K2320" s="12">
        <v>159405702.05000001</v>
      </c>
      <c r="L2320" s="13">
        <f t="shared" si="36"/>
        <v>322933164.86000001</v>
      </c>
    </row>
    <row r="2321" spans="1:12" s="8" customFormat="1" x14ac:dyDescent="0.25">
      <c r="A2321" s="7" t="s">
        <v>1562</v>
      </c>
      <c r="B2321" s="10" t="s">
        <v>634</v>
      </c>
      <c r="C2321" s="10" t="s">
        <v>642</v>
      </c>
      <c r="D2321" s="10" t="s">
        <v>309</v>
      </c>
      <c r="E2321" s="11" t="s">
        <v>310</v>
      </c>
      <c r="F2321" s="11">
        <v>0</v>
      </c>
      <c r="G2321" s="11">
        <v>2845836.51</v>
      </c>
      <c r="H2321" s="11">
        <v>1683930.31</v>
      </c>
      <c r="I2321" s="11">
        <v>0</v>
      </c>
      <c r="J2321" s="11">
        <v>83882046.25</v>
      </c>
      <c r="K2321" s="12">
        <v>86183365.709999993</v>
      </c>
      <c r="L2321" s="13">
        <f t="shared" si="36"/>
        <v>174595178.77999997</v>
      </c>
    </row>
    <row r="2322" spans="1:12" s="8" customFormat="1" x14ac:dyDescent="0.25">
      <c r="A2322" s="7" t="s">
        <v>1563</v>
      </c>
      <c r="B2322" s="10" t="s">
        <v>634</v>
      </c>
      <c r="C2322" s="10" t="s">
        <v>643</v>
      </c>
      <c r="D2322" s="10" t="s">
        <v>303</v>
      </c>
      <c r="E2322" s="11" t="s">
        <v>304</v>
      </c>
      <c r="F2322" s="11">
        <v>0</v>
      </c>
      <c r="G2322" s="11">
        <v>14419077.33</v>
      </c>
      <c r="H2322" s="11">
        <v>3808903.17</v>
      </c>
      <c r="I2322" s="11">
        <v>0</v>
      </c>
      <c r="J2322" s="11">
        <v>240541985.28</v>
      </c>
      <c r="K2322" s="12">
        <v>264643872.91999999</v>
      </c>
      <c r="L2322" s="13">
        <f t="shared" si="36"/>
        <v>523413838.69999999</v>
      </c>
    </row>
    <row r="2323" spans="1:12" s="8" customFormat="1" x14ac:dyDescent="0.25">
      <c r="A2323" s="7" t="s">
        <v>1563</v>
      </c>
      <c r="B2323" s="10" t="s">
        <v>634</v>
      </c>
      <c r="C2323" s="10" t="s">
        <v>643</v>
      </c>
      <c r="D2323" s="10" t="s">
        <v>636</v>
      </c>
      <c r="E2323" s="11" t="s">
        <v>637</v>
      </c>
      <c r="F2323" s="11">
        <v>0</v>
      </c>
      <c r="G2323" s="11">
        <v>2372030.7999999998</v>
      </c>
      <c r="H2323" s="11">
        <v>626589.03</v>
      </c>
      <c r="I2323" s="11">
        <v>0</v>
      </c>
      <c r="J2323" s="11">
        <v>39570700.990000002</v>
      </c>
      <c r="K2323" s="12">
        <v>43535616.240000002</v>
      </c>
      <c r="L2323" s="13">
        <f t="shared" si="36"/>
        <v>86104937.060000002</v>
      </c>
    </row>
    <row r="2324" spans="1:12" s="8" customFormat="1" x14ac:dyDescent="0.25">
      <c r="A2324" s="7" t="s">
        <v>1563</v>
      </c>
      <c r="B2324" s="10" t="s">
        <v>634</v>
      </c>
      <c r="C2324" s="10" t="s">
        <v>643</v>
      </c>
      <c r="D2324" s="10" t="s">
        <v>305</v>
      </c>
      <c r="E2324" s="11" t="s">
        <v>306</v>
      </c>
      <c r="F2324" s="11">
        <v>0</v>
      </c>
      <c r="G2324" s="11">
        <v>163894.07</v>
      </c>
      <c r="H2324" s="11">
        <v>43293.8</v>
      </c>
      <c r="I2324" s="11">
        <v>0</v>
      </c>
      <c r="J2324" s="11">
        <v>2734114.28</v>
      </c>
      <c r="K2324" s="12">
        <v>3008067.77</v>
      </c>
      <c r="L2324" s="13">
        <f t="shared" si="36"/>
        <v>5949369.9199999999</v>
      </c>
    </row>
    <row r="2325" spans="1:12" s="8" customFormat="1" x14ac:dyDescent="0.25">
      <c r="A2325" s="7" t="s">
        <v>1563</v>
      </c>
      <c r="B2325" s="10" t="s">
        <v>634</v>
      </c>
      <c r="C2325" s="10" t="s">
        <v>643</v>
      </c>
      <c r="D2325" s="10" t="s">
        <v>27</v>
      </c>
      <c r="E2325" s="11" t="s">
        <v>28</v>
      </c>
      <c r="F2325" s="11">
        <v>0</v>
      </c>
      <c r="G2325" s="11">
        <v>166.85</v>
      </c>
      <c r="H2325" s="11">
        <v>44.08</v>
      </c>
      <c r="I2325" s="11">
        <v>0</v>
      </c>
      <c r="J2325" s="11">
        <v>2783.53</v>
      </c>
      <c r="K2325" s="12">
        <v>3062.44</v>
      </c>
      <c r="L2325" s="13">
        <f t="shared" si="36"/>
        <v>6056.9</v>
      </c>
    </row>
    <row r="2326" spans="1:12" s="8" customFormat="1" x14ac:dyDescent="0.25">
      <c r="A2326" s="7" t="s">
        <v>1563</v>
      </c>
      <c r="B2326" s="10" t="s">
        <v>634</v>
      </c>
      <c r="C2326" s="10" t="s">
        <v>643</v>
      </c>
      <c r="D2326" s="10" t="s">
        <v>220</v>
      </c>
      <c r="E2326" s="11" t="s">
        <v>221</v>
      </c>
      <c r="F2326" s="11">
        <v>0</v>
      </c>
      <c r="G2326" s="11">
        <v>2564056.62</v>
      </c>
      <c r="H2326" s="11">
        <v>677314.03</v>
      </c>
      <c r="I2326" s="11">
        <v>0</v>
      </c>
      <c r="J2326" s="11">
        <v>42774114.850000001</v>
      </c>
      <c r="K2326" s="12">
        <v>47060006.609999999</v>
      </c>
      <c r="L2326" s="13">
        <f t="shared" si="36"/>
        <v>93075492.109999999</v>
      </c>
    </row>
    <row r="2327" spans="1:12" s="8" customFormat="1" x14ac:dyDescent="0.25">
      <c r="A2327" s="7" t="s">
        <v>1563</v>
      </c>
      <c r="B2327" s="10" t="s">
        <v>634</v>
      </c>
      <c r="C2327" s="10" t="s">
        <v>643</v>
      </c>
      <c r="D2327" s="10" t="s">
        <v>33</v>
      </c>
      <c r="E2327" s="11" t="s">
        <v>34</v>
      </c>
      <c r="F2327" s="11">
        <v>0</v>
      </c>
      <c r="G2327" s="11">
        <v>199624.15</v>
      </c>
      <c r="H2327" s="11">
        <v>52732.160000000003</v>
      </c>
      <c r="I2327" s="11">
        <v>0</v>
      </c>
      <c r="J2327" s="11">
        <v>3330170.71</v>
      </c>
      <c r="K2327" s="12">
        <v>3663848</v>
      </c>
      <c r="L2327" s="13">
        <f t="shared" si="36"/>
        <v>7246375.0199999996</v>
      </c>
    </row>
    <row r="2328" spans="1:12" s="8" customFormat="1" x14ac:dyDescent="0.25">
      <c r="A2328" s="7" t="s">
        <v>1563</v>
      </c>
      <c r="B2328" s="10" t="s">
        <v>634</v>
      </c>
      <c r="C2328" s="10" t="s">
        <v>643</v>
      </c>
      <c r="D2328" s="10" t="s">
        <v>37</v>
      </c>
      <c r="E2328" s="11" t="s">
        <v>38</v>
      </c>
      <c r="F2328" s="11">
        <v>0</v>
      </c>
      <c r="G2328" s="11">
        <v>1699103.93</v>
      </c>
      <c r="H2328" s="11">
        <v>448830.54</v>
      </c>
      <c r="I2328" s="11">
        <v>0</v>
      </c>
      <c r="J2328" s="11">
        <v>28344797.870000001</v>
      </c>
      <c r="K2328" s="12">
        <v>31184897.210000001</v>
      </c>
      <c r="L2328" s="13">
        <f t="shared" si="36"/>
        <v>61677629.549999997</v>
      </c>
    </row>
    <row r="2329" spans="1:12" s="8" customFormat="1" x14ac:dyDescent="0.25">
      <c r="A2329" s="7" t="s">
        <v>1563</v>
      </c>
      <c r="B2329" s="10" t="s">
        <v>634</v>
      </c>
      <c r="C2329" s="10" t="s">
        <v>643</v>
      </c>
      <c r="D2329" s="10" t="s">
        <v>72</v>
      </c>
      <c r="E2329" s="11" t="s">
        <v>73</v>
      </c>
      <c r="F2329" s="11">
        <v>0</v>
      </c>
      <c r="G2329" s="11">
        <v>11476182.710000001</v>
      </c>
      <c r="H2329" s="11">
        <v>3031516.36</v>
      </c>
      <c r="I2329" s="11">
        <v>0</v>
      </c>
      <c r="J2329" s="11">
        <v>191448017.84999999</v>
      </c>
      <c r="K2329" s="12">
        <v>210630775.52000001</v>
      </c>
      <c r="L2329" s="13">
        <f t="shared" si="36"/>
        <v>416586492.44</v>
      </c>
    </row>
    <row r="2330" spans="1:12" s="8" customFormat="1" x14ac:dyDescent="0.25">
      <c r="A2330" s="7" t="s">
        <v>1563</v>
      </c>
      <c r="B2330" s="10" t="s">
        <v>634</v>
      </c>
      <c r="C2330" s="10" t="s">
        <v>643</v>
      </c>
      <c r="D2330" s="10" t="s">
        <v>543</v>
      </c>
      <c r="E2330" s="11" t="s">
        <v>544</v>
      </c>
      <c r="F2330" s="11">
        <v>0</v>
      </c>
      <c r="G2330" s="11">
        <v>6716014.0499999998</v>
      </c>
      <c r="H2330" s="11">
        <v>1774083.5</v>
      </c>
      <c r="I2330" s="11">
        <v>0</v>
      </c>
      <c r="J2330" s="11">
        <v>112037914.43000001</v>
      </c>
      <c r="K2330" s="12">
        <v>123263918.17</v>
      </c>
      <c r="L2330" s="13">
        <f t="shared" si="36"/>
        <v>243791930.15000001</v>
      </c>
    </row>
    <row r="2331" spans="1:12" s="8" customFormat="1" x14ac:dyDescent="0.25">
      <c r="A2331" s="7" t="s">
        <v>1563</v>
      </c>
      <c r="B2331" s="10" t="s">
        <v>634</v>
      </c>
      <c r="C2331" s="10" t="s">
        <v>643</v>
      </c>
      <c r="D2331" s="10" t="s">
        <v>307</v>
      </c>
      <c r="E2331" s="11" t="s">
        <v>308</v>
      </c>
      <c r="F2331" s="11">
        <v>0</v>
      </c>
      <c r="G2331" s="11">
        <v>4883729.49</v>
      </c>
      <c r="H2331" s="11">
        <v>1290072.33</v>
      </c>
      <c r="I2331" s="11">
        <v>0</v>
      </c>
      <c r="J2331" s="11">
        <v>81471370.209999993</v>
      </c>
      <c r="K2331" s="12">
        <v>89634659.5</v>
      </c>
      <c r="L2331" s="13">
        <f t="shared" si="36"/>
        <v>177279831.53</v>
      </c>
    </row>
    <row r="2332" spans="1:12" s="8" customFormat="1" x14ac:dyDescent="0.25">
      <c r="A2332" s="7" t="s">
        <v>1564</v>
      </c>
      <c r="B2332" s="10" t="s">
        <v>634</v>
      </c>
      <c r="C2332" s="10" t="s">
        <v>644</v>
      </c>
      <c r="D2332" s="10" t="s">
        <v>303</v>
      </c>
      <c r="E2332" s="11" t="s">
        <v>304</v>
      </c>
      <c r="F2332" s="11">
        <v>0</v>
      </c>
      <c r="G2332" s="11">
        <v>15200166.85</v>
      </c>
      <c r="H2332" s="11">
        <v>3967041.77</v>
      </c>
      <c r="I2332" s="11">
        <v>0</v>
      </c>
      <c r="J2332" s="11">
        <v>269288018.06</v>
      </c>
      <c r="K2332" s="12">
        <v>276617634.83999997</v>
      </c>
      <c r="L2332" s="13">
        <f t="shared" si="36"/>
        <v>565072861.51999998</v>
      </c>
    </row>
    <row r="2333" spans="1:12" s="8" customFormat="1" x14ac:dyDescent="0.25">
      <c r="A2333" s="7" t="s">
        <v>1564</v>
      </c>
      <c r="B2333" s="10" t="s">
        <v>634</v>
      </c>
      <c r="C2333" s="10" t="s">
        <v>644</v>
      </c>
      <c r="D2333" s="10" t="s">
        <v>305</v>
      </c>
      <c r="E2333" s="11" t="s">
        <v>306</v>
      </c>
      <c r="F2333" s="11">
        <v>0</v>
      </c>
      <c r="G2333" s="11">
        <v>113443.74</v>
      </c>
      <c r="H2333" s="11">
        <v>29607.31</v>
      </c>
      <c r="I2333" s="11">
        <v>0</v>
      </c>
      <c r="J2333" s="11">
        <v>2009783.16</v>
      </c>
      <c r="K2333" s="12">
        <v>2064486.45</v>
      </c>
      <c r="L2333" s="13">
        <f t="shared" si="36"/>
        <v>4217320.66</v>
      </c>
    </row>
    <row r="2334" spans="1:12" s="8" customFormat="1" x14ac:dyDescent="0.25">
      <c r="A2334" s="7" t="s">
        <v>1564</v>
      </c>
      <c r="B2334" s="10" t="s">
        <v>634</v>
      </c>
      <c r="C2334" s="10" t="s">
        <v>644</v>
      </c>
      <c r="D2334" s="10" t="s">
        <v>19</v>
      </c>
      <c r="E2334" s="11" t="s">
        <v>20</v>
      </c>
      <c r="F2334" s="11">
        <v>0</v>
      </c>
      <c r="G2334" s="11">
        <v>55097.62</v>
      </c>
      <c r="H2334" s="11">
        <v>14379.75</v>
      </c>
      <c r="I2334" s="11">
        <v>0</v>
      </c>
      <c r="J2334" s="11">
        <v>976116.25</v>
      </c>
      <c r="K2334" s="12">
        <v>1002684.67</v>
      </c>
      <c r="L2334" s="13">
        <f t="shared" si="36"/>
        <v>2048278.29</v>
      </c>
    </row>
    <row r="2335" spans="1:12" s="8" customFormat="1" x14ac:dyDescent="0.25">
      <c r="A2335" s="7" t="s">
        <v>1564</v>
      </c>
      <c r="B2335" s="10" t="s">
        <v>634</v>
      </c>
      <c r="C2335" s="10" t="s">
        <v>644</v>
      </c>
      <c r="D2335" s="10" t="s">
        <v>220</v>
      </c>
      <c r="E2335" s="11" t="s">
        <v>221</v>
      </c>
      <c r="F2335" s="11">
        <v>0</v>
      </c>
      <c r="G2335" s="11">
        <v>6444480.0999999996</v>
      </c>
      <c r="H2335" s="11">
        <v>1681923.75</v>
      </c>
      <c r="I2335" s="11">
        <v>0</v>
      </c>
      <c r="J2335" s="11">
        <v>114171198.83</v>
      </c>
      <c r="K2335" s="12">
        <v>117278767.98</v>
      </c>
      <c r="L2335" s="13">
        <f t="shared" si="36"/>
        <v>239576370.66</v>
      </c>
    </row>
    <row r="2336" spans="1:12" s="8" customFormat="1" x14ac:dyDescent="0.25">
      <c r="A2336" s="7" t="s">
        <v>1564</v>
      </c>
      <c r="B2336" s="10" t="s">
        <v>634</v>
      </c>
      <c r="C2336" s="10" t="s">
        <v>644</v>
      </c>
      <c r="D2336" s="10" t="s">
        <v>33</v>
      </c>
      <c r="E2336" s="11" t="s">
        <v>34</v>
      </c>
      <c r="F2336" s="11">
        <v>0</v>
      </c>
      <c r="G2336" s="11">
        <v>206321.06</v>
      </c>
      <c r="H2336" s="11">
        <v>53847.06</v>
      </c>
      <c r="I2336" s="11">
        <v>0</v>
      </c>
      <c r="J2336" s="11">
        <v>3655209.15</v>
      </c>
      <c r="K2336" s="12">
        <v>3754698.47</v>
      </c>
      <c r="L2336" s="13">
        <f t="shared" si="36"/>
        <v>7670075.7400000002</v>
      </c>
    </row>
    <row r="2337" spans="1:12" s="8" customFormat="1" x14ac:dyDescent="0.25">
      <c r="A2337" s="7" t="s">
        <v>1564</v>
      </c>
      <c r="B2337" s="10" t="s">
        <v>634</v>
      </c>
      <c r="C2337" s="10" t="s">
        <v>644</v>
      </c>
      <c r="D2337" s="10" t="s">
        <v>37</v>
      </c>
      <c r="E2337" s="11" t="s">
        <v>38</v>
      </c>
      <c r="F2337" s="11">
        <v>0</v>
      </c>
      <c r="G2337" s="11">
        <v>832211.15</v>
      </c>
      <c r="H2337" s="11">
        <v>217196.06</v>
      </c>
      <c r="I2337" s="11">
        <v>0</v>
      </c>
      <c r="J2337" s="11">
        <v>14743554.689999999</v>
      </c>
      <c r="K2337" s="12">
        <v>15144852.18</v>
      </c>
      <c r="L2337" s="13">
        <f t="shared" si="36"/>
        <v>30937814.079999998</v>
      </c>
    </row>
    <row r="2338" spans="1:12" s="8" customFormat="1" x14ac:dyDescent="0.25">
      <c r="A2338" s="7" t="s">
        <v>1564</v>
      </c>
      <c r="B2338" s="10" t="s">
        <v>634</v>
      </c>
      <c r="C2338" s="10" t="s">
        <v>644</v>
      </c>
      <c r="D2338" s="10" t="s">
        <v>72</v>
      </c>
      <c r="E2338" s="11" t="s">
        <v>73</v>
      </c>
      <c r="F2338" s="11">
        <v>0</v>
      </c>
      <c r="G2338" s="11">
        <v>10260308.48</v>
      </c>
      <c r="H2338" s="11">
        <v>2677804.2999999998</v>
      </c>
      <c r="I2338" s="11">
        <v>0</v>
      </c>
      <c r="J2338" s="11">
        <v>181772881.86000001</v>
      </c>
      <c r="K2338" s="12">
        <v>186720467.63999999</v>
      </c>
      <c r="L2338" s="13">
        <f t="shared" si="36"/>
        <v>381431462.27999997</v>
      </c>
    </row>
    <row r="2339" spans="1:12" s="8" customFormat="1" x14ac:dyDescent="0.25">
      <c r="A2339" s="7" t="s">
        <v>1565</v>
      </c>
      <c r="B2339" s="10" t="s">
        <v>634</v>
      </c>
      <c r="C2339" s="10" t="s">
        <v>645</v>
      </c>
      <c r="D2339" s="10" t="s">
        <v>303</v>
      </c>
      <c r="E2339" s="11" t="s">
        <v>304</v>
      </c>
      <c r="F2339" s="11">
        <v>0</v>
      </c>
      <c r="G2339" s="11">
        <v>2655090.4900000002</v>
      </c>
      <c r="H2339" s="11">
        <v>868430.91</v>
      </c>
      <c r="I2339" s="11">
        <v>0</v>
      </c>
      <c r="J2339" s="11">
        <v>59056512.329999998</v>
      </c>
      <c r="K2339" s="12">
        <v>68481163.760000005</v>
      </c>
      <c r="L2339" s="13">
        <f t="shared" si="36"/>
        <v>131061197.49000001</v>
      </c>
    </row>
    <row r="2340" spans="1:12" s="8" customFormat="1" x14ac:dyDescent="0.25">
      <c r="A2340" s="7" t="s">
        <v>1565</v>
      </c>
      <c r="B2340" s="10" t="s">
        <v>634</v>
      </c>
      <c r="C2340" s="10" t="s">
        <v>645</v>
      </c>
      <c r="D2340" s="10" t="s">
        <v>305</v>
      </c>
      <c r="E2340" s="11" t="s">
        <v>306</v>
      </c>
      <c r="F2340" s="11">
        <v>0</v>
      </c>
      <c r="G2340" s="11">
        <v>78352.100000000006</v>
      </c>
      <c r="H2340" s="11">
        <v>25627.52</v>
      </c>
      <c r="I2340" s="11">
        <v>0</v>
      </c>
      <c r="J2340" s="11">
        <v>1742766.18</v>
      </c>
      <c r="K2340" s="12">
        <v>2020889</v>
      </c>
      <c r="L2340" s="13">
        <f t="shared" si="36"/>
        <v>3867634.8</v>
      </c>
    </row>
    <row r="2341" spans="1:12" s="8" customFormat="1" x14ac:dyDescent="0.25">
      <c r="A2341" s="7" t="s">
        <v>1565</v>
      </c>
      <c r="B2341" s="10" t="s">
        <v>634</v>
      </c>
      <c r="C2341" s="10" t="s">
        <v>645</v>
      </c>
      <c r="D2341" s="10" t="s">
        <v>220</v>
      </c>
      <c r="E2341" s="11" t="s">
        <v>221</v>
      </c>
      <c r="F2341" s="11">
        <v>0</v>
      </c>
      <c r="G2341" s="11">
        <v>6430745.0300000003</v>
      </c>
      <c r="H2341" s="11">
        <v>2103377.5499999998</v>
      </c>
      <c r="I2341" s="11">
        <v>0</v>
      </c>
      <c r="J2341" s="11">
        <v>143037449.72999999</v>
      </c>
      <c r="K2341" s="12">
        <v>165864366.71000001</v>
      </c>
      <c r="L2341" s="13">
        <f t="shared" si="36"/>
        <v>317435939.01999998</v>
      </c>
    </row>
    <row r="2342" spans="1:12" s="8" customFormat="1" x14ac:dyDescent="0.25">
      <c r="A2342" s="7" t="s">
        <v>1565</v>
      </c>
      <c r="B2342" s="10" t="s">
        <v>634</v>
      </c>
      <c r="C2342" s="10" t="s">
        <v>645</v>
      </c>
      <c r="D2342" s="10" t="s">
        <v>33</v>
      </c>
      <c r="E2342" s="11" t="s">
        <v>34</v>
      </c>
      <c r="F2342" s="11">
        <v>0</v>
      </c>
      <c r="G2342" s="11">
        <v>452323.55</v>
      </c>
      <c r="H2342" s="11">
        <v>147946.65</v>
      </c>
      <c r="I2342" s="11">
        <v>0</v>
      </c>
      <c r="J2342" s="11">
        <v>10060919.34</v>
      </c>
      <c r="K2342" s="12">
        <v>11666511.25</v>
      </c>
      <c r="L2342" s="13">
        <f t="shared" si="36"/>
        <v>22327700.789999999</v>
      </c>
    </row>
    <row r="2343" spans="1:12" s="8" customFormat="1" x14ac:dyDescent="0.25">
      <c r="A2343" s="7" t="s">
        <v>1565</v>
      </c>
      <c r="B2343" s="10" t="s">
        <v>634</v>
      </c>
      <c r="C2343" s="10" t="s">
        <v>645</v>
      </c>
      <c r="D2343" s="10" t="s">
        <v>37</v>
      </c>
      <c r="E2343" s="11" t="s">
        <v>38</v>
      </c>
      <c r="F2343" s="11">
        <v>0</v>
      </c>
      <c r="G2343" s="11">
        <v>1363221.69</v>
      </c>
      <c r="H2343" s="11">
        <v>445884.56</v>
      </c>
      <c r="I2343" s="11">
        <v>0</v>
      </c>
      <c r="J2343" s="11">
        <v>30321798.350000001</v>
      </c>
      <c r="K2343" s="12">
        <v>35160763.07</v>
      </c>
      <c r="L2343" s="13">
        <f t="shared" si="36"/>
        <v>67291667.670000002</v>
      </c>
    </row>
    <row r="2344" spans="1:12" s="8" customFormat="1" x14ac:dyDescent="0.25">
      <c r="A2344" s="7" t="s">
        <v>1565</v>
      </c>
      <c r="B2344" s="10" t="s">
        <v>634</v>
      </c>
      <c r="C2344" s="10" t="s">
        <v>645</v>
      </c>
      <c r="D2344" s="10" t="s">
        <v>45</v>
      </c>
      <c r="E2344" s="11" t="s">
        <v>46</v>
      </c>
      <c r="F2344" s="11">
        <v>0</v>
      </c>
      <c r="G2344" s="11">
        <v>8213438.1299999999</v>
      </c>
      <c r="H2344" s="11">
        <v>2686463.44</v>
      </c>
      <c r="I2344" s="11">
        <v>0</v>
      </c>
      <c r="J2344" s="11">
        <v>182689445.62</v>
      </c>
      <c r="K2344" s="12">
        <v>211844305.53</v>
      </c>
      <c r="L2344" s="13">
        <f t="shared" si="36"/>
        <v>405433652.72000003</v>
      </c>
    </row>
    <row r="2345" spans="1:12" s="8" customFormat="1" x14ac:dyDescent="0.25">
      <c r="A2345" s="7" t="s">
        <v>1565</v>
      </c>
      <c r="B2345" s="10" t="s">
        <v>634</v>
      </c>
      <c r="C2345" s="10" t="s">
        <v>645</v>
      </c>
      <c r="D2345" s="10" t="s">
        <v>543</v>
      </c>
      <c r="E2345" s="11" t="s">
        <v>544</v>
      </c>
      <c r="F2345" s="11">
        <v>0</v>
      </c>
      <c r="G2345" s="11">
        <v>13569605.01</v>
      </c>
      <c r="H2345" s="11">
        <v>4438366.37</v>
      </c>
      <c r="I2345" s="11">
        <v>0</v>
      </c>
      <c r="J2345" s="11">
        <v>301825322.44999999</v>
      </c>
      <c r="K2345" s="12">
        <v>349992719.06999999</v>
      </c>
      <c r="L2345" s="13">
        <f t="shared" si="36"/>
        <v>669826012.89999998</v>
      </c>
    </row>
    <row r="2346" spans="1:12" s="8" customFormat="1" x14ac:dyDescent="0.25">
      <c r="A2346" s="7" t="s">
        <v>1566</v>
      </c>
      <c r="B2346" s="10" t="s">
        <v>634</v>
      </c>
      <c r="C2346" s="10" t="s">
        <v>646</v>
      </c>
      <c r="D2346" s="10" t="s">
        <v>305</v>
      </c>
      <c r="E2346" s="11" t="s">
        <v>306</v>
      </c>
      <c r="F2346" s="11">
        <v>0</v>
      </c>
      <c r="G2346" s="11">
        <v>128516.32</v>
      </c>
      <c r="H2346" s="11">
        <v>28884.42</v>
      </c>
      <c r="I2346" s="11">
        <v>0</v>
      </c>
      <c r="J2346" s="11">
        <v>1847582.19</v>
      </c>
      <c r="K2346" s="12">
        <v>2122385.87</v>
      </c>
      <c r="L2346" s="13">
        <f t="shared" si="36"/>
        <v>4127368.8</v>
      </c>
    </row>
    <row r="2347" spans="1:12" s="8" customFormat="1" x14ac:dyDescent="0.25">
      <c r="A2347" s="7" t="s">
        <v>1566</v>
      </c>
      <c r="B2347" s="10" t="s">
        <v>634</v>
      </c>
      <c r="C2347" s="10" t="s">
        <v>646</v>
      </c>
      <c r="D2347" s="10" t="s">
        <v>19</v>
      </c>
      <c r="E2347" s="11" t="s">
        <v>20</v>
      </c>
      <c r="F2347" s="11">
        <v>0</v>
      </c>
      <c r="G2347" s="11">
        <v>559010.55000000005</v>
      </c>
      <c r="H2347" s="11">
        <v>125639.27</v>
      </c>
      <c r="I2347" s="11">
        <v>0</v>
      </c>
      <c r="J2347" s="11">
        <v>8036473</v>
      </c>
      <c r="K2347" s="12">
        <v>9231793.1600000001</v>
      </c>
      <c r="L2347" s="13">
        <f t="shared" si="36"/>
        <v>17952915.98</v>
      </c>
    </row>
    <row r="2348" spans="1:12" s="8" customFormat="1" x14ac:dyDescent="0.25">
      <c r="A2348" s="7" t="s">
        <v>1566</v>
      </c>
      <c r="B2348" s="10" t="s">
        <v>634</v>
      </c>
      <c r="C2348" s="10" t="s">
        <v>646</v>
      </c>
      <c r="D2348" s="10" t="s">
        <v>220</v>
      </c>
      <c r="E2348" s="11" t="s">
        <v>221</v>
      </c>
      <c r="F2348" s="11">
        <v>0</v>
      </c>
      <c r="G2348" s="11">
        <v>6694720.5300000003</v>
      </c>
      <c r="H2348" s="11">
        <v>1504658.22</v>
      </c>
      <c r="I2348" s="11">
        <v>0</v>
      </c>
      <c r="J2348" s="11">
        <v>96244948.030000001</v>
      </c>
      <c r="K2348" s="12">
        <v>110560124.33</v>
      </c>
      <c r="L2348" s="13">
        <f t="shared" si="36"/>
        <v>215004451.11000001</v>
      </c>
    </row>
    <row r="2349" spans="1:12" s="8" customFormat="1" x14ac:dyDescent="0.25">
      <c r="A2349" s="7" t="s">
        <v>1566</v>
      </c>
      <c r="B2349" s="10" t="s">
        <v>634</v>
      </c>
      <c r="C2349" s="10" t="s">
        <v>646</v>
      </c>
      <c r="D2349" s="10" t="s">
        <v>33</v>
      </c>
      <c r="E2349" s="11" t="s">
        <v>34</v>
      </c>
      <c r="F2349" s="11">
        <v>0</v>
      </c>
      <c r="G2349" s="11">
        <v>163639.17000000001</v>
      </c>
      <c r="H2349" s="11">
        <v>36778.39</v>
      </c>
      <c r="I2349" s="11">
        <v>0</v>
      </c>
      <c r="J2349" s="11">
        <v>2352516.9300000002</v>
      </c>
      <c r="K2349" s="12">
        <v>2702423.03</v>
      </c>
      <c r="L2349" s="13">
        <f t="shared" si="36"/>
        <v>5255357.5199999996</v>
      </c>
    </row>
    <row r="2350" spans="1:12" s="8" customFormat="1" x14ac:dyDescent="0.25">
      <c r="A2350" s="7" t="s">
        <v>1566</v>
      </c>
      <c r="B2350" s="10" t="s">
        <v>634</v>
      </c>
      <c r="C2350" s="10" t="s">
        <v>646</v>
      </c>
      <c r="D2350" s="10" t="s">
        <v>37</v>
      </c>
      <c r="E2350" s="11" t="s">
        <v>38</v>
      </c>
      <c r="F2350" s="11">
        <v>0</v>
      </c>
      <c r="G2350" s="11">
        <v>1707518.38</v>
      </c>
      <c r="H2350" s="11">
        <v>383769.8</v>
      </c>
      <c r="I2350" s="11">
        <v>0</v>
      </c>
      <c r="J2350" s="11">
        <v>24547703.969999999</v>
      </c>
      <c r="K2350" s="12">
        <v>28198853.649999999</v>
      </c>
      <c r="L2350" s="13">
        <f t="shared" si="36"/>
        <v>54837845.799999997</v>
      </c>
    </row>
    <row r="2351" spans="1:12" s="8" customFormat="1" x14ac:dyDescent="0.25">
      <c r="A2351" s="7" t="s">
        <v>1566</v>
      </c>
      <c r="B2351" s="10" t="s">
        <v>634</v>
      </c>
      <c r="C2351" s="10" t="s">
        <v>646</v>
      </c>
      <c r="D2351" s="10" t="s">
        <v>45</v>
      </c>
      <c r="E2351" s="11" t="s">
        <v>46</v>
      </c>
      <c r="F2351" s="11">
        <v>0</v>
      </c>
      <c r="G2351" s="11">
        <v>10082659.51</v>
      </c>
      <c r="H2351" s="11">
        <v>2266107.52</v>
      </c>
      <c r="I2351" s="11">
        <v>0</v>
      </c>
      <c r="J2351" s="11">
        <v>144950791.56</v>
      </c>
      <c r="K2351" s="12">
        <v>166510324.59999999</v>
      </c>
      <c r="L2351" s="13">
        <f t="shared" si="36"/>
        <v>323809883.19</v>
      </c>
    </row>
    <row r="2352" spans="1:12" s="8" customFormat="1" x14ac:dyDescent="0.25">
      <c r="A2352" s="7" t="s">
        <v>1566</v>
      </c>
      <c r="B2352" s="10" t="s">
        <v>634</v>
      </c>
      <c r="C2352" s="10" t="s">
        <v>646</v>
      </c>
      <c r="D2352" s="10" t="s">
        <v>543</v>
      </c>
      <c r="E2352" s="11" t="s">
        <v>544</v>
      </c>
      <c r="F2352" s="11">
        <v>0</v>
      </c>
      <c r="G2352" s="11">
        <v>6837440.0899999999</v>
      </c>
      <c r="H2352" s="11">
        <v>1536734.87</v>
      </c>
      <c r="I2352" s="11">
        <v>0</v>
      </c>
      <c r="J2352" s="11">
        <v>98296719.620000005</v>
      </c>
      <c r="K2352" s="12">
        <v>112917070.09</v>
      </c>
      <c r="L2352" s="13">
        <f t="shared" si="36"/>
        <v>219587964.67000002</v>
      </c>
    </row>
    <row r="2353" spans="1:12" s="8" customFormat="1" x14ac:dyDescent="0.25">
      <c r="A2353" s="7" t="s">
        <v>1566</v>
      </c>
      <c r="B2353" s="10" t="s">
        <v>634</v>
      </c>
      <c r="C2353" s="10" t="s">
        <v>646</v>
      </c>
      <c r="D2353" s="10" t="s">
        <v>307</v>
      </c>
      <c r="E2353" s="11" t="s">
        <v>308</v>
      </c>
      <c r="F2353" s="11">
        <v>0</v>
      </c>
      <c r="G2353" s="11">
        <v>12709521.449999999</v>
      </c>
      <c r="H2353" s="11">
        <v>2856502.51</v>
      </c>
      <c r="I2353" s="11">
        <v>0</v>
      </c>
      <c r="J2353" s="11">
        <v>182715204.69999999</v>
      </c>
      <c r="K2353" s="12">
        <v>209891699.91</v>
      </c>
      <c r="L2353" s="13">
        <f t="shared" si="36"/>
        <v>408172928.56999999</v>
      </c>
    </row>
    <row r="2354" spans="1:12" s="8" customFormat="1" x14ac:dyDescent="0.25">
      <c r="A2354" s="7" t="s">
        <v>1567</v>
      </c>
      <c r="B2354" s="10" t="s">
        <v>634</v>
      </c>
      <c r="C2354" s="10" t="s">
        <v>647</v>
      </c>
      <c r="D2354" s="10" t="s">
        <v>303</v>
      </c>
      <c r="E2354" s="11" t="s">
        <v>304</v>
      </c>
      <c r="F2354" s="11">
        <v>0</v>
      </c>
      <c r="G2354" s="11">
        <v>2958154.22</v>
      </c>
      <c r="H2354" s="11">
        <v>2542724.5499999998</v>
      </c>
      <c r="I2354" s="11">
        <v>0</v>
      </c>
      <c r="J2354" s="11">
        <v>168204345.44</v>
      </c>
      <c r="K2354" s="12">
        <v>163201746.68000001</v>
      </c>
      <c r="L2354" s="13">
        <f t="shared" si="36"/>
        <v>336906970.88999999</v>
      </c>
    </row>
    <row r="2355" spans="1:12" s="8" customFormat="1" x14ac:dyDescent="0.25">
      <c r="A2355" s="7" t="s">
        <v>1567</v>
      </c>
      <c r="B2355" s="10" t="s">
        <v>634</v>
      </c>
      <c r="C2355" s="10" t="s">
        <v>647</v>
      </c>
      <c r="D2355" s="10" t="s">
        <v>305</v>
      </c>
      <c r="E2355" s="11" t="s">
        <v>306</v>
      </c>
      <c r="F2355" s="11">
        <v>0</v>
      </c>
      <c r="G2355" s="11">
        <v>26159.13</v>
      </c>
      <c r="H2355" s="11">
        <v>22485.47</v>
      </c>
      <c r="I2355" s="11">
        <v>0</v>
      </c>
      <c r="J2355" s="11">
        <v>1487441.06</v>
      </c>
      <c r="K2355" s="12">
        <v>1443202.78</v>
      </c>
      <c r="L2355" s="13">
        <f t="shared" si="36"/>
        <v>2979288.4400000004</v>
      </c>
    </row>
    <row r="2356" spans="1:12" s="8" customFormat="1" x14ac:dyDescent="0.25">
      <c r="A2356" s="7" t="s">
        <v>1567</v>
      </c>
      <c r="B2356" s="10" t="s">
        <v>634</v>
      </c>
      <c r="C2356" s="10" t="s">
        <v>647</v>
      </c>
      <c r="D2356" s="10" t="s">
        <v>19</v>
      </c>
      <c r="E2356" s="11" t="s">
        <v>20</v>
      </c>
      <c r="F2356" s="11">
        <v>0</v>
      </c>
      <c r="G2356" s="11">
        <v>190829.01</v>
      </c>
      <c r="H2356" s="11">
        <v>164029.85</v>
      </c>
      <c r="I2356" s="11">
        <v>0</v>
      </c>
      <c r="J2356" s="11">
        <v>10850775.869999999</v>
      </c>
      <c r="K2356" s="12">
        <v>10528060.800000001</v>
      </c>
      <c r="L2356" s="13">
        <f t="shared" si="36"/>
        <v>21733695.530000001</v>
      </c>
    </row>
    <row r="2357" spans="1:12" s="8" customFormat="1" x14ac:dyDescent="0.25">
      <c r="A2357" s="7" t="s">
        <v>1567</v>
      </c>
      <c r="B2357" s="10" t="s">
        <v>634</v>
      </c>
      <c r="C2357" s="10" t="s">
        <v>647</v>
      </c>
      <c r="D2357" s="10" t="s">
        <v>25</v>
      </c>
      <c r="E2357" s="11" t="s">
        <v>26</v>
      </c>
      <c r="F2357" s="11">
        <v>0</v>
      </c>
      <c r="G2357" s="11">
        <v>1299.1500000000001</v>
      </c>
      <c r="H2357" s="11">
        <v>1116.7</v>
      </c>
      <c r="I2357" s="11">
        <v>0</v>
      </c>
      <c r="J2357" s="11">
        <v>73871.179999999993</v>
      </c>
      <c r="K2357" s="12">
        <v>71674.17</v>
      </c>
      <c r="L2357" s="13">
        <f t="shared" si="36"/>
        <v>147961.20000000001</v>
      </c>
    </row>
    <row r="2358" spans="1:12" s="8" customFormat="1" x14ac:dyDescent="0.25">
      <c r="A2358" s="7" t="s">
        <v>1567</v>
      </c>
      <c r="B2358" s="10" t="s">
        <v>634</v>
      </c>
      <c r="C2358" s="10" t="s">
        <v>647</v>
      </c>
      <c r="D2358" s="10" t="s">
        <v>220</v>
      </c>
      <c r="E2358" s="11" t="s">
        <v>221</v>
      </c>
      <c r="F2358" s="11">
        <v>0</v>
      </c>
      <c r="G2358" s="11">
        <v>1897859.81</v>
      </c>
      <c r="H2358" s="11">
        <v>1631333.05</v>
      </c>
      <c r="I2358" s="11">
        <v>0</v>
      </c>
      <c r="J2358" s="11">
        <v>107914680.53</v>
      </c>
      <c r="K2358" s="12">
        <v>104705168.64</v>
      </c>
      <c r="L2358" s="13">
        <f t="shared" si="36"/>
        <v>216149042.03</v>
      </c>
    </row>
    <row r="2359" spans="1:12" s="8" customFormat="1" x14ac:dyDescent="0.25">
      <c r="A2359" s="7" t="s">
        <v>1567</v>
      </c>
      <c r="B2359" s="10" t="s">
        <v>634</v>
      </c>
      <c r="C2359" s="10" t="s">
        <v>647</v>
      </c>
      <c r="D2359" s="10" t="s">
        <v>33</v>
      </c>
      <c r="E2359" s="11" t="s">
        <v>34</v>
      </c>
      <c r="F2359" s="11">
        <v>0</v>
      </c>
      <c r="G2359" s="11">
        <v>33863.47</v>
      </c>
      <c r="H2359" s="11">
        <v>29107.83</v>
      </c>
      <c r="I2359" s="11">
        <v>0</v>
      </c>
      <c r="J2359" s="11">
        <v>1925519.08</v>
      </c>
      <c r="K2359" s="12">
        <v>1868251.84</v>
      </c>
      <c r="L2359" s="13">
        <f t="shared" si="36"/>
        <v>3856742.22</v>
      </c>
    </row>
    <row r="2360" spans="1:12" s="8" customFormat="1" x14ac:dyDescent="0.25">
      <c r="A2360" s="7" t="s">
        <v>1567</v>
      </c>
      <c r="B2360" s="10" t="s">
        <v>634</v>
      </c>
      <c r="C2360" s="10" t="s">
        <v>647</v>
      </c>
      <c r="D2360" s="10" t="s">
        <v>37</v>
      </c>
      <c r="E2360" s="11" t="s">
        <v>38</v>
      </c>
      <c r="F2360" s="11">
        <v>0</v>
      </c>
      <c r="G2360" s="11">
        <v>373810.45</v>
      </c>
      <c r="H2360" s="11">
        <v>321314.21000000002</v>
      </c>
      <c r="I2360" s="11">
        <v>0</v>
      </c>
      <c r="J2360" s="11">
        <v>21255329.210000001</v>
      </c>
      <c r="K2360" s="12">
        <v>20623170.260000002</v>
      </c>
      <c r="L2360" s="13">
        <f t="shared" si="36"/>
        <v>42573624.130000003</v>
      </c>
    </row>
    <row r="2361" spans="1:12" s="8" customFormat="1" x14ac:dyDescent="0.25">
      <c r="A2361" s="7" t="s">
        <v>1567</v>
      </c>
      <c r="B2361" s="10" t="s">
        <v>634</v>
      </c>
      <c r="C2361" s="10" t="s">
        <v>647</v>
      </c>
      <c r="D2361" s="10" t="s">
        <v>72</v>
      </c>
      <c r="E2361" s="11" t="s">
        <v>73</v>
      </c>
      <c r="F2361" s="11">
        <v>0</v>
      </c>
      <c r="G2361" s="11">
        <v>1870847.5</v>
      </c>
      <c r="H2361" s="11">
        <v>1608114.22</v>
      </c>
      <c r="I2361" s="11">
        <v>0</v>
      </c>
      <c r="J2361" s="11">
        <v>106378726.51000001</v>
      </c>
      <c r="K2361" s="12">
        <v>103214895.72</v>
      </c>
      <c r="L2361" s="13">
        <f t="shared" si="36"/>
        <v>213072583.94999999</v>
      </c>
    </row>
    <row r="2362" spans="1:12" s="8" customFormat="1" x14ac:dyDescent="0.25">
      <c r="A2362" s="7" t="s">
        <v>1567</v>
      </c>
      <c r="B2362" s="10" t="s">
        <v>634</v>
      </c>
      <c r="C2362" s="10" t="s">
        <v>647</v>
      </c>
      <c r="D2362" s="10" t="s">
        <v>307</v>
      </c>
      <c r="E2362" s="11" t="s">
        <v>308</v>
      </c>
      <c r="F2362" s="11">
        <v>0</v>
      </c>
      <c r="G2362" s="11">
        <v>3164722.26</v>
      </c>
      <c r="H2362" s="11">
        <v>2720283.12</v>
      </c>
      <c r="I2362" s="11">
        <v>0</v>
      </c>
      <c r="J2362" s="11">
        <v>179950062.12</v>
      </c>
      <c r="K2362" s="12">
        <v>174598131.63999999</v>
      </c>
      <c r="L2362" s="13">
        <f t="shared" si="36"/>
        <v>360433199.13999999</v>
      </c>
    </row>
    <row r="2363" spans="1:12" s="8" customFormat="1" x14ac:dyDescent="0.25">
      <c r="A2363" s="7" t="s">
        <v>1568</v>
      </c>
      <c r="B2363" s="10" t="s">
        <v>634</v>
      </c>
      <c r="C2363" s="10" t="s">
        <v>648</v>
      </c>
      <c r="D2363" s="10" t="s">
        <v>303</v>
      </c>
      <c r="E2363" s="11" t="s">
        <v>304</v>
      </c>
      <c r="F2363" s="11">
        <v>0</v>
      </c>
      <c r="G2363" s="11">
        <v>3188535.69</v>
      </c>
      <c r="H2363" s="11">
        <v>525639.22</v>
      </c>
      <c r="I2363" s="11">
        <v>0</v>
      </c>
      <c r="J2363" s="11">
        <v>33119733.780000001</v>
      </c>
      <c r="K2363" s="12">
        <v>39419225.890000001</v>
      </c>
      <c r="L2363" s="13">
        <f t="shared" si="36"/>
        <v>76253134.579999998</v>
      </c>
    </row>
    <row r="2364" spans="1:12" s="8" customFormat="1" x14ac:dyDescent="0.25">
      <c r="A2364" s="7" t="s">
        <v>1568</v>
      </c>
      <c r="B2364" s="10" t="s">
        <v>634</v>
      </c>
      <c r="C2364" s="10" t="s">
        <v>648</v>
      </c>
      <c r="D2364" s="10" t="s">
        <v>305</v>
      </c>
      <c r="E2364" s="11" t="s">
        <v>306</v>
      </c>
      <c r="F2364" s="11">
        <v>0</v>
      </c>
      <c r="G2364" s="11">
        <v>106260.42</v>
      </c>
      <c r="H2364" s="11">
        <v>17517.330000000002</v>
      </c>
      <c r="I2364" s="11">
        <v>0</v>
      </c>
      <c r="J2364" s="11">
        <v>1103740.75</v>
      </c>
      <c r="K2364" s="12">
        <v>1313676.2</v>
      </c>
      <c r="L2364" s="13">
        <f t="shared" si="36"/>
        <v>2541194.7000000002</v>
      </c>
    </row>
    <row r="2365" spans="1:12" s="8" customFormat="1" x14ac:dyDescent="0.25">
      <c r="A2365" s="7" t="s">
        <v>1568</v>
      </c>
      <c r="B2365" s="10" t="s">
        <v>634</v>
      </c>
      <c r="C2365" s="10" t="s">
        <v>648</v>
      </c>
      <c r="D2365" s="10" t="s">
        <v>220</v>
      </c>
      <c r="E2365" s="11" t="s">
        <v>221</v>
      </c>
      <c r="F2365" s="11">
        <v>0</v>
      </c>
      <c r="G2365" s="11">
        <v>4404506.72</v>
      </c>
      <c r="H2365" s="11">
        <v>726095.53</v>
      </c>
      <c r="I2365" s="11">
        <v>0</v>
      </c>
      <c r="J2365" s="11">
        <v>45750182.729999997</v>
      </c>
      <c r="K2365" s="12">
        <v>54452031.520000003</v>
      </c>
      <c r="L2365" s="13">
        <f t="shared" si="36"/>
        <v>105332816.5</v>
      </c>
    </row>
    <row r="2366" spans="1:12" s="8" customFormat="1" x14ac:dyDescent="0.25">
      <c r="A2366" s="7" t="s">
        <v>1568</v>
      </c>
      <c r="B2366" s="10" t="s">
        <v>634</v>
      </c>
      <c r="C2366" s="10" t="s">
        <v>648</v>
      </c>
      <c r="D2366" s="10" t="s">
        <v>33</v>
      </c>
      <c r="E2366" s="11" t="s">
        <v>34</v>
      </c>
      <c r="F2366" s="11">
        <v>0</v>
      </c>
      <c r="G2366" s="11">
        <v>164818.32</v>
      </c>
      <c r="H2366" s="11">
        <v>27170.77</v>
      </c>
      <c r="I2366" s="11">
        <v>0</v>
      </c>
      <c r="J2366" s="11">
        <v>1711989.28</v>
      </c>
      <c r="K2366" s="12">
        <v>2037615.79</v>
      </c>
      <c r="L2366" s="13">
        <f t="shared" si="36"/>
        <v>3941594.16</v>
      </c>
    </row>
    <row r="2367" spans="1:12" s="8" customFormat="1" x14ac:dyDescent="0.25">
      <c r="A2367" s="7" t="s">
        <v>1568</v>
      </c>
      <c r="B2367" s="10" t="s">
        <v>634</v>
      </c>
      <c r="C2367" s="10" t="s">
        <v>648</v>
      </c>
      <c r="D2367" s="10" t="s">
        <v>37</v>
      </c>
      <c r="E2367" s="11" t="s">
        <v>38</v>
      </c>
      <c r="F2367" s="11">
        <v>0</v>
      </c>
      <c r="G2367" s="11">
        <v>382111.92</v>
      </c>
      <c r="H2367" s="11">
        <v>62992.24</v>
      </c>
      <c r="I2367" s="11">
        <v>0</v>
      </c>
      <c r="J2367" s="11">
        <v>3969046.02</v>
      </c>
      <c r="K2367" s="12">
        <v>4723972.8</v>
      </c>
      <c r="L2367" s="13">
        <f t="shared" si="36"/>
        <v>9138122.9800000004</v>
      </c>
    </row>
    <row r="2368" spans="1:12" s="8" customFormat="1" x14ac:dyDescent="0.25">
      <c r="A2368" s="7" t="s">
        <v>1568</v>
      </c>
      <c r="B2368" s="10" t="s">
        <v>634</v>
      </c>
      <c r="C2368" s="10" t="s">
        <v>648</v>
      </c>
      <c r="D2368" s="10" t="s">
        <v>72</v>
      </c>
      <c r="E2368" s="11" t="s">
        <v>73</v>
      </c>
      <c r="F2368" s="11">
        <v>0</v>
      </c>
      <c r="G2368" s="11">
        <v>5536261.3399999999</v>
      </c>
      <c r="H2368" s="11">
        <v>912668.51</v>
      </c>
      <c r="I2368" s="11">
        <v>0</v>
      </c>
      <c r="J2368" s="11">
        <v>57505864.729999997</v>
      </c>
      <c r="K2368" s="12">
        <v>68443686.379999995</v>
      </c>
      <c r="L2368" s="13">
        <f t="shared" si="36"/>
        <v>132398480.95999999</v>
      </c>
    </row>
    <row r="2369" spans="1:12" s="8" customFormat="1" x14ac:dyDescent="0.25">
      <c r="A2369" s="7" t="s">
        <v>1568</v>
      </c>
      <c r="B2369" s="10" t="s">
        <v>634</v>
      </c>
      <c r="C2369" s="10" t="s">
        <v>648</v>
      </c>
      <c r="D2369" s="10" t="s">
        <v>543</v>
      </c>
      <c r="E2369" s="11" t="s">
        <v>544</v>
      </c>
      <c r="F2369" s="11">
        <v>0</v>
      </c>
      <c r="G2369" s="11">
        <v>6386815.6500000004</v>
      </c>
      <c r="H2369" s="11">
        <v>1052884.8400000001</v>
      </c>
      <c r="I2369" s="11">
        <v>0</v>
      </c>
      <c r="J2369" s="11">
        <v>66340682.810000002</v>
      </c>
      <c r="K2369" s="12">
        <v>78958918.540000007</v>
      </c>
      <c r="L2369" s="13">
        <f t="shared" si="36"/>
        <v>152739301.84</v>
      </c>
    </row>
    <row r="2370" spans="1:12" s="8" customFormat="1" x14ac:dyDescent="0.25">
      <c r="A2370" s="7" t="s">
        <v>1568</v>
      </c>
      <c r="B2370" s="10" t="s">
        <v>634</v>
      </c>
      <c r="C2370" s="10" t="s">
        <v>648</v>
      </c>
      <c r="D2370" s="10" t="s">
        <v>307</v>
      </c>
      <c r="E2370" s="11" t="s">
        <v>308</v>
      </c>
      <c r="F2370" s="11">
        <v>0</v>
      </c>
      <c r="G2370" s="11">
        <v>4785931.9400000004</v>
      </c>
      <c r="H2370" s="11">
        <v>788974.56</v>
      </c>
      <c r="I2370" s="11">
        <v>0</v>
      </c>
      <c r="J2370" s="11">
        <v>49712095.899999999</v>
      </c>
      <c r="K2370" s="12">
        <v>59167514.789999999</v>
      </c>
      <c r="L2370" s="13">
        <f t="shared" si="36"/>
        <v>114454517.19</v>
      </c>
    </row>
    <row r="2371" spans="1:12" s="8" customFormat="1" x14ac:dyDescent="0.25">
      <c r="A2371" s="7" t="s">
        <v>1569</v>
      </c>
      <c r="B2371" s="10" t="s">
        <v>634</v>
      </c>
      <c r="C2371" s="10" t="s">
        <v>649</v>
      </c>
      <c r="D2371" s="10" t="s">
        <v>33</v>
      </c>
      <c r="E2371" s="11" t="s">
        <v>34</v>
      </c>
      <c r="F2371" s="11">
        <v>0</v>
      </c>
      <c r="G2371" s="11">
        <v>5337.03</v>
      </c>
      <c r="H2371" s="11">
        <v>18230.18</v>
      </c>
      <c r="I2371" s="11">
        <v>0</v>
      </c>
      <c r="J2371" s="11">
        <v>1090891.22</v>
      </c>
      <c r="K2371" s="12">
        <v>1753122.89</v>
      </c>
      <c r="L2371" s="13">
        <f t="shared" si="36"/>
        <v>2867581.32</v>
      </c>
    </row>
    <row r="2372" spans="1:12" s="8" customFormat="1" x14ac:dyDescent="0.25">
      <c r="A2372" s="7" t="s">
        <v>1569</v>
      </c>
      <c r="B2372" s="10" t="s">
        <v>634</v>
      </c>
      <c r="C2372" s="10" t="s">
        <v>649</v>
      </c>
      <c r="D2372" s="10" t="s">
        <v>37</v>
      </c>
      <c r="E2372" s="11" t="s">
        <v>38</v>
      </c>
      <c r="F2372" s="11">
        <v>0</v>
      </c>
      <c r="G2372" s="11">
        <v>99106.4</v>
      </c>
      <c r="H2372" s="11">
        <v>338527.11</v>
      </c>
      <c r="I2372" s="11">
        <v>0</v>
      </c>
      <c r="J2372" s="11">
        <v>20257403.370000001</v>
      </c>
      <c r="K2372" s="12">
        <v>32554774.120000001</v>
      </c>
      <c r="L2372" s="13">
        <f t="shared" si="36"/>
        <v>53249811</v>
      </c>
    </row>
    <row r="2373" spans="1:12" s="8" customFormat="1" x14ac:dyDescent="0.25">
      <c r="A2373" s="7" t="s">
        <v>1569</v>
      </c>
      <c r="B2373" s="10" t="s">
        <v>634</v>
      </c>
      <c r="C2373" s="10" t="s">
        <v>649</v>
      </c>
      <c r="D2373" s="10" t="s">
        <v>309</v>
      </c>
      <c r="E2373" s="11" t="s">
        <v>310</v>
      </c>
      <c r="F2373" s="11">
        <v>0</v>
      </c>
      <c r="G2373" s="11">
        <v>318813.57</v>
      </c>
      <c r="H2373" s="11">
        <v>1089001.71</v>
      </c>
      <c r="I2373" s="11">
        <v>0</v>
      </c>
      <c r="J2373" s="11">
        <v>65165672.409999996</v>
      </c>
      <c r="K2373" s="12">
        <v>104724860.67</v>
      </c>
      <c r="L2373" s="13">
        <f t="shared" si="36"/>
        <v>171298348.36000001</v>
      </c>
    </row>
    <row r="2374" spans="1:12" s="8" customFormat="1" x14ac:dyDescent="0.25">
      <c r="A2374" s="7" t="s">
        <v>1570</v>
      </c>
      <c r="B2374" s="10" t="s">
        <v>634</v>
      </c>
      <c r="C2374" s="10" t="s">
        <v>650</v>
      </c>
      <c r="D2374" s="10" t="s">
        <v>303</v>
      </c>
      <c r="E2374" s="11" t="s">
        <v>304</v>
      </c>
      <c r="F2374" s="11">
        <v>0</v>
      </c>
      <c r="G2374" s="11">
        <v>1206956.03</v>
      </c>
      <c r="H2374" s="11">
        <v>708991.97</v>
      </c>
      <c r="I2374" s="11">
        <v>0</v>
      </c>
      <c r="J2374" s="11">
        <v>44919212.759999998</v>
      </c>
      <c r="K2374" s="12">
        <v>51244694.340000004</v>
      </c>
      <c r="L2374" s="13">
        <f t="shared" si="36"/>
        <v>98079855.099999994</v>
      </c>
    </row>
    <row r="2375" spans="1:12" s="8" customFormat="1" x14ac:dyDescent="0.25">
      <c r="A2375" s="7" t="s">
        <v>1570</v>
      </c>
      <c r="B2375" s="10" t="s">
        <v>634</v>
      </c>
      <c r="C2375" s="10" t="s">
        <v>650</v>
      </c>
      <c r="D2375" s="10" t="s">
        <v>305</v>
      </c>
      <c r="E2375" s="11" t="s">
        <v>306</v>
      </c>
      <c r="F2375" s="11">
        <v>0</v>
      </c>
      <c r="G2375" s="11">
        <v>90030.44</v>
      </c>
      <c r="H2375" s="11">
        <v>52885.82</v>
      </c>
      <c r="I2375" s="11">
        <v>0</v>
      </c>
      <c r="J2375" s="11">
        <v>3350657.79</v>
      </c>
      <c r="K2375" s="12">
        <v>3822494.29</v>
      </c>
      <c r="L2375" s="13">
        <f t="shared" si="36"/>
        <v>7316068.3399999999</v>
      </c>
    </row>
    <row r="2376" spans="1:12" s="8" customFormat="1" x14ac:dyDescent="0.25">
      <c r="A2376" s="7" t="s">
        <v>1570</v>
      </c>
      <c r="B2376" s="10" t="s">
        <v>634</v>
      </c>
      <c r="C2376" s="10" t="s">
        <v>650</v>
      </c>
      <c r="D2376" s="10" t="s">
        <v>220</v>
      </c>
      <c r="E2376" s="11" t="s">
        <v>221</v>
      </c>
      <c r="F2376" s="11">
        <v>0</v>
      </c>
      <c r="G2376" s="11">
        <v>2300461.4300000002</v>
      </c>
      <c r="H2376" s="11">
        <v>1351340.6</v>
      </c>
      <c r="I2376" s="11">
        <v>0</v>
      </c>
      <c r="J2376" s="11">
        <v>85616139.980000004</v>
      </c>
      <c r="K2376" s="12">
        <v>97672524.810000002</v>
      </c>
      <c r="L2376" s="13">
        <f t="shared" ref="L2376:L2439" si="37">SUM(F2376:K2376)</f>
        <v>186940466.81999999</v>
      </c>
    </row>
    <row r="2377" spans="1:12" s="8" customFormat="1" x14ac:dyDescent="0.25">
      <c r="A2377" s="7" t="s">
        <v>1570</v>
      </c>
      <c r="B2377" s="10" t="s">
        <v>634</v>
      </c>
      <c r="C2377" s="10" t="s">
        <v>650</v>
      </c>
      <c r="D2377" s="10" t="s">
        <v>33</v>
      </c>
      <c r="E2377" s="11" t="s">
        <v>34</v>
      </c>
      <c r="F2377" s="11">
        <v>0</v>
      </c>
      <c r="G2377" s="11">
        <v>23491.759999999998</v>
      </c>
      <c r="H2377" s="11">
        <v>13799.57</v>
      </c>
      <c r="I2377" s="11">
        <v>0</v>
      </c>
      <c r="J2377" s="11">
        <v>874291.6</v>
      </c>
      <c r="K2377" s="12">
        <v>997408.53</v>
      </c>
      <c r="L2377" s="13">
        <f t="shared" si="37"/>
        <v>1908991.46</v>
      </c>
    </row>
    <row r="2378" spans="1:12" s="8" customFormat="1" x14ac:dyDescent="0.25">
      <c r="A2378" s="7" t="s">
        <v>1570</v>
      </c>
      <c r="B2378" s="10" t="s">
        <v>634</v>
      </c>
      <c r="C2378" s="10" t="s">
        <v>650</v>
      </c>
      <c r="D2378" s="10" t="s">
        <v>37</v>
      </c>
      <c r="E2378" s="11" t="s">
        <v>38</v>
      </c>
      <c r="F2378" s="11">
        <v>0</v>
      </c>
      <c r="G2378" s="11">
        <v>181104.52</v>
      </c>
      <c r="H2378" s="11">
        <v>106384.69</v>
      </c>
      <c r="I2378" s="11">
        <v>0</v>
      </c>
      <c r="J2378" s="11">
        <v>6740156.4000000004</v>
      </c>
      <c r="K2378" s="12">
        <v>7689298.9299999997</v>
      </c>
      <c r="L2378" s="13">
        <f t="shared" si="37"/>
        <v>14716944.539999999</v>
      </c>
    </row>
    <row r="2379" spans="1:12" s="8" customFormat="1" x14ac:dyDescent="0.25">
      <c r="A2379" s="7" t="s">
        <v>1570</v>
      </c>
      <c r="B2379" s="10" t="s">
        <v>634</v>
      </c>
      <c r="C2379" s="10" t="s">
        <v>650</v>
      </c>
      <c r="D2379" s="10" t="s">
        <v>307</v>
      </c>
      <c r="E2379" s="11" t="s">
        <v>308</v>
      </c>
      <c r="F2379" s="11">
        <v>0</v>
      </c>
      <c r="G2379" s="11">
        <v>3539109.82</v>
      </c>
      <c r="H2379" s="11">
        <v>2078949.35</v>
      </c>
      <c r="I2379" s="11">
        <v>0</v>
      </c>
      <c r="J2379" s="11">
        <v>131714845.47</v>
      </c>
      <c r="K2379" s="12">
        <v>150262806.93000001</v>
      </c>
      <c r="L2379" s="13">
        <f t="shared" si="37"/>
        <v>287595711.56999999</v>
      </c>
    </row>
    <row r="2380" spans="1:12" s="8" customFormat="1" x14ac:dyDescent="0.25">
      <c r="A2380" s="7" t="s">
        <v>1571</v>
      </c>
      <c r="B2380" s="10" t="s">
        <v>634</v>
      </c>
      <c r="C2380" s="10" t="s">
        <v>651</v>
      </c>
      <c r="D2380" s="10" t="s">
        <v>305</v>
      </c>
      <c r="E2380" s="11" t="s">
        <v>306</v>
      </c>
      <c r="F2380" s="11">
        <v>0</v>
      </c>
      <c r="G2380" s="11">
        <v>7454.19</v>
      </c>
      <c r="H2380" s="11">
        <v>34359.81</v>
      </c>
      <c r="I2380" s="11">
        <v>0</v>
      </c>
      <c r="J2380" s="11">
        <v>2204708.69</v>
      </c>
      <c r="K2380" s="12">
        <v>2562289.25</v>
      </c>
      <c r="L2380" s="13">
        <f t="shared" si="37"/>
        <v>4808811.9399999995</v>
      </c>
    </row>
    <row r="2381" spans="1:12" s="8" customFormat="1" x14ac:dyDescent="0.25">
      <c r="A2381" s="7" t="s">
        <v>1571</v>
      </c>
      <c r="B2381" s="10" t="s">
        <v>634</v>
      </c>
      <c r="C2381" s="10" t="s">
        <v>651</v>
      </c>
      <c r="D2381" s="10" t="s">
        <v>19</v>
      </c>
      <c r="E2381" s="11" t="s">
        <v>20</v>
      </c>
      <c r="F2381" s="11">
        <v>0</v>
      </c>
      <c r="G2381" s="11">
        <v>17419.3</v>
      </c>
      <c r="H2381" s="11">
        <v>80293.570000000007</v>
      </c>
      <c r="I2381" s="11">
        <v>0</v>
      </c>
      <c r="J2381" s="11">
        <v>5152064.6399999997</v>
      </c>
      <c r="K2381" s="12">
        <v>5987675.3700000001</v>
      </c>
      <c r="L2381" s="13">
        <f t="shared" si="37"/>
        <v>11237452.879999999</v>
      </c>
    </row>
    <row r="2382" spans="1:12" s="8" customFormat="1" x14ac:dyDescent="0.25">
      <c r="A2382" s="7" t="s">
        <v>1571</v>
      </c>
      <c r="B2382" s="10" t="s">
        <v>634</v>
      </c>
      <c r="C2382" s="10" t="s">
        <v>651</v>
      </c>
      <c r="D2382" s="10" t="s">
        <v>25</v>
      </c>
      <c r="E2382" s="11" t="s">
        <v>26</v>
      </c>
      <c r="F2382" s="11">
        <v>0</v>
      </c>
      <c r="G2382" s="11">
        <v>30283.33</v>
      </c>
      <c r="H2382" s="11">
        <v>139589.78</v>
      </c>
      <c r="I2382" s="11">
        <v>0</v>
      </c>
      <c r="J2382" s="11">
        <v>8956826.4000000004</v>
      </c>
      <c r="K2382" s="12">
        <v>10409529.49</v>
      </c>
      <c r="L2382" s="13">
        <f t="shared" si="37"/>
        <v>19536229</v>
      </c>
    </row>
    <row r="2383" spans="1:12" s="8" customFormat="1" x14ac:dyDescent="0.25">
      <c r="A2383" s="7" t="s">
        <v>1571</v>
      </c>
      <c r="B2383" s="10" t="s">
        <v>634</v>
      </c>
      <c r="C2383" s="10" t="s">
        <v>651</v>
      </c>
      <c r="D2383" s="10" t="s">
        <v>27</v>
      </c>
      <c r="E2383" s="11" t="s">
        <v>28</v>
      </c>
      <c r="F2383" s="11">
        <v>0</v>
      </c>
      <c r="G2383" s="11">
        <v>5.84</v>
      </c>
      <c r="H2383" s="11">
        <v>26.9</v>
      </c>
      <c r="I2383" s="11">
        <v>0</v>
      </c>
      <c r="J2383" s="11">
        <v>1726.17</v>
      </c>
      <c r="K2383" s="12">
        <v>2006.13</v>
      </c>
      <c r="L2383" s="13">
        <f t="shared" si="37"/>
        <v>3765.04</v>
      </c>
    </row>
    <row r="2384" spans="1:12" s="8" customFormat="1" x14ac:dyDescent="0.25">
      <c r="A2384" s="7" t="s">
        <v>1571</v>
      </c>
      <c r="B2384" s="10" t="s">
        <v>634</v>
      </c>
      <c r="C2384" s="10" t="s">
        <v>651</v>
      </c>
      <c r="D2384" s="10" t="s">
        <v>220</v>
      </c>
      <c r="E2384" s="11" t="s">
        <v>221</v>
      </c>
      <c r="F2384" s="11">
        <v>0</v>
      </c>
      <c r="G2384" s="11">
        <v>270071.36</v>
      </c>
      <c r="H2384" s="11">
        <v>1244882.8799999999</v>
      </c>
      <c r="I2384" s="11">
        <v>0</v>
      </c>
      <c r="J2384" s="11">
        <v>79878341.409999996</v>
      </c>
      <c r="K2384" s="12">
        <v>92833768.650000006</v>
      </c>
      <c r="L2384" s="13">
        <f t="shared" si="37"/>
        <v>174227064.30000001</v>
      </c>
    </row>
    <row r="2385" spans="1:12" s="8" customFormat="1" x14ac:dyDescent="0.25">
      <c r="A2385" s="7" t="s">
        <v>1571</v>
      </c>
      <c r="B2385" s="10" t="s">
        <v>634</v>
      </c>
      <c r="C2385" s="10" t="s">
        <v>651</v>
      </c>
      <c r="D2385" s="10" t="s">
        <v>33</v>
      </c>
      <c r="E2385" s="11" t="s">
        <v>34</v>
      </c>
      <c r="F2385" s="11">
        <v>0</v>
      </c>
      <c r="G2385" s="11">
        <v>29517.43</v>
      </c>
      <c r="H2385" s="11">
        <v>136059.4</v>
      </c>
      <c r="I2385" s="11">
        <v>0</v>
      </c>
      <c r="J2385" s="11">
        <v>8730298.3200000003</v>
      </c>
      <c r="K2385" s="12">
        <v>10146260.92</v>
      </c>
      <c r="L2385" s="13">
        <f t="shared" si="37"/>
        <v>19042136.07</v>
      </c>
    </row>
    <row r="2386" spans="1:12" s="8" customFormat="1" x14ac:dyDescent="0.25">
      <c r="A2386" s="7" t="s">
        <v>1571</v>
      </c>
      <c r="B2386" s="10" t="s">
        <v>634</v>
      </c>
      <c r="C2386" s="10" t="s">
        <v>651</v>
      </c>
      <c r="D2386" s="10" t="s">
        <v>37</v>
      </c>
      <c r="E2386" s="11" t="s">
        <v>38</v>
      </c>
      <c r="F2386" s="11">
        <v>0</v>
      </c>
      <c r="G2386" s="11">
        <v>61853.38</v>
      </c>
      <c r="H2386" s="11">
        <v>285110.59999999998</v>
      </c>
      <c r="I2386" s="11">
        <v>0</v>
      </c>
      <c r="J2386" s="11">
        <v>18294220.510000002</v>
      </c>
      <c r="K2386" s="12">
        <v>21261350.75</v>
      </c>
      <c r="L2386" s="13">
        <f t="shared" si="37"/>
        <v>39902535.240000002</v>
      </c>
    </row>
    <row r="2387" spans="1:12" s="8" customFormat="1" x14ac:dyDescent="0.25">
      <c r="A2387" s="7" t="s">
        <v>1571</v>
      </c>
      <c r="B2387" s="10" t="s">
        <v>634</v>
      </c>
      <c r="C2387" s="10" t="s">
        <v>651</v>
      </c>
      <c r="D2387" s="10" t="s">
        <v>45</v>
      </c>
      <c r="E2387" s="11" t="s">
        <v>46</v>
      </c>
      <c r="F2387" s="11">
        <v>0</v>
      </c>
      <c r="G2387" s="11">
        <v>693226.59</v>
      </c>
      <c r="H2387" s="11">
        <v>3195399.56</v>
      </c>
      <c r="I2387" s="11">
        <v>0</v>
      </c>
      <c r="J2387" s="11">
        <v>205033920.30000001</v>
      </c>
      <c r="K2387" s="12">
        <v>238288266.69999999</v>
      </c>
      <c r="L2387" s="13">
        <f t="shared" si="37"/>
        <v>447210813.14999998</v>
      </c>
    </row>
    <row r="2388" spans="1:12" s="8" customFormat="1" x14ac:dyDescent="0.25">
      <c r="A2388" s="7" t="s">
        <v>1571</v>
      </c>
      <c r="B2388" s="10" t="s">
        <v>634</v>
      </c>
      <c r="C2388" s="10" t="s">
        <v>651</v>
      </c>
      <c r="D2388" s="10" t="s">
        <v>543</v>
      </c>
      <c r="E2388" s="11" t="s">
        <v>544</v>
      </c>
      <c r="F2388" s="11">
        <v>0</v>
      </c>
      <c r="G2388" s="11">
        <v>713485.58</v>
      </c>
      <c r="H2388" s="11">
        <v>3288782.5</v>
      </c>
      <c r="I2388" s="11">
        <v>0</v>
      </c>
      <c r="J2388" s="11">
        <v>211025870.56</v>
      </c>
      <c r="K2388" s="12">
        <v>245252048.30000001</v>
      </c>
      <c r="L2388" s="13">
        <f t="shared" si="37"/>
        <v>460280186.94000006</v>
      </c>
    </row>
    <row r="2389" spans="1:12" s="8" customFormat="1" x14ac:dyDescent="0.25">
      <c r="A2389" s="7" t="s">
        <v>1572</v>
      </c>
      <c r="B2389" s="10" t="s">
        <v>634</v>
      </c>
      <c r="C2389" s="10" t="s">
        <v>652</v>
      </c>
      <c r="D2389" s="10" t="s">
        <v>319</v>
      </c>
      <c r="E2389" s="11" t="s">
        <v>320</v>
      </c>
      <c r="F2389" s="11">
        <v>0</v>
      </c>
      <c r="G2389" s="11">
        <v>2434053.59</v>
      </c>
      <c r="H2389" s="11">
        <v>540335.35</v>
      </c>
      <c r="I2389" s="11">
        <v>0</v>
      </c>
      <c r="J2389" s="11">
        <v>34765707.369999997</v>
      </c>
      <c r="K2389" s="12">
        <v>38701895.82</v>
      </c>
      <c r="L2389" s="13">
        <f t="shared" si="37"/>
        <v>76441992.129999995</v>
      </c>
    </row>
    <row r="2390" spans="1:12" s="8" customFormat="1" x14ac:dyDescent="0.25">
      <c r="A2390" s="7" t="s">
        <v>1572</v>
      </c>
      <c r="B2390" s="10" t="s">
        <v>634</v>
      </c>
      <c r="C2390" s="10" t="s">
        <v>652</v>
      </c>
      <c r="D2390" s="10" t="s">
        <v>305</v>
      </c>
      <c r="E2390" s="11" t="s">
        <v>306</v>
      </c>
      <c r="F2390" s="11">
        <v>0</v>
      </c>
      <c r="G2390" s="11">
        <v>52342.49</v>
      </c>
      <c r="H2390" s="11">
        <v>11619.5</v>
      </c>
      <c r="I2390" s="11">
        <v>0</v>
      </c>
      <c r="J2390" s="11">
        <v>747610.37</v>
      </c>
      <c r="K2390" s="12">
        <v>832255.14</v>
      </c>
      <c r="L2390" s="13">
        <f t="shared" si="37"/>
        <v>1643827.5</v>
      </c>
    </row>
    <row r="2391" spans="1:12" s="8" customFormat="1" x14ac:dyDescent="0.25">
      <c r="A2391" s="7" t="s">
        <v>1572</v>
      </c>
      <c r="B2391" s="10" t="s">
        <v>634</v>
      </c>
      <c r="C2391" s="10" t="s">
        <v>652</v>
      </c>
      <c r="D2391" s="10" t="s">
        <v>220</v>
      </c>
      <c r="E2391" s="11" t="s">
        <v>221</v>
      </c>
      <c r="F2391" s="11">
        <v>0</v>
      </c>
      <c r="G2391" s="11">
        <v>3173632.95</v>
      </c>
      <c r="H2391" s="11">
        <v>704514.51</v>
      </c>
      <c r="I2391" s="11">
        <v>0</v>
      </c>
      <c r="J2391" s="11">
        <v>45329155.920000002</v>
      </c>
      <c r="K2391" s="12">
        <v>50461342.590000004</v>
      </c>
      <c r="L2391" s="13">
        <f t="shared" si="37"/>
        <v>99668645.969999999</v>
      </c>
    </row>
    <row r="2392" spans="1:12" s="8" customFormat="1" x14ac:dyDescent="0.25">
      <c r="A2392" s="7" t="s">
        <v>1572</v>
      </c>
      <c r="B2392" s="10" t="s">
        <v>634</v>
      </c>
      <c r="C2392" s="10" t="s">
        <v>652</v>
      </c>
      <c r="D2392" s="10" t="s">
        <v>33</v>
      </c>
      <c r="E2392" s="11" t="s">
        <v>34</v>
      </c>
      <c r="F2392" s="11">
        <v>0</v>
      </c>
      <c r="G2392" s="11">
        <v>91374.17</v>
      </c>
      <c r="H2392" s="11">
        <v>20284.14</v>
      </c>
      <c r="I2392" s="11">
        <v>0</v>
      </c>
      <c r="J2392" s="11">
        <v>1305101.75</v>
      </c>
      <c r="K2392" s="12">
        <v>1452865.94</v>
      </c>
      <c r="L2392" s="13">
        <f t="shared" si="37"/>
        <v>2869626</v>
      </c>
    </row>
    <row r="2393" spans="1:12" s="8" customFormat="1" x14ac:dyDescent="0.25">
      <c r="A2393" s="7" t="s">
        <v>1572</v>
      </c>
      <c r="B2393" s="10" t="s">
        <v>634</v>
      </c>
      <c r="C2393" s="10" t="s">
        <v>652</v>
      </c>
      <c r="D2393" s="10" t="s">
        <v>37</v>
      </c>
      <c r="E2393" s="11" t="s">
        <v>38</v>
      </c>
      <c r="F2393" s="11">
        <v>0</v>
      </c>
      <c r="G2393" s="11">
        <v>682760.37</v>
      </c>
      <c r="H2393" s="11">
        <v>151565.92000000001</v>
      </c>
      <c r="I2393" s="11">
        <v>0</v>
      </c>
      <c r="J2393" s="11">
        <v>9751900.1099999994</v>
      </c>
      <c r="K2393" s="12">
        <v>10856014.470000001</v>
      </c>
      <c r="L2393" s="13">
        <f t="shared" si="37"/>
        <v>21442240.869999997</v>
      </c>
    </row>
    <row r="2394" spans="1:12" s="8" customFormat="1" x14ac:dyDescent="0.25">
      <c r="A2394" s="7" t="s">
        <v>1572</v>
      </c>
      <c r="B2394" s="10" t="s">
        <v>634</v>
      </c>
      <c r="C2394" s="10" t="s">
        <v>652</v>
      </c>
      <c r="D2394" s="10" t="s">
        <v>307</v>
      </c>
      <c r="E2394" s="11" t="s">
        <v>308</v>
      </c>
      <c r="F2394" s="11">
        <v>0</v>
      </c>
      <c r="G2394" s="11">
        <v>5804804.5800000001</v>
      </c>
      <c r="H2394" s="11">
        <v>1288608.1000000001</v>
      </c>
      <c r="I2394" s="11">
        <v>0</v>
      </c>
      <c r="J2394" s="11">
        <v>82910310.090000004</v>
      </c>
      <c r="K2394" s="12">
        <v>92297451.299999997</v>
      </c>
      <c r="L2394" s="13">
        <f t="shared" si="37"/>
        <v>182301174.06999999</v>
      </c>
    </row>
    <row r="2395" spans="1:12" s="8" customFormat="1" x14ac:dyDescent="0.25">
      <c r="A2395" s="7" t="s">
        <v>1572</v>
      </c>
      <c r="B2395" s="10" t="s">
        <v>634</v>
      </c>
      <c r="C2395" s="10" t="s">
        <v>652</v>
      </c>
      <c r="D2395" s="10" t="s">
        <v>309</v>
      </c>
      <c r="E2395" s="11" t="s">
        <v>310</v>
      </c>
      <c r="F2395" s="11">
        <v>0</v>
      </c>
      <c r="G2395" s="11">
        <v>2549009.85</v>
      </c>
      <c r="H2395" s="11">
        <v>565854.48</v>
      </c>
      <c r="I2395" s="11">
        <v>0</v>
      </c>
      <c r="J2395" s="11">
        <v>36407633.390000001</v>
      </c>
      <c r="K2395" s="12">
        <v>40529721.409999996</v>
      </c>
      <c r="L2395" s="13">
        <f t="shared" si="37"/>
        <v>80052219.129999995</v>
      </c>
    </row>
    <row r="2396" spans="1:12" s="8" customFormat="1" x14ac:dyDescent="0.25">
      <c r="A2396" s="7" t="s">
        <v>1573</v>
      </c>
      <c r="B2396" s="10" t="s">
        <v>634</v>
      </c>
      <c r="C2396" s="10" t="s">
        <v>653</v>
      </c>
      <c r="D2396" s="10" t="s">
        <v>303</v>
      </c>
      <c r="E2396" s="11" t="s">
        <v>304</v>
      </c>
      <c r="F2396" s="11">
        <v>0</v>
      </c>
      <c r="G2396" s="11">
        <v>0</v>
      </c>
      <c r="H2396" s="11">
        <v>0</v>
      </c>
      <c r="I2396" s="11">
        <v>0</v>
      </c>
      <c r="J2396" s="11">
        <v>0</v>
      </c>
      <c r="K2396" s="12">
        <v>-936475.3</v>
      </c>
      <c r="L2396" s="13">
        <f t="shared" si="37"/>
        <v>-936475.3</v>
      </c>
    </row>
    <row r="2397" spans="1:12" s="8" customFormat="1" x14ac:dyDescent="0.25">
      <c r="A2397" s="7" t="s">
        <v>1573</v>
      </c>
      <c r="B2397" s="10" t="s">
        <v>634</v>
      </c>
      <c r="C2397" s="10" t="s">
        <v>653</v>
      </c>
      <c r="D2397" s="10" t="s">
        <v>305</v>
      </c>
      <c r="E2397" s="11" t="s">
        <v>306</v>
      </c>
      <c r="F2397" s="11">
        <v>0</v>
      </c>
      <c r="G2397" s="11">
        <v>394491.06</v>
      </c>
      <c r="H2397" s="11">
        <v>66027.66</v>
      </c>
      <c r="I2397" s="11">
        <v>0</v>
      </c>
      <c r="J2397" s="11">
        <v>4175935.09</v>
      </c>
      <c r="K2397" s="12">
        <v>4285342.49</v>
      </c>
      <c r="L2397" s="13">
        <f t="shared" si="37"/>
        <v>8921796.3000000007</v>
      </c>
    </row>
    <row r="2398" spans="1:12" s="8" customFormat="1" x14ac:dyDescent="0.25">
      <c r="A2398" s="7" t="s">
        <v>1573</v>
      </c>
      <c r="B2398" s="10" t="s">
        <v>634</v>
      </c>
      <c r="C2398" s="10" t="s">
        <v>653</v>
      </c>
      <c r="D2398" s="10" t="s">
        <v>220</v>
      </c>
      <c r="E2398" s="11" t="s">
        <v>221</v>
      </c>
      <c r="F2398" s="11">
        <v>0</v>
      </c>
      <c r="G2398" s="11">
        <v>15363012.189999999</v>
      </c>
      <c r="H2398" s="11">
        <v>2571373.23</v>
      </c>
      <c r="I2398" s="11">
        <v>0</v>
      </c>
      <c r="J2398" s="11">
        <v>162627111.93000001</v>
      </c>
      <c r="K2398" s="12">
        <v>166887860.30000001</v>
      </c>
      <c r="L2398" s="13">
        <f t="shared" si="37"/>
        <v>347449357.64999998</v>
      </c>
    </row>
    <row r="2399" spans="1:12" s="8" customFormat="1" x14ac:dyDescent="0.25">
      <c r="A2399" s="7" t="s">
        <v>1573</v>
      </c>
      <c r="B2399" s="10" t="s">
        <v>634</v>
      </c>
      <c r="C2399" s="10" t="s">
        <v>653</v>
      </c>
      <c r="D2399" s="10" t="s">
        <v>33</v>
      </c>
      <c r="E2399" s="11" t="s">
        <v>34</v>
      </c>
      <c r="F2399" s="11">
        <v>0</v>
      </c>
      <c r="G2399" s="11">
        <v>68689.149999999994</v>
      </c>
      <c r="H2399" s="11">
        <v>11496.8</v>
      </c>
      <c r="I2399" s="11">
        <v>0</v>
      </c>
      <c r="J2399" s="11">
        <v>727117.7</v>
      </c>
      <c r="K2399" s="12">
        <v>746167.81</v>
      </c>
      <c r="L2399" s="13">
        <f t="shared" si="37"/>
        <v>1553471.46</v>
      </c>
    </row>
    <row r="2400" spans="1:12" s="8" customFormat="1" x14ac:dyDescent="0.25">
      <c r="A2400" s="7" t="s">
        <v>1573</v>
      </c>
      <c r="B2400" s="10" t="s">
        <v>634</v>
      </c>
      <c r="C2400" s="10" t="s">
        <v>653</v>
      </c>
      <c r="D2400" s="10" t="s">
        <v>543</v>
      </c>
      <c r="E2400" s="11" t="s">
        <v>544</v>
      </c>
      <c r="F2400" s="11">
        <v>0</v>
      </c>
      <c r="G2400" s="11">
        <v>15317349.289999999</v>
      </c>
      <c r="H2400" s="11">
        <v>2563730.4500000002</v>
      </c>
      <c r="I2400" s="11">
        <v>0</v>
      </c>
      <c r="J2400" s="11">
        <v>162143741.56999999</v>
      </c>
      <c r="K2400" s="12">
        <v>166391825.87</v>
      </c>
      <c r="L2400" s="13">
        <f t="shared" si="37"/>
        <v>346416647.18000001</v>
      </c>
    </row>
    <row r="2401" spans="1:12" s="8" customFormat="1" x14ac:dyDescent="0.25">
      <c r="A2401" s="7" t="s">
        <v>1573</v>
      </c>
      <c r="B2401" s="10" t="s">
        <v>634</v>
      </c>
      <c r="C2401" s="10" t="s">
        <v>653</v>
      </c>
      <c r="D2401" s="10" t="s">
        <v>307</v>
      </c>
      <c r="E2401" s="11" t="s">
        <v>308</v>
      </c>
      <c r="F2401" s="11">
        <v>0</v>
      </c>
      <c r="G2401" s="11">
        <v>11998120.310000001</v>
      </c>
      <c r="H2401" s="11">
        <v>2008176.86</v>
      </c>
      <c r="I2401" s="11">
        <v>0</v>
      </c>
      <c r="J2401" s="11">
        <v>127007622.70999999</v>
      </c>
      <c r="K2401" s="12">
        <v>130335158.41</v>
      </c>
      <c r="L2401" s="13">
        <f t="shared" si="37"/>
        <v>271349078.28999996</v>
      </c>
    </row>
    <row r="2402" spans="1:12" s="8" customFormat="1" x14ac:dyDescent="0.25">
      <c r="A2402" s="7" t="s">
        <v>1574</v>
      </c>
      <c r="B2402" s="10" t="s">
        <v>634</v>
      </c>
      <c r="C2402" s="10" t="s">
        <v>654</v>
      </c>
      <c r="D2402" s="10" t="s">
        <v>305</v>
      </c>
      <c r="E2402" s="11" t="s">
        <v>306</v>
      </c>
      <c r="F2402" s="11">
        <v>0</v>
      </c>
      <c r="G2402" s="11">
        <v>132520.87</v>
      </c>
      <c r="H2402" s="11">
        <v>44233.22</v>
      </c>
      <c r="I2402" s="11">
        <v>0</v>
      </c>
      <c r="J2402" s="11">
        <v>2828067.07</v>
      </c>
      <c r="K2402" s="12">
        <v>3190657.96</v>
      </c>
      <c r="L2402" s="13">
        <f t="shared" si="37"/>
        <v>6195479.1199999992</v>
      </c>
    </row>
    <row r="2403" spans="1:12" s="8" customFormat="1" x14ac:dyDescent="0.25">
      <c r="A2403" s="7" t="s">
        <v>1574</v>
      </c>
      <c r="B2403" s="10" t="s">
        <v>634</v>
      </c>
      <c r="C2403" s="10" t="s">
        <v>654</v>
      </c>
      <c r="D2403" s="10" t="s">
        <v>25</v>
      </c>
      <c r="E2403" s="11" t="s">
        <v>26</v>
      </c>
      <c r="F2403" s="11">
        <v>0</v>
      </c>
      <c r="G2403" s="11">
        <v>0</v>
      </c>
      <c r="H2403" s="11">
        <v>0</v>
      </c>
      <c r="I2403" s="11">
        <v>0</v>
      </c>
      <c r="J2403" s="11">
        <v>0</v>
      </c>
      <c r="K2403" s="12">
        <v>-143612.19</v>
      </c>
      <c r="L2403" s="13">
        <f t="shared" si="37"/>
        <v>-143612.19</v>
      </c>
    </row>
    <row r="2404" spans="1:12" s="8" customFormat="1" x14ac:dyDescent="0.25">
      <c r="A2404" s="7" t="s">
        <v>1574</v>
      </c>
      <c r="B2404" s="10" t="s">
        <v>634</v>
      </c>
      <c r="C2404" s="10" t="s">
        <v>654</v>
      </c>
      <c r="D2404" s="10" t="s">
        <v>220</v>
      </c>
      <c r="E2404" s="11" t="s">
        <v>221</v>
      </c>
      <c r="F2404" s="11">
        <v>0</v>
      </c>
      <c r="G2404" s="11">
        <v>5515722.2199999997</v>
      </c>
      <c r="H2404" s="11">
        <v>1841054.58</v>
      </c>
      <c r="I2404" s="11">
        <v>0</v>
      </c>
      <c r="J2404" s="11">
        <v>117708496.95999999</v>
      </c>
      <c r="K2404" s="12">
        <v>132800086.53</v>
      </c>
      <c r="L2404" s="13">
        <f t="shared" si="37"/>
        <v>257865360.28999999</v>
      </c>
    </row>
    <row r="2405" spans="1:12" s="8" customFormat="1" x14ac:dyDescent="0.25">
      <c r="A2405" s="7" t="s">
        <v>1574</v>
      </c>
      <c r="B2405" s="10" t="s">
        <v>634</v>
      </c>
      <c r="C2405" s="10" t="s">
        <v>654</v>
      </c>
      <c r="D2405" s="10" t="s">
        <v>33</v>
      </c>
      <c r="E2405" s="11" t="s">
        <v>34</v>
      </c>
      <c r="F2405" s="11">
        <v>0</v>
      </c>
      <c r="G2405" s="11">
        <v>498770.49</v>
      </c>
      <c r="H2405" s="11">
        <v>166481.14000000001</v>
      </c>
      <c r="I2405" s="11">
        <v>0</v>
      </c>
      <c r="J2405" s="11">
        <v>10644032.25</v>
      </c>
      <c r="K2405" s="12">
        <v>12008720.18</v>
      </c>
      <c r="L2405" s="13">
        <f t="shared" si="37"/>
        <v>23318004.060000002</v>
      </c>
    </row>
    <row r="2406" spans="1:12" s="8" customFormat="1" x14ac:dyDescent="0.25">
      <c r="A2406" s="7" t="s">
        <v>1574</v>
      </c>
      <c r="B2406" s="10" t="s">
        <v>634</v>
      </c>
      <c r="C2406" s="10" t="s">
        <v>654</v>
      </c>
      <c r="D2406" s="10" t="s">
        <v>37</v>
      </c>
      <c r="E2406" s="11" t="s">
        <v>38</v>
      </c>
      <c r="F2406" s="11">
        <v>0</v>
      </c>
      <c r="G2406" s="11">
        <v>1088912.94</v>
      </c>
      <c r="H2406" s="11">
        <v>363460.68</v>
      </c>
      <c r="I2406" s="11">
        <v>0</v>
      </c>
      <c r="J2406" s="11">
        <v>23237991.359999999</v>
      </c>
      <c r="K2406" s="12">
        <v>26217370.390000001</v>
      </c>
      <c r="L2406" s="13">
        <f t="shared" si="37"/>
        <v>50907735.370000005</v>
      </c>
    </row>
    <row r="2407" spans="1:12" s="8" customFormat="1" x14ac:dyDescent="0.25">
      <c r="A2407" s="7" t="s">
        <v>1574</v>
      </c>
      <c r="B2407" s="10" t="s">
        <v>634</v>
      </c>
      <c r="C2407" s="10" t="s">
        <v>654</v>
      </c>
      <c r="D2407" s="10" t="s">
        <v>543</v>
      </c>
      <c r="E2407" s="11" t="s">
        <v>544</v>
      </c>
      <c r="F2407" s="11">
        <v>0</v>
      </c>
      <c r="G2407" s="11">
        <v>7513391.3899999997</v>
      </c>
      <c r="H2407" s="11">
        <v>2507842.6800000002</v>
      </c>
      <c r="I2407" s="11">
        <v>0</v>
      </c>
      <c r="J2407" s="11">
        <v>160339837.88999999</v>
      </c>
      <c r="K2407" s="12">
        <v>180897258.03999999</v>
      </c>
      <c r="L2407" s="13">
        <f t="shared" si="37"/>
        <v>351258330</v>
      </c>
    </row>
    <row r="2408" spans="1:12" s="8" customFormat="1" x14ac:dyDescent="0.25">
      <c r="A2408" s="7" t="s">
        <v>1574</v>
      </c>
      <c r="B2408" s="10" t="s">
        <v>634</v>
      </c>
      <c r="C2408" s="10" t="s">
        <v>654</v>
      </c>
      <c r="D2408" s="10" t="s">
        <v>307</v>
      </c>
      <c r="E2408" s="11" t="s">
        <v>308</v>
      </c>
      <c r="F2408" s="11">
        <v>0</v>
      </c>
      <c r="G2408" s="11">
        <v>4430958.09</v>
      </c>
      <c r="H2408" s="11">
        <v>1478978.7</v>
      </c>
      <c r="I2408" s="11">
        <v>0</v>
      </c>
      <c r="J2408" s="11">
        <v>94559043.469999999</v>
      </c>
      <c r="K2408" s="12">
        <v>106682605.58</v>
      </c>
      <c r="L2408" s="13">
        <f t="shared" si="37"/>
        <v>207151585.84</v>
      </c>
    </row>
    <row r="2409" spans="1:12" s="8" customFormat="1" x14ac:dyDescent="0.25">
      <c r="A2409" s="7" t="s">
        <v>1575</v>
      </c>
      <c r="B2409" s="10" t="s">
        <v>634</v>
      </c>
      <c r="C2409" s="10" t="s">
        <v>655</v>
      </c>
      <c r="D2409" s="10" t="s">
        <v>636</v>
      </c>
      <c r="E2409" s="11" t="s">
        <v>637</v>
      </c>
      <c r="F2409" s="11">
        <v>0</v>
      </c>
      <c r="G2409" s="11">
        <v>9173316.5700000003</v>
      </c>
      <c r="H2409" s="11">
        <v>8031084.71</v>
      </c>
      <c r="I2409" s="11">
        <v>0</v>
      </c>
      <c r="J2409" s="11">
        <v>545655768.62</v>
      </c>
      <c r="K2409" s="12">
        <v>490247803.88999999</v>
      </c>
      <c r="L2409" s="13">
        <f t="shared" si="37"/>
        <v>1053107973.79</v>
      </c>
    </row>
    <row r="2410" spans="1:12" s="8" customFormat="1" x14ac:dyDescent="0.25">
      <c r="A2410" s="7" t="s">
        <v>1575</v>
      </c>
      <c r="B2410" s="10" t="s">
        <v>634</v>
      </c>
      <c r="C2410" s="10" t="s">
        <v>655</v>
      </c>
      <c r="D2410" s="10" t="s">
        <v>305</v>
      </c>
      <c r="E2410" s="11" t="s">
        <v>306</v>
      </c>
      <c r="F2410" s="11">
        <v>0</v>
      </c>
      <c r="G2410" s="11">
        <v>16330.54</v>
      </c>
      <c r="H2410" s="11">
        <v>14297.12</v>
      </c>
      <c r="I2410" s="11">
        <v>0</v>
      </c>
      <c r="J2410" s="11">
        <v>971388.54</v>
      </c>
      <c r="K2410" s="12">
        <v>872750.04</v>
      </c>
      <c r="L2410" s="13">
        <f t="shared" si="37"/>
        <v>1874766.2400000002</v>
      </c>
    </row>
    <row r="2411" spans="1:12" s="8" customFormat="1" x14ac:dyDescent="0.25">
      <c r="A2411" s="7" t="s">
        <v>1575</v>
      </c>
      <c r="B2411" s="10" t="s">
        <v>634</v>
      </c>
      <c r="C2411" s="10" t="s">
        <v>655</v>
      </c>
      <c r="D2411" s="10" t="s">
        <v>220</v>
      </c>
      <c r="E2411" s="11" t="s">
        <v>221</v>
      </c>
      <c r="F2411" s="11">
        <v>0</v>
      </c>
      <c r="G2411" s="11">
        <v>839356.47</v>
      </c>
      <c r="H2411" s="11">
        <v>734842.51</v>
      </c>
      <c r="I2411" s="11">
        <v>0</v>
      </c>
      <c r="J2411" s="11">
        <v>49927384.259999998</v>
      </c>
      <c r="K2411" s="12">
        <v>44857567.530000001</v>
      </c>
      <c r="L2411" s="13">
        <f t="shared" si="37"/>
        <v>96359150.769999996</v>
      </c>
    </row>
    <row r="2412" spans="1:12" s="8" customFormat="1" x14ac:dyDescent="0.25">
      <c r="A2412" s="7" t="s">
        <v>1575</v>
      </c>
      <c r="B2412" s="10" t="s">
        <v>634</v>
      </c>
      <c r="C2412" s="10" t="s">
        <v>655</v>
      </c>
      <c r="D2412" s="10" t="s">
        <v>33</v>
      </c>
      <c r="E2412" s="11" t="s">
        <v>34</v>
      </c>
      <c r="F2412" s="11">
        <v>0</v>
      </c>
      <c r="G2412" s="11">
        <v>17779.14</v>
      </c>
      <c r="H2412" s="11">
        <v>15565.33</v>
      </c>
      <c r="I2412" s="11">
        <v>0</v>
      </c>
      <c r="J2412" s="11">
        <v>1057554.98</v>
      </c>
      <c r="K2412" s="12">
        <v>950166.81</v>
      </c>
      <c r="L2412" s="13">
        <f t="shared" si="37"/>
        <v>2041066.26</v>
      </c>
    </row>
    <row r="2413" spans="1:12" s="8" customFormat="1" x14ac:dyDescent="0.25">
      <c r="A2413" s="7" t="s">
        <v>1575</v>
      </c>
      <c r="B2413" s="10" t="s">
        <v>634</v>
      </c>
      <c r="C2413" s="10" t="s">
        <v>655</v>
      </c>
      <c r="D2413" s="10" t="s">
        <v>37</v>
      </c>
      <c r="E2413" s="11" t="s">
        <v>38</v>
      </c>
      <c r="F2413" s="11">
        <v>0</v>
      </c>
      <c r="G2413" s="11">
        <v>316165.32</v>
      </c>
      <c r="H2413" s="11">
        <v>276797.44</v>
      </c>
      <c r="I2413" s="11">
        <v>0</v>
      </c>
      <c r="J2413" s="11">
        <v>18806440.629999999</v>
      </c>
      <c r="K2413" s="12">
        <v>16896763.030000001</v>
      </c>
      <c r="L2413" s="13">
        <f t="shared" si="37"/>
        <v>36296166.420000002</v>
      </c>
    </row>
    <row r="2414" spans="1:12" s="8" customFormat="1" x14ac:dyDescent="0.25">
      <c r="A2414" s="7" t="s">
        <v>1575</v>
      </c>
      <c r="B2414" s="10" t="s">
        <v>634</v>
      </c>
      <c r="C2414" s="10" t="s">
        <v>655</v>
      </c>
      <c r="D2414" s="10" t="s">
        <v>309</v>
      </c>
      <c r="E2414" s="11" t="s">
        <v>310</v>
      </c>
      <c r="F2414" s="11">
        <v>0</v>
      </c>
      <c r="G2414" s="11">
        <v>1863130.96</v>
      </c>
      <c r="H2414" s="11">
        <v>1631139.89</v>
      </c>
      <c r="I2414" s="11">
        <v>0</v>
      </c>
      <c r="J2414" s="11">
        <v>110824492.97</v>
      </c>
      <c r="K2414" s="12">
        <v>99570951.900000006</v>
      </c>
      <c r="L2414" s="13">
        <f t="shared" si="37"/>
        <v>213889715.72</v>
      </c>
    </row>
    <row r="2415" spans="1:12" s="8" customFormat="1" x14ac:dyDescent="0.25">
      <c r="A2415" s="7" t="s">
        <v>1576</v>
      </c>
      <c r="B2415" s="10" t="s">
        <v>634</v>
      </c>
      <c r="C2415" s="10" t="s">
        <v>656</v>
      </c>
      <c r="D2415" s="10" t="s">
        <v>33</v>
      </c>
      <c r="E2415" s="11" t="s">
        <v>34</v>
      </c>
      <c r="F2415" s="11">
        <v>0</v>
      </c>
      <c r="G2415" s="11">
        <v>20842.72</v>
      </c>
      <c r="H2415" s="11">
        <v>5917.58</v>
      </c>
      <c r="I2415" s="11">
        <v>0</v>
      </c>
      <c r="J2415" s="11">
        <v>371873.59</v>
      </c>
      <c r="K2415" s="12">
        <v>494162.69</v>
      </c>
      <c r="L2415" s="13">
        <f t="shared" si="37"/>
        <v>892796.58000000007</v>
      </c>
    </row>
    <row r="2416" spans="1:12" s="8" customFormat="1" x14ac:dyDescent="0.25">
      <c r="A2416" s="7" t="s">
        <v>1576</v>
      </c>
      <c r="B2416" s="10" t="s">
        <v>634</v>
      </c>
      <c r="C2416" s="10" t="s">
        <v>656</v>
      </c>
      <c r="D2416" s="10" t="s">
        <v>543</v>
      </c>
      <c r="E2416" s="11" t="s">
        <v>544</v>
      </c>
      <c r="F2416" s="11">
        <v>0</v>
      </c>
      <c r="G2416" s="11">
        <v>11382582.67</v>
      </c>
      <c r="H2416" s="11">
        <v>3231697.35</v>
      </c>
      <c r="I2416" s="11">
        <v>0</v>
      </c>
      <c r="J2416" s="11">
        <v>203086845.53</v>
      </c>
      <c r="K2416" s="12">
        <v>269871114.72000003</v>
      </c>
      <c r="L2416" s="13">
        <f t="shared" si="37"/>
        <v>487572240.27000004</v>
      </c>
    </row>
    <row r="2417" spans="1:12" s="8" customFormat="1" x14ac:dyDescent="0.25">
      <c r="A2417" s="7" t="s">
        <v>1576</v>
      </c>
      <c r="B2417" s="10" t="s">
        <v>634</v>
      </c>
      <c r="C2417" s="10" t="s">
        <v>656</v>
      </c>
      <c r="D2417" s="10" t="s">
        <v>309</v>
      </c>
      <c r="E2417" s="11" t="s">
        <v>310</v>
      </c>
      <c r="F2417" s="11">
        <v>0</v>
      </c>
      <c r="G2417" s="11">
        <v>1893926.61</v>
      </c>
      <c r="H2417" s="11">
        <v>537716.06999999995</v>
      </c>
      <c r="I2417" s="11">
        <v>0</v>
      </c>
      <c r="J2417" s="11">
        <v>33791239.880000003</v>
      </c>
      <c r="K2417" s="12">
        <v>44903349.350000001</v>
      </c>
      <c r="L2417" s="13">
        <f t="shared" si="37"/>
        <v>81126231.909999996</v>
      </c>
    </row>
    <row r="2418" spans="1:12" s="8" customFormat="1" x14ac:dyDescent="0.25">
      <c r="A2418" s="7" t="s">
        <v>1577</v>
      </c>
      <c r="B2418" s="10" t="s">
        <v>634</v>
      </c>
      <c r="C2418" s="10" t="s">
        <v>657</v>
      </c>
      <c r="D2418" s="10" t="s">
        <v>319</v>
      </c>
      <c r="E2418" s="11" t="s">
        <v>320</v>
      </c>
      <c r="F2418" s="11">
        <v>0</v>
      </c>
      <c r="G2418" s="11">
        <v>2955214.97</v>
      </c>
      <c r="H2418" s="11">
        <v>1016951.01</v>
      </c>
      <c r="I2418" s="11">
        <v>0</v>
      </c>
      <c r="J2418" s="11">
        <v>65918568.939999998</v>
      </c>
      <c r="K2418" s="12">
        <v>70246906.579999998</v>
      </c>
      <c r="L2418" s="13">
        <f t="shared" si="37"/>
        <v>140137641.5</v>
      </c>
    </row>
    <row r="2419" spans="1:12" s="8" customFormat="1" x14ac:dyDescent="0.25">
      <c r="A2419" s="7" t="s">
        <v>1577</v>
      </c>
      <c r="B2419" s="10" t="s">
        <v>634</v>
      </c>
      <c r="C2419" s="10" t="s">
        <v>657</v>
      </c>
      <c r="D2419" s="10" t="s">
        <v>303</v>
      </c>
      <c r="E2419" s="11" t="s">
        <v>304</v>
      </c>
      <c r="F2419" s="11">
        <v>0</v>
      </c>
      <c r="G2419" s="11">
        <v>3828162.85</v>
      </c>
      <c r="H2419" s="11">
        <v>1317350.55</v>
      </c>
      <c r="I2419" s="11">
        <v>0</v>
      </c>
      <c r="J2419" s="11">
        <v>85390409.519999996</v>
      </c>
      <c r="K2419" s="12">
        <v>90997304.959999993</v>
      </c>
      <c r="L2419" s="13">
        <f t="shared" si="37"/>
        <v>181533227.88</v>
      </c>
    </row>
    <row r="2420" spans="1:12" s="8" customFormat="1" x14ac:dyDescent="0.25">
      <c r="A2420" s="7" t="s">
        <v>1577</v>
      </c>
      <c r="B2420" s="10" t="s">
        <v>634</v>
      </c>
      <c r="C2420" s="10" t="s">
        <v>657</v>
      </c>
      <c r="D2420" s="10" t="s">
        <v>636</v>
      </c>
      <c r="E2420" s="11" t="s">
        <v>637</v>
      </c>
      <c r="F2420" s="11">
        <v>0</v>
      </c>
      <c r="G2420" s="11">
        <v>1088855.56</v>
      </c>
      <c r="H2420" s="11">
        <v>374697.87</v>
      </c>
      <c r="I2420" s="11">
        <v>0</v>
      </c>
      <c r="J2420" s="11">
        <v>24287844.050000001</v>
      </c>
      <c r="K2420" s="12">
        <v>25882629.73</v>
      </c>
      <c r="L2420" s="13">
        <f t="shared" si="37"/>
        <v>51634027.210000001</v>
      </c>
    </row>
    <row r="2421" spans="1:12" s="8" customFormat="1" x14ac:dyDescent="0.25">
      <c r="A2421" s="7" t="s">
        <v>1577</v>
      </c>
      <c r="B2421" s="10" t="s">
        <v>634</v>
      </c>
      <c r="C2421" s="10" t="s">
        <v>657</v>
      </c>
      <c r="D2421" s="10" t="s">
        <v>305</v>
      </c>
      <c r="E2421" s="11" t="s">
        <v>306</v>
      </c>
      <c r="F2421" s="11">
        <v>0</v>
      </c>
      <c r="G2421" s="11">
        <v>51007.18</v>
      </c>
      <c r="H2421" s="11">
        <v>17552.63</v>
      </c>
      <c r="I2421" s="11">
        <v>0</v>
      </c>
      <c r="J2421" s="11">
        <v>1137758.25</v>
      </c>
      <c r="K2421" s="12">
        <v>1212465.6000000001</v>
      </c>
      <c r="L2421" s="13">
        <f t="shared" si="37"/>
        <v>2418783.66</v>
      </c>
    </row>
    <row r="2422" spans="1:12" s="8" customFormat="1" x14ac:dyDescent="0.25">
      <c r="A2422" s="7" t="s">
        <v>1577</v>
      </c>
      <c r="B2422" s="10" t="s">
        <v>634</v>
      </c>
      <c r="C2422" s="10" t="s">
        <v>657</v>
      </c>
      <c r="D2422" s="10" t="s">
        <v>27</v>
      </c>
      <c r="E2422" s="11" t="s">
        <v>28</v>
      </c>
      <c r="F2422" s="11">
        <v>0</v>
      </c>
      <c r="G2422" s="11">
        <v>3433.28</v>
      </c>
      <c r="H2422" s="11">
        <v>1181.46</v>
      </c>
      <c r="I2422" s="11">
        <v>0</v>
      </c>
      <c r="J2422" s="11">
        <v>76582.13</v>
      </c>
      <c r="K2422" s="12">
        <v>81610.649999999994</v>
      </c>
      <c r="L2422" s="13">
        <f t="shared" si="37"/>
        <v>162807.52000000002</v>
      </c>
    </row>
    <row r="2423" spans="1:12" s="8" customFormat="1" x14ac:dyDescent="0.25">
      <c r="A2423" s="7" t="s">
        <v>1577</v>
      </c>
      <c r="B2423" s="10" t="s">
        <v>634</v>
      </c>
      <c r="C2423" s="10" t="s">
        <v>657</v>
      </c>
      <c r="D2423" s="10" t="s">
        <v>220</v>
      </c>
      <c r="E2423" s="11" t="s">
        <v>221</v>
      </c>
      <c r="F2423" s="11">
        <v>0</v>
      </c>
      <c r="G2423" s="11">
        <v>7494439.2699999996</v>
      </c>
      <c r="H2423" s="11">
        <v>2578992.61</v>
      </c>
      <c r="I2423" s="11">
        <v>0</v>
      </c>
      <c r="J2423" s="11">
        <v>167169805.56</v>
      </c>
      <c r="K2423" s="12">
        <v>178146490.44999999</v>
      </c>
      <c r="L2423" s="13">
        <f t="shared" si="37"/>
        <v>355389727.88999999</v>
      </c>
    </row>
    <row r="2424" spans="1:12" s="8" customFormat="1" x14ac:dyDescent="0.25">
      <c r="A2424" s="7" t="s">
        <v>1577</v>
      </c>
      <c r="B2424" s="10" t="s">
        <v>634</v>
      </c>
      <c r="C2424" s="10" t="s">
        <v>657</v>
      </c>
      <c r="D2424" s="10" t="s">
        <v>33</v>
      </c>
      <c r="E2424" s="11" t="s">
        <v>34</v>
      </c>
      <c r="F2424" s="11">
        <v>0</v>
      </c>
      <c r="G2424" s="11">
        <v>142734.12</v>
      </c>
      <c r="H2424" s="11">
        <v>49117.78</v>
      </c>
      <c r="I2424" s="11">
        <v>0</v>
      </c>
      <c r="J2424" s="11">
        <v>3183805.17</v>
      </c>
      <c r="K2424" s="12">
        <v>3392859.83</v>
      </c>
      <c r="L2424" s="13">
        <f t="shared" si="37"/>
        <v>6768516.9000000004</v>
      </c>
    </row>
    <row r="2425" spans="1:12" s="8" customFormat="1" x14ac:dyDescent="0.25">
      <c r="A2425" s="7" t="s">
        <v>1577</v>
      </c>
      <c r="B2425" s="10" t="s">
        <v>634</v>
      </c>
      <c r="C2425" s="10" t="s">
        <v>657</v>
      </c>
      <c r="D2425" s="10" t="s">
        <v>37</v>
      </c>
      <c r="E2425" s="11" t="s">
        <v>38</v>
      </c>
      <c r="F2425" s="11">
        <v>0</v>
      </c>
      <c r="G2425" s="11">
        <v>1315668.69</v>
      </c>
      <c r="H2425" s="11">
        <v>452748.99</v>
      </c>
      <c r="I2425" s="11">
        <v>0</v>
      </c>
      <c r="J2425" s="11">
        <v>29347102.719999999</v>
      </c>
      <c r="K2425" s="12">
        <v>31274088.870000001</v>
      </c>
      <c r="L2425" s="13">
        <f t="shared" si="37"/>
        <v>62389609.269999996</v>
      </c>
    </row>
    <row r="2426" spans="1:12" s="8" customFormat="1" x14ac:dyDescent="0.25">
      <c r="A2426" s="7" t="s">
        <v>1577</v>
      </c>
      <c r="B2426" s="10" t="s">
        <v>634</v>
      </c>
      <c r="C2426" s="10" t="s">
        <v>657</v>
      </c>
      <c r="D2426" s="10" t="s">
        <v>72</v>
      </c>
      <c r="E2426" s="11" t="s">
        <v>73</v>
      </c>
      <c r="F2426" s="11">
        <v>0</v>
      </c>
      <c r="G2426" s="11">
        <v>2754169.73</v>
      </c>
      <c r="H2426" s="11">
        <v>947767.15</v>
      </c>
      <c r="I2426" s="11">
        <v>0</v>
      </c>
      <c r="J2426" s="11">
        <v>61434084.780000001</v>
      </c>
      <c r="K2426" s="12">
        <v>65467962.729999997</v>
      </c>
      <c r="L2426" s="13">
        <f t="shared" si="37"/>
        <v>130603984.39</v>
      </c>
    </row>
    <row r="2427" spans="1:12" s="8" customFormat="1" x14ac:dyDescent="0.25">
      <c r="A2427" s="7" t="s">
        <v>1577</v>
      </c>
      <c r="B2427" s="10" t="s">
        <v>634</v>
      </c>
      <c r="C2427" s="10" t="s">
        <v>657</v>
      </c>
      <c r="D2427" s="10" t="s">
        <v>309</v>
      </c>
      <c r="E2427" s="11" t="s">
        <v>310</v>
      </c>
      <c r="F2427" s="11">
        <v>0</v>
      </c>
      <c r="G2427" s="11">
        <v>4310564.3499999996</v>
      </c>
      <c r="H2427" s="11">
        <v>1483354.95</v>
      </c>
      <c r="I2427" s="11">
        <v>0</v>
      </c>
      <c r="J2427" s="11">
        <v>96150782.879999995</v>
      </c>
      <c r="K2427" s="12">
        <v>102464224.73999999</v>
      </c>
      <c r="L2427" s="13">
        <f t="shared" si="37"/>
        <v>204408926.91999999</v>
      </c>
    </row>
    <row r="2428" spans="1:12" s="8" customFormat="1" x14ac:dyDescent="0.25">
      <c r="A2428" s="7" t="s">
        <v>1578</v>
      </c>
      <c r="B2428" s="10" t="s">
        <v>634</v>
      </c>
      <c r="C2428" s="10" t="s">
        <v>658</v>
      </c>
      <c r="D2428" s="10" t="s">
        <v>25</v>
      </c>
      <c r="E2428" s="11" t="s">
        <v>26</v>
      </c>
      <c r="F2428" s="11">
        <v>0</v>
      </c>
      <c r="G2428" s="11">
        <v>6478782.7000000002</v>
      </c>
      <c r="H2428" s="11">
        <v>1359409.36</v>
      </c>
      <c r="I2428" s="11">
        <v>0</v>
      </c>
      <c r="J2428" s="11">
        <v>44287598.57</v>
      </c>
      <c r="K2428" s="12">
        <v>43053224.670000002</v>
      </c>
      <c r="L2428" s="13">
        <f t="shared" si="37"/>
        <v>95179015.300000012</v>
      </c>
    </row>
    <row r="2429" spans="1:12" s="8" customFormat="1" x14ac:dyDescent="0.25">
      <c r="A2429" s="7" t="s">
        <v>1578</v>
      </c>
      <c r="B2429" s="10" t="s">
        <v>634</v>
      </c>
      <c r="C2429" s="10" t="s">
        <v>658</v>
      </c>
      <c r="D2429" s="10" t="s">
        <v>33</v>
      </c>
      <c r="E2429" s="11" t="s">
        <v>34</v>
      </c>
      <c r="F2429" s="11">
        <v>0</v>
      </c>
      <c r="G2429" s="11">
        <v>1477134.13</v>
      </c>
      <c r="H2429" s="11">
        <v>309939.39</v>
      </c>
      <c r="I2429" s="11">
        <v>0</v>
      </c>
      <c r="J2429" s="11">
        <v>10097378.869999999</v>
      </c>
      <c r="K2429" s="12">
        <v>9815947.0199999996</v>
      </c>
      <c r="L2429" s="13">
        <f t="shared" si="37"/>
        <v>21700399.409999996</v>
      </c>
    </row>
    <row r="2430" spans="1:12" s="8" customFormat="1" x14ac:dyDescent="0.25">
      <c r="A2430" s="7" t="s">
        <v>1578</v>
      </c>
      <c r="B2430" s="10" t="s">
        <v>634</v>
      </c>
      <c r="C2430" s="10" t="s">
        <v>658</v>
      </c>
      <c r="D2430" s="10" t="s">
        <v>37</v>
      </c>
      <c r="E2430" s="11" t="s">
        <v>38</v>
      </c>
      <c r="F2430" s="11">
        <v>0</v>
      </c>
      <c r="G2430" s="11">
        <v>2995478.66</v>
      </c>
      <c r="H2430" s="11">
        <v>628525.75</v>
      </c>
      <c r="I2430" s="11">
        <v>0</v>
      </c>
      <c r="J2430" s="11">
        <v>20476463.370000001</v>
      </c>
      <c r="K2430" s="12">
        <v>19905748.030000001</v>
      </c>
      <c r="L2430" s="13">
        <f t="shared" si="37"/>
        <v>44006215.810000002</v>
      </c>
    </row>
    <row r="2431" spans="1:12" s="8" customFormat="1" x14ac:dyDescent="0.25">
      <c r="A2431" s="7" t="s">
        <v>1578</v>
      </c>
      <c r="B2431" s="10" t="s">
        <v>634</v>
      </c>
      <c r="C2431" s="10" t="s">
        <v>658</v>
      </c>
      <c r="D2431" s="10" t="s">
        <v>543</v>
      </c>
      <c r="E2431" s="11" t="s">
        <v>544</v>
      </c>
      <c r="F2431" s="11">
        <v>0</v>
      </c>
      <c r="G2431" s="11">
        <v>12652612.6</v>
      </c>
      <c r="H2431" s="11">
        <v>2654832.06</v>
      </c>
      <c r="I2431" s="11">
        <v>0</v>
      </c>
      <c r="J2431" s="11">
        <v>86490603.900000006</v>
      </c>
      <c r="K2431" s="12">
        <v>84079957.409999996</v>
      </c>
      <c r="L2431" s="13">
        <f t="shared" si="37"/>
        <v>185878005.97</v>
      </c>
    </row>
    <row r="2432" spans="1:12" s="8" customFormat="1" x14ac:dyDescent="0.25">
      <c r="A2432" s="7" t="s">
        <v>1578</v>
      </c>
      <c r="B2432" s="10" t="s">
        <v>634</v>
      </c>
      <c r="C2432" s="10" t="s">
        <v>658</v>
      </c>
      <c r="D2432" s="10" t="s">
        <v>309</v>
      </c>
      <c r="E2432" s="11" t="s">
        <v>310</v>
      </c>
      <c r="F2432" s="11">
        <v>0</v>
      </c>
      <c r="G2432" s="11">
        <v>26835245.91</v>
      </c>
      <c r="H2432" s="11">
        <v>5630700.4400000004</v>
      </c>
      <c r="I2432" s="11">
        <v>0</v>
      </c>
      <c r="J2432" s="11">
        <v>183440108.28999999</v>
      </c>
      <c r="K2432" s="12">
        <v>178327307.21000001</v>
      </c>
      <c r="L2432" s="13">
        <f t="shared" si="37"/>
        <v>394233361.85000002</v>
      </c>
    </row>
    <row r="2433" spans="1:12" s="8" customFormat="1" x14ac:dyDescent="0.25">
      <c r="A2433" s="7" t="s">
        <v>1579</v>
      </c>
      <c r="B2433" s="10" t="s">
        <v>634</v>
      </c>
      <c r="C2433" s="10" t="s">
        <v>659</v>
      </c>
      <c r="D2433" s="10" t="s">
        <v>303</v>
      </c>
      <c r="E2433" s="11" t="s">
        <v>304</v>
      </c>
      <c r="F2433" s="11">
        <v>0</v>
      </c>
      <c r="G2433" s="11">
        <v>2316950.46</v>
      </c>
      <c r="H2433" s="11">
        <v>511157.07</v>
      </c>
      <c r="I2433" s="11">
        <v>0</v>
      </c>
      <c r="J2433" s="11">
        <v>33607942.649999999</v>
      </c>
      <c r="K2433" s="12">
        <v>36781459.399999999</v>
      </c>
      <c r="L2433" s="13">
        <f t="shared" si="37"/>
        <v>73217509.579999998</v>
      </c>
    </row>
    <row r="2434" spans="1:12" s="8" customFormat="1" x14ac:dyDescent="0.25">
      <c r="A2434" s="7" t="s">
        <v>1579</v>
      </c>
      <c r="B2434" s="10" t="s">
        <v>634</v>
      </c>
      <c r="C2434" s="10" t="s">
        <v>659</v>
      </c>
      <c r="D2434" s="10" t="s">
        <v>305</v>
      </c>
      <c r="E2434" s="11" t="s">
        <v>306</v>
      </c>
      <c r="F2434" s="11">
        <v>0</v>
      </c>
      <c r="G2434" s="11">
        <v>8090.6</v>
      </c>
      <c r="H2434" s="11">
        <v>1784.92</v>
      </c>
      <c r="I2434" s="11">
        <v>0</v>
      </c>
      <c r="J2434" s="11">
        <v>117356.21</v>
      </c>
      <c r="K2434" s="12">
        <v>128437.87</v>
      </c>
      <c r="L2434" s="13">
        <f t="shared" si="37"/>
        <v>255669.6</v>
      </c>
    </row>
    <row r="2435" spans="1:12" s="8" customFormat="1" x14ac:dyDescent="0.25">
      <c r="A2435" s="7" t="s">
        <v>1579</v>
      </c>
      <c r="B2435" s="10" t="s">
        <v>634</v>
      </c>
      <c r="C2435" s="10" t="s">
        <v>659</v>
      </c>
      <c r="D2435" s="10" t="s">
        <v>220</v>
      </c>
      <c r="E2435" s="11" t="s">
        <v>221</v>
      </c>
      <c r="F2435" s="11">
        <v>0</v>
      </c>
      <c r="G2435" s="11">
        <v>3130539.32</v>
      </c>
      <c r="H2435" s="11">
        <v>690648.04</v>
      </c>
      <c r="I2435" s="11">
        <v>0</v>
      </c>
      <c r="J2435" s="11">
        <v>45409251.329999998</v>
      </c>
      <c r="K2435" s="12">
        <v>49697137.119999997</v>
      </c>
      <c r="L2435" s="13">
        <f t="shared" si="37"/>
        <v>98927575.810000002</v>
      </c>
    </row>
    <row r="2436" spans="1:12" s="8" customFormat="1" x14ac:dyDescent="0.25">
      <c r="A2436" s="7" t="s">
        <v>1579</v>
      </c>
      <c r="B2436" s="10" t="s">
        <v>634</v>
      </c>
      <c r="C2436" s="10" t="s">
        <v>659</v>
      </c>
      <c r="D2436" s="10" t="s">
        <v>33</v>
      </c>
      <c r="E2436" s="11" t="s">
        <v>34</v>
      </c>
      <c r="F2436" s="11">
        <v>0</v>
      </c>
      <c r="G2436" s="11">
        <v>67760.09</v>
      </c>
      <c r="H2436" s="11">
        <v>14948.98</v>
      </c>
      <c r="I2436" s="11">
        <v>0</v>
      </c>
      <c r="J2436" s="11">
        <v>982876.97</v>
      </c>
      <c r="K2436" s="12">
        <v>1075687.6599999999</v>
      </c>
      <c r="L2436" s="13">
        <f t="shared" si="37"/>
        <v>2141273.7000000002</v>
      </c>
    </row>
    <row r="2437" spans="1:12" s="8" customFormat="1" x14ac:dyDescent="0.25">
      <c r="A2437" s="7" t="s">
        <v>1579</v>
      </c>
      <c r="B2437" s="10" t="s">
        <v>634</v>
      </c>
      <c r="C2437" s="10" t="s">
        <v>659</v>
      </c>
      <c r="D2437" s="10" t="s">
        <v>37</v>
      </c>
      <c r="E2437" s="11" t="s">
        <v>38</v>
      </c>
      <c r="F2437" s="11">
        <v>0</v>
      </c>
      <c r="G2437" s="11">
        <v>683470.57</v>
      </c>
      <c r="H2437" s="11">
        <v>150784.76</v>
      </c>
      <c r="I2437" s="11">
        <v>0</v>
      </c>
      <c r="J2437" s="11">
        <v>9913910.5899999999</v>
      </c>
      <c r="K2437" s="12">
        <v>10850057.18</v>
      </c>
      <c r="L2437" s="13">
        <f t="shared" si="37"/>
        <v>21598223.100000001</v>
      </c>
    </row>
    <row r="2438" spans="1:12" s="8" customFormat="1" x14ac:dyDescent="0.25">
      <c r="A2438" s="7" t="s">
        <v>1579</v>
      </c>
      <c r="B2438" s="10" t="s">
        <v>634</v>
      </c>
      <c r="C2438" s="10" t="s">
        <v>659</v>
      </c>
      <c r="D2438" s="10" t="s">
        <v>72</v>
      </c>
      <c r="E2438" s="11" t="s">
        <v>73</v>
      </c>
      <c r="F2438" s="11">
        <v>0</v>
      </c>
      <c r="G2438" s="11">
        <v>3619144.45</v>
      </c>
      <c r="H2438" s="11">
        <v>798442.3</v>
      </c>
      <c r="I2438" s="11">
        <v>0</v>
      </c>
      <c r="J2438" s="11">
        <v>52496590.270000003</v>
      </c>
      <c r="K2438" s="12">
        <v>57453716.329999998</v>
      </c>
      <c r="L2438" s="13">
        <f t="shared" si="37"/>
        <v>114367893.34999999</v>
      </c>
    </row>
    <row r="2439" spans="1:12" s="8" customFormat="1" x14ac:dyDescent="0.25">
      <c r="A2439" s="7" t="s">
        <v>1579</v>
      </c>
      <c r="B2439" s="10" t="s">
        <v>634</v>
      </c>
      <c r="C2439" s="10" t="s">
        <v>659</v>
      </c>
      <c r="D2439" s="10" t="s">
        <v>543</v>
      </c>
      <c r="E2439" s="11" t="s">
        <v>544</v>
      </c>
      <c r="F2439" s="11">
        <v>0</v>
      </c>
      <c r="G2439" s="11">
        <v>5252006.4800000004</v>
      </c>
      <c r="H2439" s="11">
        <v>1158678.3</v>
      </c>
      <c r="I2439" s="11">
        <v>0</v>
      </c>
      <c r="J2439" s="11">
        <v>76181660.079999998</v>
      </c>
      <c r="K2439" s="12">
        <v>83375310.010000005</v>
      </c>
      <c r="L2439" s="13">
        <f t="shared" si="37"/>
        <v>165967654.87</v>
      </c>
    </row>
    <row r="2440" spans="1:12" s="8" customFormat="1" x14ac:dyDescent="0.25">
      <c r="A2440" s="7" t="s">
        <v>1579</v>
      </c>
      <c r="B2440" s="10" t="s">
        <v>634</v>
      </c>
      <c r="C2440" s="10" t="s">
        <v>659</v>
      </c>
      <c r="D2440" s="10" t="s">
        <v>307</v>
      </c>
      <c r="E2440" s="11" t="s">
        <v>308</v>
      </c>
      <c r="F2440" s="11">
        <v>0</v>
      </c>
      <c r="G2440" s="11">
        <v>8598607.0999999996</v>
      </c>
      <c r="H2440" s="11">
        <v>1896992.98</v>
      </c>
      <c r="I2440" s="11">
        <v>0</v>
      </c>
      <c r="J2440" s="11">
        <v>124724934.19</v>
      </c>
      <c r="K2440" s="12">
        <v>136502408.06999999</v>
      </c>
      <c r="L2440" s="13">
        <f t="shared" ref="L2440:L2503" si="38">SUM(F2440:K2440)</f>
        <v>271722942.34000003</v>
      </c>
    </row>
    <row r="2441" spans="1:12" s="8" customFormat="1" x14ac:dyDescent="0.25">
      <c r="A2441" s="7" t="s">
        <v>1579</v>
      </c>
      <c r="B2441" s="10" t="s">
        <v>634</v>
      </c>
      <c r="C2441" s="10" t="s">
        <v>659</v>
      </c>
      <c r="D2441" s="10" t="s">
        <v>309</v>
      </c>
      <c r="E2441" s="11" t="s">
        <v>310</v>
      </c>
      <c r="F2441" s="11">
        <v>0</v>
      </c>
      <c r="G2441" s="11">
        <v>2363975.9300000002</v>
      </c>
      <c r="H2441" s="11">
        <v>521531.65</v>
      </c>
      <c r="I2441" s="11">
        <v>0</v>
      </c>
      <c r="J2441" s="11">
        <v>34290058.710000001</v>
      </c>
      <c r="K2441" s="12">
        <v>37527986.030000001</v>
      </c>
      <c r="L2441" s="13">
        <f t="shared" si="38"/>
        <v>74703552.319999993</v>
      </c>
    </row>
    <row r="2442" spans="1:12" s="8" customFormat="1" x14ac:dyDescent="0.25">
      <c r="A2442" s="7" t="s">
        <v>1580</v>
      </c>
      <c r="B2442" s="10" t="s">
        <v>634</v>
      </c>
      <c r="C2442" s="10" t="s">
        <v>660</v>
      </c>
      <c r="D2442" s="10" t="s">
        <v>25</v>
      </c>
      <c r="E2442" s="11" t="s">
        <v>26</v>
      </c>
      <c r="F2442" s="11">
        <v>0</v>
      </c>
      <c r="G2442" s="11">
        <v>2159606.61</v>
      </c>
      <c r="H2442" s="11">
        <v>595732.47</v>
      </c>
      <c r="I2442" s="11">
        <v>0</v>
      </c>
      <c r="J2442" s="11">
        <v>27388239.43</v>
      </c>
      <c r="K2442" s="12">
        <v>30626607.640000001</v>
      </c>
      <c r="L2442" s="13">
        <f t="shared" si="38"/>
        <v>60770186.149999999</v>
      </c>
    </row>
    <row r="2443" spans="1:12" s="8" customFormat="1" x14ac:dyDescent="0.25">
      <c r="A2443" s="7" t="s">
        <v>1580</v>
      </c>
      <c r="B2443" s="10" t="s">
        <v>634</v>
      </c>
      <c r="C2443" s="10" t="s">
        <v>660</v>
      </c>
      <c r="D2443" s="10" t="s">
        <v>33</v>
      </c>
      <c r="E2443" s="11" t="s">
        <v>34</v>
      </c>
      <c r="F2443" s="11">
        <v>0</v>
      </c>
      <c r="G2443" s="11">
        <v>124771.68</v>
      </c>
      <c r="H2443" s="11">
        <v>34418.550000000003</v>
      </c>
      <c r="I2443" s="11">
        <v>0</v>
      </c>
      <c r="J2443" s="11">
        <v>1582360.63</v>
      </c>
      <c r="K2443" s="12">
        <v>1769457.95</v>
      </c>
      <c r="L2443" s="13">
        <f t="shared" si="38"/>
        <v>3511008.8099999996</v>
      </c>
    </row>
    <row r="2444" spans="1:12" s="8" customFormat="1" x14ac:dyDescent="0.25">
      <c r="A2444" s="7" t="s">
        <v>1580</v>
      </c>
      <c r="B2444" s="10" t="s">
        <v>634</v>
      </c>
      <c r="C2444" s="10" t="s">
        <v>660</v>
      </c>
      <c r="D2444" s="10" t="s">
        <v>37</v>
      </c>
      <c r="E2444" s="11" t="s">
        <v>38</v>
      </c>
      <c r="F2444" s="11">
        <v>0</v>
      </c>
      <c r="G2444" s="11">
        <v>741411.46</v>
      </c>
      <c r="H2444" s="11">
        <v>204520.06</v>
      </c>
      <c r="I2444" s="11">
        <v>0</v>
      </c>
      <c r="J2444" s="11">
        <v>9402617.3399999999</v>
      </c>
      <c r="K2444" s="12">
        <v>10514376.9</v>
      </c>
      <c r="L2444" s="13">
        <f t="shared" si="38"/>
        <v>20862925.759999998</v>
      </c>
    </row>
    <row r="2445" spans="1:12" s="8" customFormat="1" x14ac:dyDescent="0.25">
      <c r="A2445" s="7" t="s">
        <v>1580</v>
      </c>
      <c r="B2445" s="10" t="s">
        <v>634</v>
      </c>
      <c r="C2445" s="10" t="s">
        <v>660</v>
      </c>
      <c r="D2445" s="10" t="s">
        <v>39</v>
      </c>
      <c r="E2445" s="11" t="s">
        <v>40</v>
      </c>
      <c r="F2445" s="11">
        <v>0</v>
      </c>
      <c r="G2445" s="11">
        <v>5217.03</v>
      </c>
      <c r="H2445" s="11">
        <v>1439.13</v>
      </c>
      <c r="I2445" s="11">
        <v>0</v>
      </c>
      <c r="J2445" s="11">
        <v>66162.600000000006</v>
      </c>
      <c r="K2445" s="12">
        <v>73985.63</v>
      </c>
      <c r="L2445" s="13">
        <f t="shared" si="38"/>
        <v>146804.39000000001</v>
      </c>
    </row>
    <row r="2446" spans="1:12" s="8" customFormat="1" x14ac:dyDescent="0.25">
      <c r="A2446" s="7" t="s">
        <v>1580</v>
      </c>
      <c r="B2446" s="10" t="s">
        <v>634</v>
      </c>
      <c r="C2446" s="10" t="s">
        <v>660</v>
      </c>
      <c r="D2446" s="10" t="s">
        <v>543</v>
      </c>
      <c r="E2446" s="11" t="s">
        <v>544</v>
      </c>
      <c r="F2446" s="11">
        <v>0</v>
      </c>
      <c r="G2446" s="11">
        <v>13587182.32</v>
      </c>
      <c r="H2446" s="11">
        <v>3748055.57</v>
      </c>
      <c r="I2446" s="11">
        <v>0</v>
      </c>
      <c r="J2446" s="11">
        <v>172313327.94</v>
      </c>
      <c r="K2446" s="12">
        <v>192687547.58000001</v>
      </c>
      <c r="L2446" s="13">
        <f t="shared" si="38"/>
        <v>382336113.40999997</v>
      </c>
    </row>
    <row r="2447" spans="1:12" s="8" customFormat="1" x14ac:dyDescent="0.25">
      <c r="A2447" s="7" t="s">
        <v>1580</v>
      </c>
      <c r="B2447" s="10" t="s">
        <v>634</v>
      </c>
      <c r="C2447" s="10" t="s">
        <v>660</v>
      </c>
      <c r="D2447" s="10" t="s">
        <v>307</v>
      </c>
      <c r="E2447" s="11" t="s">
        <v>308</v>
      </c>
      <c r="F2447" s="11">
        <v>0</v>
      </c>
      <c r="G2447" s="11">
        <v>3927225.8</v>
      </c>
      <c r="H2447" s="11">
        <v>1083334.3</v>
      </c>
      <c r="I2447" s="11">
        <v>0</v>
      </c>
      <c r="J2447" s="11">
        <v>49805274.780000001</v>
      </c>
      <c r="K2447" s="12">
        <v>55694219.170000002</v>
      </c>
      <c r="L2447" s="13">
        <f t="shared" si="38"/>
        <v>110510054.05000001</v>
      </c>
    </row>
    <row r="2448" spans="1:12" s="8" customFormat="1" x14ac:dyDescent="0.25">
      <c r="A2448" s="7" t="s">
        <v>1580</v>
      </c>
      <c r="B2448" s="10" t="s">
        <v>634</v>
      </c>
      <c r="C2448" s="10" t="s">
        <v>660</v>
      </c>
      <c r="D2448" s="10" t="s">
        <v>309</v>
      </c>
      <c r="E2448" s="11" t="s">
        <v>310</v>
      </c>
      <c r="F2448" s="11">
        <v>0</v>
      </c>
      <c r="G2448" s="11">
        <v>7347493.0999999996</v>
      </c>
      <c r="H2448" s="11">
        <v>2026822.92</v>
      </c>
      <c r="I2448" s="11">
        <v>0</v>
      </c>
      <c r="J2448" s="11">
        <v>93181276.280000001</v>
      </c>
      <c r="K2448" s="12">
        <v>104198971.83</v>
      </c>
      <c r="L2448" s="13">
        <f t="shared" si="38"/>
        <v>206754564.13</v>
      </c>
    </row>
    <row r="2449" spans="1:12" s="8" customFormat="1" x14ac:dyDescent="0.25">
      <c r="A2449" s="7" t="s">
        <v>1581</v>
      </c>
      <c r="B2449" s="10" t="s">
        <v>634</v>
      </c>
      <c r="C2449" s="10" t="s">
        <v>661</v>
      </c>
      <c r="D2449" s="10" t="s">
        <v>305</v>
      </c>
      <c r="E2449" s="11" t="s">
        <v>306</v>
      </c>
      <c r="F2449" s="11">
        <v>0</v>
      </c>
      <c r="G2449" s="11">
        <v>163357.89000000001</v>
      </c>
      <c r="H2449" s="11">
        <v>53018.21</v>
      </c>
      <c r="I2449" s="11">
        <v>0</v>
      </c>
      <c r="J2449" s="11">
        <v>3350494.39</v>
      </c>
      <c r="K2449" s="12">
        <v>4977655.33</v>
      </c>
      <c r="L2449" s="13">
        <f t="shared" si="38"/>
        <v>8544525.8200000003</v>
      </c>
    </row>
    <row r="2450" spans="1:12" s="8" customFormat="1" x14ac:dyDescent="0.25">
      <c r="A2450" s="7" t="s">
        <v>1581</v>
      </c>
      <c r="B2450" s="10" t="s">
        <v>634</v>
      </c>
      <c r="C2450" s="10" t="s">
        <v>661</v>
      </c>
      <c r="D2450" s="10" t="s">
        <v>220</v>
      </c>
      <c r="E2450" s="11" t="s">
        <v>221</v>
      </c>
      <c r="F2450" s="11">
        <v>0</v>
      </c>
      <c r="G2450" s="11">
        <v>4386616.17</v>
      </c>
      <c r="H2450" s="11">
        <v>1423687.16</v>
      </c>
      <c r="I2450" s="11">
        <v>0</v>
      </c>
      <c r="J2450" s="11">
        <v>89970142.549999997</v>
      </c>
      <c r="K2450" s="12">
        <v>133663963.54000001</v>
      </c>
      <c r="L2450" s="13">
        <f t="shared" si="38"/>
        <v>229444409.42000002</v>
      </c>
    </row>
    <row r="2451" spans="1:12" s="8" customFormat="1" x14ac:dyDescent="0.25">
      <c r="A2451" s="7" t="s">
        <v>1581</v>
      </c>
      <c r="B2451" s="10" t="s">
        <v>634</v>
      </c>
      <c r="C2451" s="10" t="s">
        <v>661</v>
      </c>
      <c r="D2451" s="10" t="s">
        <v>33</v>
      </c>
      <c r="E2451" s="11" t="s">
        <v>34</v>
      </c>
      <c r="F2451" s="11">
        <v>0</v>
      </c>
      <c r="G2451" s="11">
        <v>79760.95</v>
      </c>
      <c r="H2451" s="11">
        <v>25886.61</v>
      </c>
      <c r="I2451" s="11">
        <v>0</v>
      </c>
      <c r="J2451" s="11">
        <v>1635908.78</v>
      </c>
      <c r="K2451" s="12">
        <v>2430384.64</v>
      </c>
      <c r="L2451" s="13">
        <f t="shared" si="38"/>
        <v>4171940.9800000004</v>
      </c>
    </row>
    <row r="2452" spans="1:12" s="8" customFormat="1" x14ac:dyDescent="0.25">
      <c r="A2452" s="7" t="s">
        <v>1581</v>
      </c>
      <c r="B2452" s="10" t="s">
        <v>634</v>
      </c>
      <c r="C2452" s="10" t="s">
        <v>661</v>
      </c>
      <c r="D2452" s="10" t="s">
        <v>37</v>
      </c>
      <c r="E2452" s="11" t="s">
        <v>38</v>
      </c>
      <c r="F2452" s="11">
        <v>0</v>
      </c>
      <c r="G2452" s="11">
        <v>388685.06</v>
      </c>
      <c r="H2452" s="11">
        <v>126148.7</v>
      </c>
      <c r="I2452" s="11">
        <v>0</v>
      </c>
      <c r="J2452" s="11">
        <v>7971987.8099999996</v>
      </c>
      <c r="K2452" s="12">
        <v>11843567.869999999</v>
      </c>
      <c r="L2452" s="13">
        <f t="shared" si="38"/>
        <v>20330389.439999998</v>
      </c>
    </row>
    <row r="2453" spans="1:12" s="8" customFormat="1" x14ac:dyDescent="0.25">
      <c r="A2453" s="7" t="s">
        <v>1581</v>
      </c>
      <c r="B2453" s="10" t="s">
        <v>634</v>
      </c>
      <c r="C2453" s="10" t="s">
        <v>661</v>
      </c>
      <c r="D2453" s="10" t="s">
        <v>543</v>
      </c>
      <c r="E2453" s="11" t="s">
        <v>544</v>
      </c>
      <c r="F2453" s="11">
        <v>0</v>
      </c>
      <c r="G2453" s="11">
        <v>4313647.4000000004</v>
      </c>
      <c r="H2453" s="11">
        <v>1400004.97</v>
      </c>
      <c r="I2453" s="11">
        <v>0</v>
      </c>
      <c r="J2453" s="11">
        <v>88473542.769999996</v>
      </c>
      <c r="K2453" s="12">
        <v>131440543.08</v>
      </c>
      <c r="L2453" s="13">
        <f t="shared" si="38"/>
        <v>225627738.22</v>
      </c>
    </row>
    <row r="2454" spans="1:12" s="8" customFormat="1" x14ac:dyDescent="0.25">
      <c r="A2454" s="7" t="s">
        <v>1581</v>
      </c>
      <c r="B2454" s="10" t="s">
        <v>634</v>
      </c>
      <c r="C2454" s="10" t="s">
        <v>661</v>
      </c>
      <c r="D2454" s="10" t="s">
        <v>307</v>
      </c>
      <c r="E2454" s="11" t="s">
        <v>308</v>
      </c>
      <c r="F2454" s="11">
        <v>0</v>
      </c>
      <c r="G2454" s="11">
        <v>4379548.53</v>
      </c>
      <c r="H2454" s="11">
        <v>1421393.35</v>
      </c>
      <c r="I2454" s="11">
        <v>0</v>
      </c>
      <c r="J2454" s="11">
        <v>89825184.700000003</v>
      </c>
      <c r="K2454" s="12">
        <v>133448607.23999999</v>
      </c>
      <c r="L2454" s="13">
        <f t="shared" si="38"/>
        <v>229074733.81999999</v>
      </c>
    </row>
    <row r="2455" spans="1:12" s="8" customFormat="1" x14ac:dyDescent="0.25">
      <c r="A2455" s="7" t="s">
        <v>1582</v>
      </c>
      <c r="B2455" s="10" t="s">
        <v>379</v>
      </c>
      <c r="C2455" s="10" t="s">
        <v>662</v>
      </c>
      <c r="D2455" s="10" t="s">
        <v>319</v>
      </c>
      <c r="E2455" s="11" t="s">
        <v>320</v>
      </c>
      <c r="F2455" s="11">
        <v>133272472</v>
      </c>
      <c r="G2455" s="11">
        <v>117889277.89</v>
      </c>
      <c r="H2455" s="11">
        <v>65156912.409999996</v>
      </c>
      <c r="I2455" s="11">
        <v>0</v>
      </c>
      <c r="J2455" s="11">
        <v>2290732052.6199999</v>
      </c>
      <c r="K2455" s="12">
        <v>3669668259.9499998</v>
      </c>
      <c r="L2455" s="13">
        <f t="shared" si="38"/>
        <v>6276718974.8699999</v>
      </c>
    </row>
    <row r="2456" spans="1:12" s="8" customFormat="1" x14ac:dyDescent="0.25">
      <c r="A2456" s="7" t="s">
        <v>1582</v>
      </c>
      <c r="B2456" s="10" t="s">
        <v>379</v>
      </c>
      <c r="C2456" s="10" t="s">
        <v>662</v>
      </c>
      <c r="D2456" s="10" t="s">
        <v>303</v>
      </c>
      <c r="E2456" s="11" t="s">
        <v>304</v>
      </c>
      <c r="F2456" s="11">
        <v>0</v>
      </c>
      <c r="G2456" s="11">
        <v>12417541.310000001</v>
      </c>
      <c r="H2456" s="11">
        <v>6863123.3099999996</v>
      </c>
      <c r="I2456" s="11">
        <v>0</v>
      </c>
      <c r="J2456" s="11">
        <v>241287930.49000001</v>
      </c>
      <c r="K2456" s="12">
        <v>386534365.31</v>
      </c>
      <c r="L2456" s="13">
        <f t="shared" si="38"/>
        <v>647102960.42000008</v>
      </c>
    </row>
    <row r="2457" spans="1:12" s="8" customFormat="1" x14ac:dyDescent="0.25">
      <c r="A2457" s="7" t="s">
        <v>1582</v>
      </c>
      <c r="B2457" s="10" t="s">
        <v>379</v>
      </c>
      <c r="C2457" s="10" t="s">
        <v>662</v>
      </c>
      <c r="D2457" s="10" t="s">
        <v>305</v>
      </c>
      <c r="E2457" s="11" t="s">
        <v>306</v>
      </c>
      <c r="F2457" s="11">
        <v>0</v>
      </c>
      <c r="G2457" s="11">
        <v>390008.31</v>
      </c>
      <c r="H2457" s="11">
        <v>215555.97</v>
      </c>
      <c r="I2457" s="11">
        <v>0</v>
      </c>
      <c r="J2457" s="11">
        <v>7578335.8099999996</v>
      </c>
      <c r="K2457" s="12">
        <v>12140214.460000001</v>
      </c>
      <c r="L2457" s="13">
        <f t="shared" si="38"/>
        <v>20324114.550000001</v>
      </c>
    </row>
    <row r="2458" spans="1:12" s="8" customFormat="1" x14ac:dyDescent="0.25">
      <c r="A2458" s="7" t="s">
        <v>1582</v>
      </c>
      <c r="B2458" s="10" t="s">
        <v>379</v>
      </c>
      <c r="C2458" s="10" t="s">
        <v>662</v>
      </c>
      <c r="D2458" s="10" t="s">
        <v>19</v>
      </c>
      <c r="E2458" s="11" t="s">
        <v>20</v>
      </c>
      <c r="F2458" s="11">
        <v>0</v>
      </c>
      <c r="G2458" s="11">
        <v>5808394.4400000004</v>
      </c>
      <c r="H2458" s="11">
        <v>3210275.39</v>
      </c>
      <c r="I2458" s="11">
        <v>0</v>
      </c>
      <c r="J2458" s="11">
        <v>112864168.41</v>
      </c>
      <c r="K2458" s="12">
        <v>180804235.06</v>
      </c>
      <c r="L2458" s="13">
        <f t="shared" si="38"/>
        <v>302687073.30000001</v>
      </c>
    </row>
    <row r="2459" spans="1:12" s="8" customFormat="1" x14ac:dyDescent="0.25">
      <c r="A2459" s="7" t="s">
        <v>1582</v>
      </c>
      <c r="B2459" s="10" t="s">
        <v>379</v>
      </c>
      <c r="C2459" s="10" t="s">
        <v>662</v>
      </c>
      <c r="D2459" s="10" t="s">
        <v>21</v>
      </c>
      <c r="E2459" s="11" t="s">
        <v>22</v>
      </c>
      <c r="F2459" s="11">
        <v>0</v>
      </c>
      <c r="G2459" s="11">
        <v>1625576.03</v>
      </c>
      <c r="H2459" s="11">
        <v>898449.09</v>
      </c>
      <c r="I2459" s="11">
        <v>0</v>
      </c>
      <c r="J2459" s="11">
        <v>31586919.359999999</v>
      </c>
      <c r="K2459" s="12">
        <v>50601079.799999997</v>
      </c>
      <c r="L2459" s="13">
        <f t="shared" si="38"/>
        <v>84712024.280000001</v>
      </c>
    </row>
    <row r="2460" spans="1:12" s="8" customFormat="1" x14ac:dyDescent="0.25">
      <c r="A2460" s="7" t="s">
        <v>1582</v>
      </c>
      <c r="B2460" s="10" t="s">
        <v>379</v>
      </c>
      <c r="C2460" s="10" t="s">
        <v>662</v>
      </c>
      <c r="D2460" s="10" t="s">
        <v>25</v>
      </c>
      <c r="E2460" s="11" t="s">
        <v>26</v>
      </c>
      <c r="F2460" s="11">
        <v>0</v>
      </c>
      <c r="G2460" s="11">
        <v>5702886.6500000004</v>
      </c>
      <c r="H2460" s="11">
        <v>3151961.68</v>
      </c>
      <c r="I2460" s="11">
        <v>0</v>
      </c>
      <c r="J2460" s="11">
        <v>110814023.81999999</v>
      </c>
      <c r="K2460" s="12">
        <v>177519979.03999999</v>
      </c>
      <c r="L2460" s="13">
        <f t="shared" si="38"/>
        <v>297188851.19</v>
      </c>
    </row>
    <row r="2461" spans="1:12" s="8" customFormat="1" x14ac:dyDescent="0.25">
      <c r="A2461" s="7" t="s">
        <v>1582</v>
      </c>
      <c r="B2461" s="10" t="s">
        <v>379</v>
      </c>
      <c r="C2461" s="10" t="s">
        <v>662</v>
      </c>
      <c r="D2461" s="10" t="s">
        <v>27</v>
      </c>
      <c r="E2461" s="11" t="s">
        <v>28</v>
      </c>
      <c r="F2461" s="11">
        <v>0</v>
      </c>
      <c r="G2461" s="11">
        <v>1872.96</v>
      </c>
      <c r="H2461" s="11">
        <v>1035.18</v>
      </c>
      <c r="I2461" s="11">
        <v>0</v>
      </c>
      <c r="J2461" s="11">
        <v>36393.879999999997</v>
      </c>
      <c r="K2461" s="12">
        <v>58301.64</v>
      </c>
      <c r="L2461" s="13">
        <f t="shared" si="38"/>
        <v>97603.66</v>
      </c>
    </row>
    <row r="2462" spans="1:12" s="8" customFormat="1" x14ac:dyDescent="0.25">
      <c r="A2462" s="7" t="s">
        <v>1582</v>
      </c>
      <c r="B2462" s="10" t="s">
        <v>379</v>
      </c>
      <c r="C2462" s="10" t="s">
        <v>662</v>
      </c>
      <c r="D2462" s="10" t="s">
        <v>31</v>
      </c>
      <c r="E2462" s="11" t="s">
        <v>32</v>
      </c>
      <c r="F2462" s="11">
        <v>0</v>
      </c>
      <c r="G2462" s="11">
        <v>1273.55</v>
      </c>
      <c r="H2462" s="11">
        <v>703.88</v>
      </c>
      <c r="I2462" s="11">
        <v>0</v>
      </c>
      <c r="J2462" s="11">
        <v>24746.61</v>
      </c>
      <c r="K2462" s="12">
        <v>39643.160000000003</v>
      </c>
      <c r="L2462" s="13">
        <f t="shared" si="38"/>
        <v>66367.200000000012</v>
      </c>
    </row>
    <row r="2463" spans="1:12" s="8" customFormat="1" x14ac:dyDescent="0.25">
      <c r="A2463" s="7" t="s">
        <v>1582</v>
      </c>
      <c r="B2463" s="10" t="s">
        <v>379</v>
      </c>
      <c r="C2463" s="10" t="s">
        <v>662</v>
      </c>
      <c r="D2463" s="10" t="s">
        <v>220</v>
      </c>
      <c r="E2463" s="11" t="s">
        <v>221</v>
      </c>
      <c r="F2463" s="11">
        <v>0</v>
      </c>
      <c r="G2463" s="11">
        <v>33720436.990000002</v>
      </c>
      <c r="H2463" s="11">
        <v>18637144.949999999</v>
      </c>
      <c r="I2463" s="11">
        <v>0</v>
      </c>
      <c r="J2463" s="11">
        <v>655229103.41999996</v>
      </c>
      <c r="K2463" s="12">
        <v>1049652857.08</v>
      </c>
      <c r="L2463" s="13">
        <f t="shared" si="38"/>
        <v>1757239542.4400001</v>
      </c>
    </row>
    <row r="2464" spans="1:12" s="8" customFormat="1" x14ac:dyDescent="0.25">
      <c r="A2464" s="7" t="s">
        <v>1582</v>
      </c>
      <c r="B2464" s="10" t="s">
        <v>379</v>
      </c>
      <c r="C2464" s="10" t="s">
        <v>662</v>
      </c>
      <c r="D2464" s="10" t="s">
        <v>33</v>
      </c>
      <c r="E2464" s="11" t="s">
        <v>34</v>
      </c>
      <c r="F2464" s="11">
        <v>0</v>
      </c>
      <c r="G2464" s="11">
        <v>5558101.1900000004</v>
      </c>
      <c r="H2464" s="11">
        <v>3071939.36</v>
      </c>
      <c r="I2464" s="11">
        <v>0</v>
      </c>
      <c r="J2464" s="11">
        <v>108000666.23</v>
      </c>
      <c r="K2464" s="12">
        <v>173013083.94999999</v>
      </c>
      <c r="L2464" s="13">
        <f t="shared" si="38"/>
        <v>289643790.73000002</v>
      </c>
    </row>
    <row r="2465" spans="1:12" s="8" customFormat="1" x14ac:dyDescent="0.25">
      <c r="A2465" s="7" t="s">
        <v>1582</v>
      </c>
      <c r="B2465" s="10" t="s">
        <v>379</v>
      </c>
      <c r="C2465" s="10" t="s">
        <v>662</v>
      </c>
      <c r="D2465" s="10" t="s">
        <v>37</v>
      </c>
      <c r="E2465" s="11" t="s">
        <v>38</v>
      </c>
      <c r="F2465" s="11">
        <v>0</v>
      </c>
      <c r="G2465" s="11">
        <v>21002837.710000001</v>
      </c>
      <c r="H2465" s="11">
        <v>11608180.85</v>
      </c>
      <c r="I2465" s="11">
        <v>0</v>
      </c>
      <c r="J2465" s="11">
        <v>408110681.63999999</v>
      </c>
      <c r="K2465" s="12">
        <v>653778259.77999997</v>
      </c>
      <c r="L2465" s="13">
        <f t="shared" si="38"/>
        <v>1094499959.98</v>
      </c>
    </row>
    <row r="2466" spans="1:12" s="8" customFormat="1" x14ac:dyDescent="0.25">
      <c r="A2466" s="7" t="s">
        <v>1582</v>
      </c>
      <c r="B2466" s="10" t="s">
        <v>379</v>
      </c>
      <c r="C2466" s="10" t="s">
        <v>662</v>
      </c>
      <c r="D2466" s="10" t="s">
        <v>39</v>
      </c>
      <c r="E2466" s="11" t="s">
        <v>40</v>
      </c>
      <c r="F2466" s="11">
        <v>0</v>
      </c>
      <c r="G2466" s="11">
        <v>1459.25</v>
      </c>
      <c r="H2466" s="11">
        <v>806.52</v>
      </c>
      <c r="I2466" s="11">
        <v>0</v>
      </c>
      <c r="J2466" s="11">
        <v>28355.040000000001</v>
      </c>
      <c r="K2466" s="12">
        <v>45423.73</v>
      </c>
      <c r="L2466" s="13">
        <f t="shared" si="38"/>
        <v>76044.540000000008</v>
      </c>
    </row>
    <row r="2467" spans="1:12" s="8" customFormat="1" x14ac:dyDescent="0.25">
      <c r="A2467" s="7" t="s">
        <v>1582</v>
      </c>
      <c r="B2467" s="10" t="s">
        <v>379</v>
      </c>
      <c r="C2467" s="10" t="s">
        <v>662</v>
      </c>
      <c r="D2467" s="10" t="s">
        <v>72</v>
      </c>
      <c r="E2467" s="11" t="s">
        <v>73</v>
      </c>
      <c r="F2467" s="11">
        <v>0</v>
      </c>
      <c r="G2467" s="11">
        <v>38664288.299999997</v>
      </c>
      <c r="H2467" s="11">
        <v>21369590.949999999</v>
      </c>
      <c r="I2467" s="11">
        <v>0</v>
      </c>
      <c r="J2467" s="11">
        <v>751294147.23000002</v>
      </c>
      <c r="K2467" s="12">
        <v>1203545514.1099999</v>
      </c>
      <c r="L2467" s="13">
        <f t="shared" si="38"/>
        <v>2014873540.5899999</v>
      </c>
    </row>
    <row r="2468" spans="1:12" s="8" customFormat="1" x14ac:dyDescent="0.25">
      <c r="A2468" s="7" t="s">
        <v>1582</v>
      </c>
      <c r="B2468" s="10" t="s">
        <v>379</v>
      </c>
      <c r="C2468" s="10" t="s">
        <v>662</v>
      </c>
      <c r="D2468" s="10" t="s">
        <v>45</v>
      </c>
      <c r="E2468" s="11" t="s">
        <v>46</v>
      </c>
      <c r="F2468" s="11">
        <v>0</v>
      </c>
      <c r="G2468" s="11">
        <v>22933009.420000002</v>
      </c>
      <c r="H2468" s="11">
        <v>12674978.699999999</v>
      </c>
      <c r="I2468" s="11">
        <v>0</v>
      </c>
      <c r="J2468" s="11">
        <v>445616265.39999998</v>
      </c>
      <c r="K2468" s="12">
        <v>713860821.63999999</v>
      </c>
      <c r="L2468" s="13">
        <f t="shared" si="38"/>
        <v>1195085075.1599998</v>
      </c>
    </row>
    <row r="2469" spans="1:12" s="8" customFormat="1" x14ac:dyDescent="0.25">
      <c r="A2469" s="7" t="s">
        <v>1582</v>
      </c>
      <c r="B2469" s="10" t="s">
        <v>379</v>
      </c>
      <c r="C2469" s="10" t="s">
        <v>662</v>
      </c>
      <c r="D2469" s="10" t="s">
        <v>309</v>
      </c>
      <c r="E2469" s="11" t="s">
        <v>310</v>
      </c>
      <c r="F2469" s="11">
        <v>0</v>
      </c>
      <c r="G2469" s="11">
        <v>33477896.949999999</v>
      </c>
      <c r="H2469" s="11">
        <v>18503094.07</v>
      </c>
      <c r="I2469" s="11">
        <v>0</v>
      </c>
      <c r="J2469" s="11">
        <v>650516255.28999996</v>
      </c>
      <c r="K2469" s="12">
        <v>1042103048.1799999</v>
      </c>
      <c r="L2469" s="13">
        <f t="shared" si="38"/>
        <v>1744600294.4899998</v>
      </c>
    </row>
    <row r="2470" spans="1:12" s="8" customFormat="1" x14ac:dyDescent="0.25">
      <c r="A2470" s="7" t="s">
        <v>1582</v>
      </c>
      <c r="B2470" s="10" t="s">
        <v>379</v>
      </c>
      <c r="C2470" s="10" t="s">
        <v>662</v>
      </c>
      <c r="D2470" s="10" t="s">
        <v>311</v>
      </c>
      <c r="E2470" s="11" t="s">
        <v>312</v>
      </c>
      <c r="F2470" s="11">
        <v>0</v>
      </c>
      <c r="G2470" s="11">
        <v>93831847.049999997</v>
      </c>
      <c r="H2470" s="11">
        <v>51860470.689999998</v>
      </c>
      <c r="I2470" s="11">
        <v>0</v>
      </c>
      <c r="J2470" s="11">
        <v>1823266911.75</v>
      </c>
      <c r="K2470" s="12">
        <v>2920806345.6399999</v>
      </c>
      <c r="L2470" s="13">
        <f t="shared" si="38"/>
        <v>4889765575.1300001</v>
      </c>
    </row>
    <row r="2471" spans="1:12" s="8" customFormat="1" x14ac:dyDescent="0.25">
      <c r="A2471" s="7" t="s">
        <v>1583</v>
      </c>
      <c r="B2471" s="10" t="s">
        <v>379</v>
      </c>
      <c r="C2471" s="10" t="s">
        <v>663</v>
      </c>
      <c r="D2471" s="10" t="s">
        <v>319</v>
      </c>
      <c r="E2471" s="11" t="s">
        <v>320</v>
      </c>
      <c r="F2471" s="11">
        <v>39692526</v>
      </c>
      <c r="G2471" s="11">
        <v>25823826.390000001</v>
      </c>
      <c r="H2471" s="11">
        <v>9460481.6600000001</v>
      </c>
      <c r="I2471" s="11">
        <v>0</v>
      </c>
      <c r="J2471" s="11">
        <v>633373438.5</v>
      </c>
      <c r="K2471" s="12">
        <v>870346120.47000003</v>
      </c>
      <c r="L2471" s="13">
        <f t="shared" si="38"/>
        <v>1578696393.02</v>
      </c>
    </row>
    <row r="2472" spans="1:12" s="8" customFormat="1" x14ac:dyDescent="0.25">
      <c r="A2472" s="7" t="s">
        <v>1583</v>
      </c>
      <c r="B2472" s="10" t="s">
        <v>379</v>
      </c>
      <c r="C2472" s="10" t="s">
        <v>663</v>
      </c>
      <c r="D2472" s="10" t="s">
        <v>305</v>
      </c>
      <c r="E2472" s="11" t="s">
        <v>306</v>
      </c>
      <c r="F2472" s="11">
        <v>0</v>
      </c>
      <c r="G2472" s="11">
        <v>23030.44</v>
      </c>
      <c r="H2472" s="11">
        <v>8437.1299999999992</v>
      </c>
      <c r="I2472" s="11">
        <v>0</v>
      </c>
      <c r="J2472" s="11">
        <v>564860.86</v>
      </c>
      <c r="K2472" s="12">
        <v>776199.99</v>
      </c>
      <c r="L2472" s="13">
        <f t="shared" si="38"/>
        <v>1372528.42</v>
      </c>
    </row>
    <row r="2473" spans="1:12" s="8" customFormat="1" x14ac:dyDescent="0.25">
      <c r="A2473" s="7" t="s">
        <v>1583</v>
      </c>
      <c r="B2473" s="10" t="s">
        <v>379</v>
      </c>
      <c r="C2473" s="10" t="s">
        <v>663</v>
      </c>
      <c r="D2473" s="10" t="s">
        <v>25</v>
      </c>
      <c r="E2473" s="11" t="s">
        <v>26</v>
      </c>
      <c r="F2473" s="11">
        <v>0</v>
      </c>
      <c r="G2473" s="11">
        <v>0</v>
      </c>
      <c r="H2473" s="11">
        <v>0</v>
      </c>
      <c r="I2473" s="11">
        <v>0</v>
      </c>
      <c r="J2473" s="11">
        <v>0</v>
      </c>
      <c r="K2473" s="12">
        <v>-78231.08</v>
      </c>
      <c r="L2473" s="13">
        <f t="shared" si="38"/>
        <v>-78231.08</v>
      </c>
    </row>
    <row r="2474" spans="1:12" s="8" customFormat="1" x14ac:dyDescent="0.25">
      <c r="A2474" s="7" t="s">
        <v>1583</v>
      </c>
      <c r="B2474" s="10" t="s">
        <v>379</v>
      </c>
      <c r="C2474" s="10" t="s">
        <v>663</v>
      </c>
      <c r="D2474" s="10" t="s">
        <v>220</v>
      </c>
      <c r="E2474" s="11" t="s">
        <v>221</v>
      </c>
      <c r="F2474" s="11">
        <v>0</v>
      </c>
      <c r="G2474" s="11">
        <v>4833424.49</v>
      </c>
      <c r="H2474" s="11">
        <v>1770710.62</v>
      </c>
      <c r="I2474" s="11">
        <v>0</v>
      </c>
      <c r="J2474" s="11">
        <v>118547988.95</v>
      </c>
      <c r="K2474" s="12">
        <v>162901972.19</v>
      </c>
      <c r="L2474" s="13">
        <f t="shared" si="38"/>
        <v>288054096.25</v>
      </c>
    </row>
    <row r="2475" spans="1:12" s="8" customFormat="1" x14ac:dyDescent="0.25">
      <c r="A2475" s="7" t="s">
        <v>1583</v>
      </c>
      <c r="B2475" s="10" t="s">
        <v>379</v>
      </c>
      <c r="C2475" s="10" t="s">
        <v>663</v>
      </c>
      <c r="D2475" s="10" t="s">
        <v>33</v>
      </c>
      <c r="E2475" s="11" t="s">
        <v>34</v>
      </c>
      <c r="F2475" s="11">
        <v>0</v>
      </c>
      <c r="G2475" s="11">
        <v>466030.76</v>
      </c>
      <c r="H2475" s="11">
        <v>170728.98</v>
      </c>
      <c r="I2475" s="11">
        <v>0</v>
      </c>
      <c r="J2475" s="11">
        <v>11430200.310000001</v>
      </c>
      <c r="K2475" s="12">
        <v>15706737.76</v>
      </c>
      <c r="L2475" s="13">
        <f t="shared" si="38"/>
        <v>27773697.810000002</v>
      </c>
    </row>
    <row r="2476" spans="1:12" s="8" customFormat="1" x14ac:dyDescent="0.25">
      <c r="A2476" s="7" t="s">
        <v>1583</v>
      </c>
      <c r="B2476" s="10" t="s">
        <v>379</v>
      </c>
      <c r="C2476" s="10" t="s">
        <v>663</v>
      </c>
      <c r="D2476" s="10" t="s">
        <v>37</v>
      </c>
      <c r="E2476" s="11" t="s">
        <v>38</v>
      </c>
      <c r="F2476" s="11">
        <v>0</v>
      </c>
      <c r="G2476" s="11">
        <v>5863849.2400000002</v>
      </c>
      <c r="H2476" s="11">
        <v>2148203.65</v>
      </c>
      <c r="I2476" s="11">
        <v>0</v>
      </c>
      <c r="J2476" s="11">
        <v>143820915.47</v>
      </c>
      <c r="K2476" s="12">
        <v>197630604.94999999</v>
      </c>
      <c r="L2476" s="13">
        <f t="shared" si="38"/>
        <v>349463573.31</v>
      </c>
    </row>
    <row r="2477" spans="1:12" s="8" customFormat="1" x14ac:dyDescent="0.25">
      <c r="A2477" s="7" t="s">
        <v>1583</v>
      </c>
      <c r="B2477" s="10" t="s">
        <v>379</v>
      </c>
      <c r="C2477" s="10" t="s">
        <v>663</v>
      </c>
      <c r="D2477" s="10" t="s">
        <v>39</v>
      </c>
      <c r="E2477" s="11" t="s">
        <v>40</v>
      </c>
      <c r="F2477" s="11">
        <v>0</v>
      </c>
      <c r="G2477" s="11">
        <v>1312.48</v>
      </c>
      <c r="H2477" s="11">
        <v>480.82</v>
      </c>
      <c r="I2477" s="11">
        <v>0</v>
      </c>
      <c r="J2477" s="11">
        <v>32190.71</v>
      </c>
      <c r="K2477" s="12">
        <v>44234.65</v>
      </c>
      <c r="L2477" s="13">
        <f t="shared" si="38"/>
        <v>78218.66</v>
      </c>
    </row>
    <row r="2478" spans="1:12" s="8" customFormat="1" x14ac:dyDescent="0.25">
      <c r="A2478" s="7" t="s">
        <v>1583</v>
      </c>
      <c r="B2478" s="10" t="s">
        <v>379</v>
      </c>
      <c r="C2478" s="10" t="s">
        <v>663</v>
      </c>
      <c r="D2478" s="10" t="s">
        <v>45</v>
      </c>
      <c r="E2478" s="11" t="s">
        <v>46</v>
      </c>
      <c r="F2478" s="11">
        <v>0</v>
      </c>
      <c r="G2478" s="11">
        <v>78636.2</v>
      </c>
      <c r="H2478" s="11">
        <v>28808.14</v>
      </c>
      <c r="I2478" s="11">
        <v>0</v>
      </c>
      <c r="J2478" s="11">
        <v>1928687.2</v>
      </c>
      <c r="K2478" s="12">
        <v>2650293.37</v>
      </c>
      <c r="L2478" s="13">
        <f t="shared" si="38"/>
        <v>4686424.91</v>
      </c>
    </row>
    <row r="2479" spans="1:12" s="8" customFormat="1" x14ac:dyDescent="0.25">
      <c r="A2479" s="7" t="s">
        <v>1584</v>
      </c>
      <c r="B2479" s="10" t="s">
        <v>379</v>
      </c>
      <c r="C2479" s="10" t="s">
        <v>431</v>
      </c>
      <c r="D2479" s="10" t="s">
        <v>319</v>
      </c>
      <c r="E2479" s="11" t="s">
        <v>320</v>
      </c>
      <c r="F2479" s="11">
        <v>0</v>
      </c>
      <c r="G2479" s="11">
        <v>5080592.12</v>
      </c>
      <c r="H2479" s="11">
        <v>2065280.53</v>
      </c>
      <c r="I2479" s="11">
        <v>0</v>
      </c>
      <c r="J2479" s="11">
        <v>135290366.81999999</v>
      </c>
      <c r="K2479" s="12">
        <v>154775203.81999999</v>
      </c>
      <c r="L2479" s="13">
        <f t="shared" si="38"/>
        <v>297211443.28999996</v>
      </c>
    </row>
    <row r="2480" spans="1:12" s="8" customFormat="1" x14ac:dyDescent="0.25">
      <c r="A2480" s="7" t="s">
        <v>1584</v>
      </c>
      <c r="B2480" s="10" t="s">
        <v>379</v>
      </c>
      <c r="C2480" s="10" t="s">
        <v>431</v>
      </c>
      <c r="D2480" s="10" t="s">
        <v>305</v>
      </c>
      <c r="E2480" s="11" t="s">
        <v>306</v>
      </c>
      <c r="F2480" s="11">
        <v>0</v>
      </c>
      <c r="G2480" s="11">
        <v>7029.34</v>
      </c>
      <c r="H2480" s="11">
        <v>2857.46</v>
      </c>
      <c r="I2480" s="11">
        <v>0</v>
      </c>
      <c r="J2480" s="11">
        <v>187183.44</v>
      </c>
      <c r="K2480" s="12">
        <v>214142.04</v>
      </c>
      <c r="L2480" s="13">
        <f t="shared" si="38"/>
        <v>411212.28</v>
      </c>
    </row>
    <row r="2481" spans="1:12" s="8" customFormat="1" x14ac:dyDescent="0.25">
      <c r="A2481" s="7" t="s">
        <v>1584</v>
      </c>
      <c r="B2481" s="10" t="s">
        <v>379</v>
      </c>
      <c r="C2481" s="10" t="s">
        <v>431</v>
      </c>
      <c r="D2481" s="10" t="s">
        <v>19</v>
      </c>
      <c r="E2481" s="11" t="s">
        <v>20</v>
      </c>
      <c r="F2481" s="11">
        <v>0</v>
      </c>
      <c r="G2481" s="11">
        <v>2352.9499999999998</v>
      </c>
      <c r="H2481" s="11">
        <v>956.48</v>
      </c>
      <c r="I2481" s="11">
        <v>0</v>
      </c>
      <c r="J2481" s="11">
        <v>62656.33</v>
      </c>
      <c r="K2481" s="12">
        <v>71680.240000000005</v>
      </c>
      <c r="L2481" s="13">
        <f t="shared" si="38"/>
        <v>137646</v>
      </c>
    </row>
    <row r="2482" spans="1:12" s="8" customFormat="1" x14ac:dyDescent="0.25">
      <c r="A2482" s="7" t="s">
        <v>1584</v>
      </c>
      <c r="B2482" s="10" t="s">
        <v>379</v>
      </c>
      <c r="C2482" s="10" t="s">
        <v>431</v>
      </c>
      <c r="D2482" s="10" t="s">
        <v>25</v>
      </c>
      <c r="E2482" s="11" t="s">
        <v>26</v>
      </c>
      <c r="F2482" s="11">
        <v>0</v>
      </c>
      <c r="G2482" s="11">
        <v>0</v>
      </c>
      <c r="H2482" s="11">
        <v>0</v>
      </c>
      <c r="I2482" s="11">
        <v>0</v>
      </c>
      <c r="J2482" s="11">
        <v>0</v>
      </c>
      <c r="K2482" s="12">
        <v>-139971.88</v>
      </c>
      <c r="L2482" s="13">
        <f t="shared" si="38"/>
        <v>-139971.88</v>
      </c>
    </row>
    <row r="2483" spans="1:12" s="8" customFormat="1" x14ac:dyDescent="0.25">
      <c r="A2483" s="7" t="s">
        <v>1584</v>
      </c>
      <c r="B2483" s="10" t="s">
        <v>379</v>
      </c>
      <c r="C2483" s="10" t="s">
        <v>431</v>
      </c>
      <c r="D2483" s="10" t="s">
        <v>220</v>
      </c>
      <c r="E2483" s="11" t="s">
        <v>221</v>
      </c>
      <c r="F2483" s="11">
        <v>0</v>
      </c>
      <c r="G2483" s="11">
        <v>2362405.2400000002</v>
      </c>
      <c r="H2483" s="11">
        <v>960326.95</v>
      </c>
      <c r="I2483" s="11">
        <v>0</v>
      </c>
      <c r="J2483" s="11">
        <v>62908154.039999999</v>
      </c>
      <c r="K2483" s="12">
        <v>71968334.420000002</v>
      </c>
      <c r="L2483" s="13">
        <f t="shared" si="38"/>
        <v>138199220.65000001</v>
      </c>
    </row>
    <row r="2484" spans="1:12" s="8" customFormat="1" x14ac:dyDescent="0.25">
      <c r="A2484" s="7" t="s">
        <v>1584</v>
      </c>
      <c r="B2484" s="10" t="s">
        <v>379</v>
      </c>
      <c r="C2484" s="10" t="s">
        <v>431</v>
      </c>
      <c r="D2484" s="10" t="s">
        <v>33</v>
      </c>
      <c r="E2484" s="11" t="s">
        <v>34</v>
      </c>
      <c r="F2484" s="11">
        <v>0</v>
      </c>
      <c r="G2484" s="11">
        <v>209978.26</v>
      </c>
      <c r="H2484" s="11">
        <v>85356.98</v>
      </c>
      <c r="I2484" s="11">
        <v>0</v>
      </c>
      <c r="J2484" s="11">
        <v>5591481.2599999998</v>
      </c>
      <c r="K2484" s="12">
        <v>6396779.5599999996</v>
      </c>
      <c r="L2484" s="13">
        <f t="shared" si="38"/>
        <v>12283596.059999999</v>
      </c>
    </row>
    <row r="2485" spans="1:12" s="8" customFormat="1" x14ac:dyDescent="0.25">
      <c r="A2485" s="7" t="s">
        <v>1584</v>
      </c>
      <c r="B2485" s="10" t="s">
        <v>379</v>
      </c>
      <c r="C2485" s="10" t="s">
        <v>431</v>
      </c>
      <c r="D2485" s="10" t="s">
        <v>37</v>
      </c>
      <c r="E2485" s="11" t="s">
        <v>38</v>
      </c>
      <c r="F2485" s="11">
        <v>0</v>
      </c>
      <c r="G2485" s="11">
        <v>1519674.78</v>
      </c>
      <c r="H2485" s="11">
        <v>617753.73</v>
      </c>
      <c r="I2485" s="11">
        <v>0</v>
      </c>
      <c r="J2485" s="11">
        <v>40467204.119999997</v>
      </c>
      <c r="K2485" s="12">
        <v>46295386.079999998</v>
      </c>
      <c r="L2485" s="13">
        <f t="shared" si="38"/>
        <v>88900018.709999993</v>
      </c>
    </row>
    <row r="2486" spans="1:12" s="8" customFormat="1" x14ac:dyDescent="0.25">
      <c r="A2486" s="7" t="s">
        <v>1584</v>
      </c>
      <c r="B2486" s="10" t="s">
        <v>379</v>
      </c>
      <c r="C2486" s="10" t="s">
        <v>431</v>
      </c>
      <c r="D2486" s="10" t="s">
        <v>72</v>
      </c>
      <c r="E2486" s="11" t="s">
        <v>73</v>
      </c>
      <c r="F2486" s="11">
        <v>0</v>
      </c>
      <c r="G2486" s="11">
        <v>2753429.57</v>
      </c>
      <c r="H2486" s="11">
        <v>1119279.8600000001</v>
      </c>
      <c r="I2486" s="11">
        <v>0</v>
      </c>
      <c r="J2486" s="11">
        <v>73320685.359999999</v>
      </c>
      <c r="K2486" s="12">
        <v>83880503</v>
      </c>
      <c r="L2486" s="13">
        <f t="shared" si="38"/>
        <v>161073897.78999999</v>
      </c>
    </row>
    <row r="2487" spans="1:12" s="8" customFormat="1" x14ac:dyDescent="0.25">
      <c r="A2487" s="7" t="s">
        <v>1584</v>
      </c>
      <c r="B2487" s="10" t="s">
        <v>379</v>
      </c>
      <c r="C2487" s="10" t="s">
        <v>431</v>
      </c>
      <c r="D2487" s="10" t="s">
        <v>307</v>
      </c>
      <c r="E2487" s="11" t="s">
        <v>308</v>
      </c>
      <c r="F2487" s="11">
        <v>0</v>
      </c>
      <c r="G2487" s="11">
        <v>2864358.74</v>
      </c>
      <c r="H2487" s="11">
        <v>1164373.01</v>
      </c>
      <c r="I2487" s="11">
        <v>0</v>
      </c>
      <c r="J2487" s="11">
        <v>76274602.629999995</v>
      </c>
      <c r="K2487" s="12">
        <v>87259850.390000001</v>
      </c>
      <c r="L2487" s="13">
        <f t="shared" si="38"/>
        <v>167563184.76999998</v>
      </c>
    </row>
    <row r="2488" spans="1:12" s="8" customFormat="1" x14ac:dyDescent="0.25">
      <c r="A2488" s="7" t="s">
        <v>1585</v>
      </c>
      <c r="B2488" s="10" t="s">
        <v>379</v>
      </c>
      <c r="C2488" s="10" t="s">
        <v>664</v>
      </c>
      <c r="D2488" s="10" t="s">
        <v>319</v>
      </c>
      <c r="E2488" s="11" t="s">
        <v>320</v>
      </c>
      <c r="F2488" s="11">
        <v>3480394</v>
      </c>
      <c r="G2488" s="11">
        <v>3451588.31</v>
      </c>
      <c r="H2488" s="11">
        <v>939229.83</v>
      </c>
      <c r="I2488" s="11">
        <v>0</v>
      </c>
      <c r="J2488" s="11">
        <v>63309776.340000004</v>
      </c>
      <c r="K2488" s="12">
        <v>65271980.920000002</v>
      </c>
      <c r="L2488" s="13">
        <f t="shared" si="38"/>
        <v>136452969.40000001</v>
      </c>
    </row>
    <row r="2489" spans="1:12" s="8" customFormat="1" x14ac:dyDescent="0.25">
      <c r="A2489" s="7" t="s">
        <v>1585</v>
      </c>
      <c r="B2489" s="10" t="s">
        <v>379</v>
      </c>
      <c r="C2489" s="10" t="s">
        <v>664</v>
      </c>
      <c r="D2489" s="10" t="s">
        <v>303</v>
      </c>
      <c r="E2489" s="11" t="s">
        <v>304</v>
      </c>
      <c r="F2489" s="11">
        <v>0</v>
      </c>
      <c r="G2489" s="11">
        <v>508934.89</v>
      </c>
      <c r="H2489" s="11">
        <v>138488.95000000001</v>
      </c>
      <c r="I2489" s="11">
        <v>0</v>
      </c>
      <c r="J2489" s="11">
        <v>9334993.4700000007</v>
      </c>
      <c r="K2489" s="12">
        <v>9624319.5099999998</v>
      </c>
      <c r="L2489" s="13">
        <f t="shared" si="38"/>
        <v>19606736.82</v>
      </c>
    </row>
    <row r="2490" spans="1:12" s="8" customFormat="1" x14ac:dyDescent="0.25">
      <c r="A2490" s="7" t="s">
        <v>1585</v>
      </c>
      <c r="B2490" s="10" t="s">
        <v>379</v>
      </c>
      <c r="C2490" s="10" t="s">
        <v>664</v>
      </c>
      <c r="D2490" s="10" t="s">
        <v>33</v>
      </c>
      <c r="E2490" s="11" t="s">
        <v>34</v>
      </c>
      <c r="F2490" s="11">
        <v>0</v>
      </c>
      <c r="G2490" s="11">
        <v>89423.38</v>
      </c>
      <c r="H2490" s="11">
        <v>24333.47</v>
      </c>
      <c r="I2490" s="11">
        <v>0</v>
      </c>
      <c r="J2490" s="11">
        <v>1640223.03</v>
      </c>
      <c r="K2490" s="12">
        <v>1691059.62</v>
      </c>
      <c r="L2490" s="13">
        <f t="shared" si="38"/>
        <v>3445039.5</v>
      </c>
    </row>
    <row r="2491" spans="1:12" s="8" customFormat="1" x14ac:dyDescent="0.25">
      <c r="A2491" s="7" t="s">
        <v>1585</v>
      </c>
      <c r="B2491" s="10" t="s">
        <v>379</v>
      </c>
      <c r="C2491" s="10" t="s">
        <v>664</v>
      </c>
      <c r="D2491" s="10" t="s">
        <v>72</v>
      </c>
      <c r="E2491" s="11" t="s">
        <v>73</v>
      </c>
      <c r="F2491" s="11">
        <v>0</v>
      </c>
      <c r="G2491" s="11">
        <v>4096657.91</v>
      </c>
      <c r="H2491" s="11">
        <v>1114763.1100000001</v>
      </c>
      <c r="I2491" s="11">
        <v>0</v>
      </c>
      <c r="J2491" s="11">
        <v>75141781.920000002</v>
      </c>
      <c r="K2491" s="12">
        <v>77470704.180000007</v>
      </c>
      <c r="L2491" s="13">
        <f t="shared" si="38"/>
        <v>157823907.12</v>
      </c>
    </row>
    <row r="2492" spans="1:12" s="8" customFormat="1" x14ac:dyDescent="0.25">
      <c r="A2492" s="7" t="s">
        <v>1585</v>
      </c>
      <c r="B2492" s="10" t="s">
        <v>379</v>
      </c>
      <c r="C2492" s="10" t="s">
        <v>664</v>
      </c>
      <c r="D2492" s="10" t="s">
        <v>45</v>
      </c>
      <c r="E2492" s="11" t="s">
        <v>46</v>
      </c>
      <c r="F2492" s="11">
        <v>0</v>
      </c>
      <c r="G2492" s="11">
        <v>3228052.78</v>
      </c>
      <c r="H2492" s="11">
        <v>878402.41</v>
      </c>
      <c r="I2492" s="11">
        <v>0</v>
      </c>
      <c r="J2492" s="11">
        <v>59209639.609999999</v>
      </c>
      <c r="K2492" s="12">
        <v>61044765.75</v>
      </c>
      <c r="L2492" s="13">
        <f t="shared" si="38"/>
        <v>124360860.55</v>
      </c>
    </row>
    <row r="2493" spans="1:12" s="8" customFormat="1" x14ac:dyDescent="0.25">
      <c r="A2493" s="7" t="s">
        <v>1585</v>
      </c>
      <c r="B2493" s="10" t="s">
        <v>379</v>
      </c>
      <c r="C2493" s="10" t="s">
        <v>664</v>
      </c>
      <c r="D2493" s="10" t="s">
        <v>307</v>
      </c>
      <c r="E2493" s="11" t="s">
        <v>308</v>
      </c>
      <c r="F2493" s="11">
        <v>0</v>
      </c>
      <c r="G2493" s="11">
        <v>1007780.26</v>
      </c>
      <c r="H2493" s="11">
        <v>274232.38</v>
      </c>
      <c r="I2493" s="11">
        <v>0</v>
      </c>
      <c r="J2493" s="11">
        <v>18484922.579999998</v>
      </c>
      <c r="K2493" s="12">
        <v>19057838.829999998</v>
      </c>
      <c r="L2493" s="13">
        <f t="shared" si="38"/>
        <v>38824774.049999997</v>
      </c>
    </row>
    <row r="2494" spans="1:12" s="8" customFormat="1" x14ac:dyDescent="0.25">
      <c r="A2494" s="7" t="s">
        <v>1585</v>
      </c>
      <c r="B2494" s="10" t="s">
        <v>379</v>
      </c>
      <c r="C2494" s="10" t="s">
        <v>664</v>
      </c>
      <c r="D2494" s="10" t="s">
        <v>309</v>
      </c>
      <c r="E2494" s="11" t="s">
        <v>310</v>
      </c>
      <c r="F2494" s="11">
        <v>0</v>
      </c>
      <c r="G2494" s="11">
        <v>3951775.97</v>
      </c>
      <c r="H2494" s="11">
        <v>1075338.52</v>
      </c>
      <c r="I2494" s="11">
        <v>0</v>
      </c>
      <c r="J2494" s="11">
        <v>72484326.069999993</v>
      </c>
      <c r="K2494" s="12">
        <v>74730883.930000007</v>
      </c>
      <c r="L2494" s="13">
        <f t="shared" si="38"/>
        <v>152242324.49000001</v>
      </c>
    </row>
    <row r="2495" spans="1:12" s="8" customFormat="1" x14ac:dyDescent="0.25">
      <c r="A2495" s="7" t="s">
        <v>1585</v>
      </c>
      <c r="B2495" s="10" t="s">
        <v>379</v>
      </c>
      <c r="C2495" s="10" t="s">
        <v>664</v>
      </c>
      <c r="D2495" s="10" t="s">
        <v>311</v>
      </c>
      <c r="E2495" s="11" t="s">
        <v>312</v>
      </c>
      <c r="F2495" s="11">
        <v>0</v>
      </c>
      <c r="G2495" s="11">
        <v>6863258.5</v>
      </c>
      <c r="H2495" s="11">
        <v>1867597.33</v>
      </c>
      <c r="I2495" s="11">
        <v>0</v>
      </c>
      <c r="J2495" s="11">
        <v>125887365.98</v>
      </c>
      <c r="K2495" s="12">
        <v>129789081.95999999</v>
      </c>
      <c r="L2495" s="13">
        <f t="shared" si="38"/>
        <v>264407303.76999998</v>
      </c>
    </row>
    <row r="2496" spans="1:12" s="8" customFormat="1" x14ac:dyDescent="0.25">
      <c r="A2496" s="7" t="s">
        <v>1586</v>
      </c>
      <c r="B2496" s="10" t="s">
        <v>379</v>
      </c>
      <c r="C2496" s="10" t="s">
        <v>665</v>
      </c>
      <c r="D2496" s="10" t="s">
        <v>319</v>
      </c>
      <c r="E2496" s="11" t="s">
        <v>320</v>
      </c>
      <c r="F2496" s="11">
        <v>35998229</v>
      </c>
      <c r="G2496" s="11">
        <v>17684374.699999999</v>
      </c>
      <c r="H2496" s="11">
        <v>12781554.07</v>
      </c>
      <c r="I2496" s="11">
        <v>0</v>
      </c>
      <c r="J2496" s="11">
        <v>570323625.29999995</v>
      </c>
      <c r="K2496" s="12">
        <v>771086782.63</v>
      </c>
      <c r="L2496" s="13">
        <f t="shared" si="38"/>
        <v>1407874565.6999998</v>
      </c>
    </row>
    <row r="2497" spans="1:12" s="8" customFormat="1" x14ac:dyDescent="0.25">
      <c r="A2497" s="7" t="s">
        <v>1586</v>
      </c>
      <c r="B2497" s="10" t="s">
        <v>379</v>
      </c>
      <c r="C2497" s="10" t="s">
        <v>665</v>
      </c>
      <c r="D2497" s="10" t="s">
        <v>303</v>
      </c>
      <c r="E2497" s="11" t="s">
        <v>304</v>
      </c>
      <c r="F2497" s="11">
        <v>0</v>
      </c>
      <c r="G2497" s="11">
        <v>2406017</v>
      </c>
      <c r="H2497" s="11">
        <v>1738972.22</v>
      </c>
      <c r="I2497" s="11">
        <v>0</v>
      </c>
      <c r="J2497" s="11">
        <v>77594393.989999995</v>
      </c>
      <c r="K2497" s="12">
        <v>104908877.97</v>
      </c>
      <c r="L2497" s="13">
        <f t="shared" si="38"/>
        <v>186648261.18000001</v>
      </c>
    </row>
    <row r="2498" spans="1:12" s="8" customFormat="1" x14ac:dyDescent="0.25">
      <c r="A2498" s="7" t="s">
        <v>1586</v>
      </c>
      <c r="B2498" s="10" t="s">
        <v>379</v>
      </c>
      <c r="C2498" s="10" t="s">
        <v>665</v>
      </c>
      <c r="D2498" s="10" t="s">
        <v>305</v>
      </c>
      <c r="E2498" s="11" t="s">
        <v>306</v>
      </c>
      <c r="F2498" s="11">
        <v>0</v>
      </c>
      <c r="G2498" s="11">
        <v>27853.51</v>
      </c>
      <c r="H2498" s="11">
        <v>20131.39</v>
      </c>
      <c r="I2498" s="11">
        <v>0</v>
      </c>
      <c r="J2498" s="11">
        <v>898279.55</v>
      </c>
      <c r="K2498" s="12">
        <v>1214488.51</v>
      </c>
      <c r="L2498" s="13">
        <f t="shared" si="38"/>
        <v>2160752.96</v>
      </c>
    </row>
    <row r="2499" spans="1:12" s="8" customFormat="1" x14ac:dyDescent="0.25">
      <c r="A2499" s="7" t="s">
        <v>1586</v>
      </c>
      <c r="B2499" s="10" t="s">
        <v>379</v>
      </c>
      <c r="C2499" s="10" t="s">
        <v>665</v>
      </c>
      <c r="D2499" s="10" t="s">
        <v>19</v>
      </c>
      <c r="E2499" s="11" t="s">
        <v>20</v>
      </c>
      <c r="F2499" s="11">
        <v>0</v>
      </c>
      <c r="G2499" s="11">
        <v>725288.41</v>
      </c>
      <c r="H2499" s="11">
        <v>524209.27</v>
      </c>
      <c r="I2499" s="11">
        <v>0</v>
      </c>
      <c r="J2499" s="11">
        <v>23390655.57</v>
      </c>
      <c r="K2499" s="12">
        <v>31624545.329999998</v>
      </c>
      <c r="L2499" s="13">
        <f t="shared" si="38"/>
        <v>56264698.579999998</v>
      </c>
    </row>
    <row r="2500" spans="1:12" s="8" customFormat="1" x14ac:dyDescent="0.25">
      <c r="A2500" s="7" t="s">
        <v>1586</v>
      </c>
      <c r="B2500" s="10" t="s">
        <v>379</v>
      </c>
      <c r="C2500" s="10" t="s">
        <v>665</v>
      </c>
      <c r="D2500" s="10" t="s">
        <v>25</v>
      </c>
      <c r="E2500" s="11" t="s">
        <v>26</v>
      </c>
      <c r="F2500" s="11">
        <v>0</v>
      </c>
      <c r="G2500" s="11">
        <v>703323.38</v>
      </c>
      <c r="H2500" s="11">
        <v>508333.83</v>
      </c>
      <c r="I2500" s="11">
        <v>0</v>
      </c>
      <c r="J2500" s="11">
        <v>22682280.219999999</v>
      </c>
      <c r="K2500" s="12">
        <v>30666810.390000001</v>
      </c>
      <c r="L2500" s="13">
        <f t="shared" si="38"/>
        <v>54560747.82</v>
      </c>
    </row>
    <row r="2501" spans="1:12" s="8" customFormat="1" x14ac:dyDescent="0.25">
      <c r="A2501" s="7" t="s">
        <v>1586</v>
      </c>
      <c r="B2501" s="10" t="s">
        <v>379</v>
      </c>
      <c r="C2501" s="10" t="s">
        <v>665</v>
      </c>
      <c r="D2501" s="10" t="s">
        <v>220</v>
      </c>
      <c r="E2501" s="11" t="s">
        <v>221</v>
      </c>
      <c r="F2501" s="11">
        <v>0</v>
      </c>
      <c r="G2501" s="11">
        <v>2571450.54</v>
      </c>
      <c r="H2501" s="11">
        <v>1858540.93</v>
      </c>
      <c r="I2501" s="11">
        <v>0</v>
      </c>
      <c r="J2501" s="11">
        <v>82929649.489999995</v>
      </c>
      <c r="K2501" s="12">
        <v>112122229.84999999</v>
      </c>
      <c r="L2501" s="13">
        <f t="shared" si="38"/>
        <v>199481870.81</v>
      </c>
    </row>
    <row r="2502" spans="1:12" s="8" customFormat="1" x14ac:dyDescent="0.25">
      <c r="A2502" s="7" t="s">
        <v>1586</v>
      </c>
      <c r="B2502" s="10" t="s">
        <v>379</v>
      </c>
      <c r="C2502" s="10" t="s">
        <v>665</v>
      </c>
      <c r="D2502" s="10" t="s">
        <v>33</v>
      </c>
      <c r="E2502" s="11" t="s">
        <v>34</v>
      </c>
      <c r="F2502" s="11">
        <v>0</v>
      </c>
      <c r="G2502" s="11">
        <v>701267.43</v>
      </c>
      <c r="H2502" s="11">
        <v>506847.86</v>
      </c>
      <c r="I2502" s="11">
        <v>0</v>
      </c>
      <c r="J2502" s="11">
        <v>22615975.370000001</v>
      </c>
      <c r="K2502" s="12">
        <v>30577165.16</v>
      </c>
      <c r="L2502" s="13">
        <f t="shared" si="38"/>
        <v>54401255.82</v>
      </c>
    </row>
    <row r="2503" spans="1:12" s="8" customFormat="1" x14ac:dyDescent="0.25">
      <c r="A2503" s="7" t="s">
        <v>1586</v>
      </c>
      <c r="B2503" s="10" t="s">
        <v>379</v>
      </c>
      <c r="C2503" s="10" t="s">
        <v>665</v>
      </c>
      <c r="D2503" s="10" t="s">
        <v>37</v>
      </c>
      <c r="E2503" s="11" t="s">
        <v>38</v>
      </c>
      <c r="F2503" s="11">
        <v>0</v>
      </c>
      <c r="G2503" s="11">
        <v>3434935.87</v>
      </c>
      <c r="H2503" s="11">
        <v>2482633.36</v>
      </c>
      <c r="I2503" s="11">
        <v>0</v>
      </c>
      <c r="J2503" s="11">
        <v>110777175.48999999</v>
      </c>
      <c r="K2503" s="12">
        <v>149772536.22999999</v>
      </c>
      <c r="L2503" s="13">
        <f t="shared" si="38"/>
        <v>266467280.94999999</v>
      </c>
    </row>
    <row r="2504" spans="1:12" s="8" customFormat="1" x14ac:dyDescent="0.25">
      <c r="A2504" s="7" t="s">
        <v>1586</v>
      </c>
      <c r="B2504" s="10" t="s">
        <v>379</v>
      </c>
      <c r="C2504" s="10" t="s">
        <v>665</v>
      </c>
      <c r="D2504" s="10" t="s">
        <v>309</v>
      </c>
      <c r="E2504" s="11" t="s">
        <v>310</v>
      </c>
      <c r="F2504" s="11">
        <v>0</v>
      </c>
      <c r="G2504" s="11">
        <v>9458737.7899999991</v>
      </c>
      <c r="H2504" s="11">
        <v>6836394.8700000001</v>
      </c>
      <c r="I2504" s="11">
        <v>0</v>
      </c>
      <c r="J2504" s="11">
        <v>305045652.89999998</v>
      </c>
      <c r="K2504" s="12">
        <v>412426665.50999999</v>
      </c>
      <c r="L2504" s="13">
        <f t="shared" ref="L2504:L2567" si="39">SUM(F2504:K2504)</f>
        <v>733767451.06999993</v>
      </c>
    </row>
    <row r="2505" spans="1:12" s="8" customFormat="1" x14ac:dyDescent="0.25">
      <c r="A2505" s="7" t="s">
        <v>1586</v>
      </c>
      <c r="B2505" s="10" t="s">
        <v>379</v>
      </c>
      <c r="C2505" s="10" t="s">
        <v>665</v>
      </c>
      <c r="D2505" s="10" t="s">
        <v>311</v>
      </c>
      <c r="E2505" s="11" t="s">
        <v>312</v>
      </c>
      <c r="F2505" s="11">
        <v>0</v>
      </c>
      <c r="G2505" s="11">
        <v>14751285.369999999</v>
      </c>
      <c r="H2505" s="11">
        <v>10661635.199999999</v>
      </c>
      <c r="I2505" s="11">
        <v>0</v>
      </c>
      <c r="J2505" s="11">
        <v>475731073.12</v>
      </c>
      <c r="K2505" s="12">
        <v>643196119.35000002</v>
      </c>
      <c r="L2505" s="13">
        <f t="shared" si="39"/>
        <v>1144340113.04</v>
      </c>
    </row>
    <row r="2506" spans="1:12" s="8" customFormat="1" x14ac:dyDescent="0.25">
      <c r="A2506" s="7" t="s">
        <v>1587</v>
      </c>
      <c r="B2506" s="10" t="s">
        <v>379</v>
      </c>
      <c r="C2506" s="10" t="s">
        <v>668</v>
      </c>
      <c r="D2506" s="10" t="s">
        <v>303</v>
      </c>
      <c r="E2506" s="11" t="s">
        <v>304</v>
      </c>
      <c r="F2506" s="11">
        <v>0</v>
      </c>
      <c r="G2506" s="11">
        <v>3143426.79</v>
      </c>
      <c r="H2506" s="11">
        <v>846683.26</v>
      </c>
      <c r="I2506" s="11">
        <v>0</v>
      </c>
      <c r="J2506" s="11">
        <v>57471882.75</v>
      </c>
      <c r="K2506" s="12">
        <v>75961539.829999998</v>
      </c>
      <c r="L2506" s="13">
        <f t="shared" si="39"/>
        <v>137423532.63</v>
      </c>
    </row>
    <row r="2507" spans="1:12" s="8" customFormat="1" x14ac:dyDescent="0.25">
      <c r="A2507" s="7" t="s">
        <v>1587</v>
      </c>
      <c r="B2507" s="10" t="s">
        <v>379</v>
      </c>
      <c r="C2507" s="10" t="s">
        <v>668</v>
      </c>
      <c r="D2507" s="10" t="s">
        <v>33</v>
      </c>
      <c r="E2507" s="11" t="s">
        <v>34</v>
      </c>
      <c r="F2507" s="11">
        <v>0</v>
      </c>
      <c r="G2507" s="11">
        <v>108339.72</v>
      </c>
      <c r="H2507" s="11">
        <v>29181.35</v>
      </c>
      <c r="I2507" s="11">
        <v>0</v>
      </c>
      <c r="J2507" s="11">
        <v>1980796.24</v>
      </c>
      <c r="K2507" s="12">
        <v>2618051.21</v>
      </c>
      <c r="L2507" s="13">
        <f t="shared" si="39"/>
        <v>4736368.5199999996</v>
      </c>
    </row>
    <row r="2508" spans="1:12" s="8" customFormat="1" x14ac:dyDescent="0.25">
      <c r="A2508" s="7" t="s">
        <v>1587</v>
      </c>
      <c r="B2508" s="10" t="s">
        <v>379</v>
      </c>
      <c r="C2508" s="10" t="s">
        <v>668</v>
      </c>
      <c r="D2508" s="10" t="s">
        <v>37</v>
      </c>
      <c r="E2508" s="11" t="s">
        <v>38</v>
      </c>
      <c r="F2508" s="11">
        <v>0</v>
      </c>
      <c r="G2508" s="11">
        <v>9839733.1199999992</v>
      </c>
      <c r="H2508" s="11">
        <v>2650336.0499999998</v>
      </c>
      <c r="I2508" s="11">
        <v>0</v>
      </c>
      <c r="J2508" s="11">
        <v>179901752.66999999</v>
      </c>
      <c r="K2508" s="12">
        <v>237779127.75999999</v>
      </c>
      <c r="L2508" s="13">
        <f t="shared" si="39"/>
        <v>430170949.59999996</v>
      </c>
    </row>
    <row r="2509" spans="1:12" s="8" customFormat="1" x14ac:dyDescent="0.25">
      <c r="A2509" s="7" t="s">
        <v>1587</v>
      </c>
      <c r="B2509" s="10" t="s">
        <v>379</v>
      </c>
      <c r="C2509" s="10" t="s">
        <v>668</v>
      </c>
      <c r="D2509" s="10" t="s">
        <v>307</v>
      </c>
      <c r="E2509" s="11" t="s">
        <v>308</v>
      </c>
      <c r="F2509" s="11">
        <v>0</v>
      </c>
      <c r="G2509" s="11">
        <v>3953238.37</v>
      </c>
      <c r="H2509" s="11">
        <v>1064806.3400000001</v>
      </c>
      <c r="I2509" s="11">
        <v>0</v>
      </c>
      <c r="J2509" s="11">
        <v>72277825.340000004</v>
      </c>
      <c r="K2509" s="12">
        <v>95530799.5</v>
      </c>
      <c r="L2509" s="13">
        <f t="shared" si="39"/>
        <v>172826669.55000001</v>
      </c>
    </row>
    <row r="2510" spans="1:12" s="8" customFormat="1" x14ac:dyDescent="0.25">
      <c r="A2510" s="7" t="s">
        <v>1588</v>
      </c>
      <c r="B2510" s="10" t="s">
        <v>379</v>
      </c>
      <c r="C2510" s="10" t="s">
        <v>669</v>
      </c>
      <c r="D2510" s="10" t="s">
        <v>319</v>
      </c>
      <c r="E2510" s="11" t="s">
        <v>320</v>
      </c>
      <c r="F2510" s="11">
        <v>0</v>
      </c>
      <c r="G2510" s="11">
        <v>12785132.529999999</v>
      </c>
      <c r="H2510" s="11">
        <v>1452643.85</v>
      </c>
      <c r="I2510" s="11">
        <v>0</v>
      </c>
      <c r="J2510" s="11">
        <v>96218211</v>
      </c>
      <c r="K2510" s="12">
        <v>127215242.68000001</v>
      </c>
      <c r="L2510" s="13">
        <f t="shared" si="39"/>
        <v>237671230.06</v>
      </c>
    </row>
    <row r="2511" spans="1:12" s="8" customFormat="1" x14ac:dyDescent="0.25">
      <c r="A2511" s="7" t="s">
        <v>1588</v>
      </c>
      <c r="B2511" s="10" t="s">
        <v>379</v>
      </c>
      <c r="C2511" s="10" t="s">
        <v>669</v>
      </c>
      <c r="D2511" s="10" t="s">
        <v>303</v>
      </c>
      <c r="E2511" s="11" t="s">
        <v>304</v>
      </c>
      <c r="F2511" s="11">
        <v>0</v>
      </c>
      <c r="G2511" s="11">
        <v>13352100.27</v>
      </c>
      <c r="H2511" s="11">
        <v>1517062.59</v>
      </c>
      <c r="I2511" s="11">
        <v>0</v>
      </c>
      <c r="J2511" s="11">
        <v>100485090.62</v>
      </c>
      <c r="K2511" s="12">
        <v>132856712.43000001</v>
      </c>
      <c r="L2511" s="13">
        <f t="shared" si="39"/>
        <v>248210965.91000003</v>
      </c>
    </row>
    <row r="2512" spans="1:12" s="8" customFormat="1" x14ac:dyDescent="0.25">
      <c r="A2512" s="7" t="s">
        <v>1588</v>
      </c>
      <c r="B2512" s="10" t="s">
        <v>379</v>
      </c>
      <c r="C2512" s="10" t="s">
        <v>669</v>
      </c>
      <c r="D2512" s="10" t="s">
        <v>666</v>
      </c>
      <c r="E2512" s="11" t="s">
        <v>667</v>
      </c>
      <c r="F2512" s="11">
        <v>0</v>
      </c>
      <c r="G2512" s="11">
        <v>0</v>
      </c>
      <c r="H2512" s="11">
        <v>0</v>
      </c>
      <c r="I2512" s="11">
        <v>0</v>
      </c>
      <c r="J2512" s="11">
        <v>0</v>
      </c>
      <c r="K2512" s="12">
        <v>-14970</v>
      </c>
      <c r="L2512" s="13">
        <f t="shared" si="39"/>
        <v>-14970</v>
      </c>
    </row>
    <row r="2513" spans="1:12" s="8" customFormat="1" x14ac:dyDescent="0.25">
      <c r="A2513" s="7" t="s">
        <v>1588</v>
      </c>
      <c r="B2513" s="10" t="s">
        <v>379</v>
      </c>
      <c r="C2513" s="10" t="s">
        <v>669</v>
      </c>
      <c r="D2513" s="10" t="s">
        <v>305</v>
      </c>
      <c r="E2513" s="11" t="s">
        <v>306</v>
      </c>
      <c r="F2513" s="11">
        <v>0</v>
      </c>
      <c r="G2513" s="11">
        <v>77263.77</v>
      </c>
      <c r="H2513" s="11">
        <v>8778.69</v>
      </c>
      <c r="I2513" s="11">
        <v>0</v>
      </c>
      <c r="J2513" s="11">
        <v>581470.84</v>
      </c>
      <c r="K2513" s="12">
        <v>768793.7</v>
      </c>
      <c r="L2513" s="13">
        <f t="shared" si="39"/>
        <v>1436307</v>
      </c>
    </row>
    <row r="2514" spans="1:12" s="8" customFormat="1" x14ac:dyDescent="0.25">
      <c r="A2514" s="7" t="s">
        <v>1588</v>
      </c>
      <c r="B2514" s="10" t="s">
        <v>379</v>
      </c>
      <c r="C2514" s="10" t="s">
        <v>669</v>
      </c>
      <c r="D2514" s="10" t="s">
        <v>27</v>
      </c>
      <c r="E2514" s="11" t="s">
        <v>28</v>
      </c>
      <c r="F2514" s="11">
        <v>0</v>
      </c>
      <c r="G2514" s="11">
        <v>1919.33</v>
      </c>
      <c r="H2514" s="11">
        <v>218.07</v>
      </c>
      <c r="I2514" s="11">
        <v>0</v>
      </c>
      <c r="J2514" s="11">
        <v>14444.44</v>
      </c>
      <c r="K2514" s="12">
        <v>19097.759999999998</v>
      </c>
      <c r="L2514" s="13">
        <f t="shared" si="39"/>
        <v>35679.599999999999</v>
      </c>
    </row>
    <row r="2515" spans="1:12" s="8" customFormat="1" x14ac:dyDescent="0.25">
      <c r="A2515" s="7" t="s">
        <v>1588</v>
      </c>
      <c r="B2515" s="10" t="s">
        <v>379</v>
      </c>
      <c r="C2515" s="10" t="s">
        <v>669</v>
      </c>
      <c r="D2515" s="10" t="s">
        <v>220</v>
      </c>
      <c r="E2515" s="11" t="s">
        <v>221</v>
      </c>
      <c r="F2515" s="11">
        <v>0</v>
      </c>
      <c r="G2515" s="11">
        <v>13809789.300000001</v>
      </c>
      <c r="H2515" s="11">
        <v>1569065.11</v>
      </c>
      <c r="I2515" s="11">
        <v>0</v>
      </c>
      <c r="J2515" s="11">
        <v>103929561.73999999</v>
      </c>
      <c r="K2515" s="12">
        <v>137410831.90000001</v>
      </c>
      <c r="L2515" s="13">
        <f t="shared" si="39"/>
        <v>256719248.05000001</v>
      </c>
    </row>
    <row r="2516" spans="1:12" s="8" customFormat="1" x14ac:dyDescent="0.25">
      <c r="A2516" s="7" t="s">
        <v>1588</v>
      </c>
      <c r="B2516" s="10" t="s">
        <v>379</v>
      </c>
      <c r="C2516" s="10" t="s">
        <v>669</v>
      </c>
      <c r="D2516" s="10" t="s">
        <v>33</v>
      </c>
      <c r="E2516" s="11" t="s">
        <v>34</v>
      </c>
      <c r="F2516" s="11">
        <v>0</v>
      </c>
      <c r="G2516" s="11">
        <v>1521616.42</v>
      </c>
      <c r="H2516" s="11">
        <v>172885.71</v>
      </c>
      <c r="I2516" s="11">
        <v>0</v>
      </c>
      <c r="J2516" s="11">
        <v>11451364.24</v>
      </c>
      <c r="K2516" s="12">
        <v>15140461.109999999</v>
      </c>
      <c r="L2516" s="13">
        <f t="shared" si="39"/>
        <v>28286327.48</v>
      </c>
    </row>
    <row r="2517" spans="1:12" s="8" customFormat="1" x14ac:dyDescent="0.25">
      <c r="A2517" s="7" t="s">
        <v>1588</v>
      </c>
      <c r="B2517" s="10" t="s">
        <v>379</v>
      </c>
      <c r="C2517" s="10" t="s">
        <v>669</v>
      </c>
      <c r="D2517" s="10" t="s">
        <v>307</v>
      </c>
      <c r="E2517" s="11" t="s">
        <v>308</v>
      </c>
      <c r="F2517" s="11">
        <v>0</v>
      </c>
      <c r="G2517" s="11">
        <v>8740658.5500000007</v>
      </c>
      <c r="H2517" s="11">
        <v>993111.63</v>
      </c>
      <c r="I2517" s="11">
        <v>0</v>
      </c>
      <c r="J2517" s="11">
        <v>65780352.759999998</v>
      </c>
      <c r="K2517" s="12">
        <v>86971722.430000007</v>
      </c>
      <c r="L2517" s="13">
        <f t="shared" si="39"/>
        <v>162485845.37</v>
      </c>
    </row>
    <row r="2518" spans="1:12" s="8" customFormat="1" x14ac:dyDescent="0.25">
      <c r="A2518" s="7" t="s">
        <v>1588</v>
      </c>
      <c r="B2518" s="10" t="s">
        <v>379</v>
      </c>
      <c r="C2518" s="10" t="s">
        <v>669</v>
      </c>
      <c r="D2518" s="10" t="s">
        <v>309</v>
      </c>
      <c r="E2518" s="11" t="s">
        <v>310</v>
      </c>
      <c r="F2518" s="11">
        <v>0</v>
      </c>
      <c r="G2518" s="11">
        <v>14639370.619999999</v>
      </c>
      <c r="H2518" s="11">
        <v>1663321.96</v>
      </c>
      <c r="I2518" s="11">
        <v>0</v>
      </c>
      <c r="J2518" s="11">
        <v>110172815.81</v>
      </c>
      <c r="K2518" s="12">
        <v>145665372.00999999</v>
      </c>
      <c r="L2518" s="13">
        <f t="shared" si="39"/>
        <v>272140880.39999998</v>
      </c>
    </row>
    <row r="2519" spans="1:12" s="8" customFormat="1" x14ac:dyDescent="0.25">
      <c r="A2519" s="7" t="s">
        <v>1588</v>
      </c>
      <c r="B2519" s="10" t="s">
        <v>379</v>
      </c>
      <c r="C2519" s="10" t="s">
        <v>669</v>
      </c>
      <c r="D2519" s="10" t="s">
        <v>311</v>
      </c>
      <c r="E2519" s="11" t="s">
        <v>312</v>
      </c>
      <c r="F2519" s="11">
        <v>0</v>
      </c>
      <c r="G2519" s="11">
        <v>60288612.210000001</v>
      </c>
      <c r="H2519" s="11">
        <v>6849978.3899999997</v>
      </c>
      <c r="I2519" s="11">
        <v>0</v>
      </c>
      <c r="J2519" s="11">
        <v>453719380.55000001</v>
      </c>
      <c r="K2519" s="12">
        <v>599886658.71000004</v>
      </c>
      <c r="L2519" s="13">
        <f t="shared" si="39"/>
        <v>1120744629.8600001</v>
      </c>
    </row>
    <row r="2520" spans="1:12" s="8" customFormat="1" x14ac:dyDescent="0.25">
      <c r="A2520" s="7" t="s">
        <v>1589</v>
      </c>
      <c r="B2520" s="10" t="s">
        <v>379</v>
      </c>
      <c r="C2520" s="10" t="s">
        <v>670</v>
      </c>
      <c r="D2520" s="10" t="s">
        <v>303</v>
      </c>
      <c r="E2520" s="11" t="s">
        <v>304</v>
      </c>
      <c r="F2520" s="11">
        <v>0</v>
      </c>
      <c r="G2520" s="11">
        <v>4694211.37</v>
      </c>
      <c r="H2520" s="11">
        <v>2929119.09</v>
      </c>
      <c r="I2520" s="11">
        <v>0</v>
      </c>
      <c r="J2520" s="11">
        <v>174050192.91</v>
      </c>
      <c r="K2520" s="12">
        <v>231689687.09</v>
      </c>
      <c r="L2520" s="13">
        <f t="shared" si="39"/>
        <v>413363210.46000004</v>
      </c>
    </row>
    <row r="2521" spans="1:12" s="8" customFormat="1" x14ac:dyDescent="0.25">
      <c r="A2521" s="7" t="s">
        <v>1589</v>
      </c>
      <c r="B2521" s="10" t="s">
        <v>379</v>
      </c>
      <c r="C2521" s="10" t="s">
        <v>670</v>
      </c>
      <c r="D2521" s="10" t="s">
        <v>666</v>
      </c>
      <c r="E2521" s="11" t="s">
        <v>667</v>
      </c>
      <c r="F2521" s="11">
        <v>0</v>
      </c>
      <c r="G2521" s="11">
        <v>0</v>
      </c>
      <c r="H2521" s="11">
        <v>0</v>
      </c>
      <c r="I2521" s="11">
        <v>0</v>
      </c>
      <c r="J2521" s="11">
        <v>0</v>
      </c>
      <c r="K2521" s="12">
        <v>-70547.320000000007</v>
      </c>
      <c r="L2521" s="13">
        <f t="shared" si="39"/>
        <v>-70547.320000000007</v>
      </c>
    </row>
    <row r="2522" spans="1:12" s="8" customFormat="1" x14ac:dyDescent="0.25">
      <c r="A2522" s="7" t="s">
        <v>1589</v>
      </c>
      <c r="B2522" s="10" t="s">
        <v>379</v>
      </c>
      <c r="C2522" s="10" t="s">
        <v>670</v>
      </c>
      <c r="D2522" s="10" t="s">
        <v>305</v>
      </c>
      <c r="E2522" s="11" t="s">
        <v>306</v>
      </c>
      <c r="F2522" s="11">
        <v>0</v>
      </c>
      <c r="G2522" s="11">
        <v>2852.51</v>
      </c>
      <c r="H2522" s="11">
        <v>1779.93</v>
      </c>
      <c r="I2522" s="11">
        <v>0</v>
      </c>
      <c r="J2522" s="11">
        <v>105764.48</v>
      </c>
      <c r="K2522" s="12">
        <v>140790.07999999999</v>
      </c>
      <c r="L2522" s="13">
        <f t="shared" si="39"/>
        <v>251187</v>
      </c>
    </row>
    <row r="2523" spans="1:12" s="8" customFormat="1" x14ac:dyDescent="0.25">
      <c r="A2523" s="7" t="s">
        <v>1589</v>
      </c>
      <c r="B2523" s="10" t="s">
        <v>379</v>
      </c>
      <c r="C2523" s="10" t="s">
        <v>670</v>
      </c>
      <c r="D2523" s="10" t="s">
        <v>25</v>
      </c>
      <c r="E2523" s="11" t="s">
        <v>26</v>
      </c>
      <c r="F2523" s="11">
        <v>0</v>
      </c>
      <c r="G2523" s="11">
        <v>0</v>
      </c>
      <c r="H2523" s="11">
        <v>0</v>
      </c>
      <c r="I2523" s="11">
        <v>0</v>
      </c>
      <c r="J2523" s="11">
        <v>0</v>
      </c>
      <c r="K2523" s="12">
        <v>-64939.32</v>
      </c>
      <c r="L2523" s="13">
        <f t="shared" si="39"/>
        <v>-64939.32</v>
      </c>
    </row>
    <row r="2524" spans="1:12" s="8" customFormat="1" x14ac:dyDescent="0.25">
      <c r="A2524" s="7" t="s">
        <v>1589</v>
      </c>
      <c r="B2524" s="10" t="s">
        <v>379</v>
      </c>
      <c r="C2524" s="10" t="s">
        <v>670</v>
      </c>
      <c r="D2524" s="10" t="s">
        <v>33</v>
      </c>
      <c r="E2524" s="11" t="s">
        <v>34</v>
      </c>
      <c r="F2524" s="11">
        <v>0</v>
      </c>
      <c r="G2524" s="11">
        <v>440527.1</v>
      </c>
      <c r="H2524" s="11">
        <v>274882.45</v>
      </c>
      <c r="I2524" s="11">
        <v>0</v>
      </c>
      <c r="J2524" s="11">
        <v>16333697.1</v>
      </c>
      <c r="K2524" s="12">
        <v>21742861.120000001</v>
      </c>
      <c r="L2524" s="13">
        <f t="shared" si="39"/>
        <v>38791967.769999996</v>
      </c>
    </row>
    <row r="2525" spans="1:12" s="8" customFormat="1" x14ac:dyDescent="0.25">
      <c r="A2525" s="7" t="s">
        <v>1589</v>
      </c>
      <c r="B2525" s="10" t="s">
        <v>379</v>
      </c>
      <c r="C2525" s="10" t="s">
        <v>670</v>
      </c>
      <c r="D2525" s="10" t="s">
        <v>37</v>
      </c>
      <c r="E2525" s="11" t="s">
        <v>38</v>
      </c>
      <c r="F2525" s="11">
        <v>0</v>
      </c>
      <c r="G2525" s="11">
        <v>4791049.5999999996</v>
      </c>
      <c r="H2525" s="11">
        <v>2989544.72</v>
      </c>
      <c r="I2525" s="11">
        <v>0</v>
      </c>
      <c r="J2525" s="11">
        <v>177640723.97999999</v>
      </c>
      <c r="K2525" s="12">
        <v>236469279.71000001</v>
      </c>
      <c r="L2525" s="13">
        <f t="shared" si="39"/>
        <v>421890598.00999999</v>
      </c>
    </row>
    <row r="2526" spans="1:12" s="8" customFormat="1" x14ac:dyDescent="0.25">
      <c r="A2526" s="7" t="s">
        <v>1589</v>
      </c>
      <c r="B2526" s="10" t="s">
        <v>379</v>
      </c>
      <c r="C2526" s="10" t="s">
        <v>670</v>
      </c>
      <c r="D2526" s="10" t="s">
        <v>45</v>
      </c>
      <c r="E2526" s="11" t="s">
        <v>46</v>
      </c>
      <c r="F2526" s="11">
        <v>0</v>
      </c>
      <c r="G2526" s="11">
        <v>1931270.4</v>
      </c>
      <c r="H2526" s="11">
        <v>1205084.42</v>
      </c>
      <c r="I2526" s="11">
        <v>0</v>
      </c>
      <c r="J2526" s="11">
        <v>71606913.049999997</v>
      </c>
      <c r="K2526" s="12">
        <v>95320683.079999998</v>
      </c>
      <c r="L2526" s="13">
        <f t="shared" si="39"/>
        <v>170063950.94999999</v>
      </c>
    </row>
    <row r="2527" spans="1:12" s="8" customFormat="1" x14ac:dyDescent="0.25">
      <c r="A2527" s="7" t="s">
        <v>1589</v>
      </c>
      <c r="B2527" s="10" t="s">
        <v>379</v>
      </c>
      <c r="C2527" s="10" t="s">
        <v>670</v>
      </c>
      <c r="D2527" s="10" t="s">
        <v>309</v>
      </c>
      <c r="E2527" s="11" t="s">
        <v>310</v>
      </c>
      <c r="F2527" s="11">
        <v>0</v>
      </c>
      <c r="G2527" s="11">
        <v>6543726.5999999996</v>
      </c>
      <c r="H2527" s="11">
        <v>4083189.47</v>
      </c>
      <c r="I2527" s="11">
        <v>0</v>
      </c>
      <c r="J2527" s="11">
        <v>242625818.22</v>
      </c>
      <c r="K2527" s="12">
        <v>322975223.17000002</v>
      </c>
      <c r="L2527" s="13">
        <f t="shared" si="39"/>
        <v>576227957.46000004</v>
      </c>
    </row>
    <row r="2528" spans="1:12" s="8" customFormat="1" x14ac:dyDescent="0.25">
      <c r="A2528" s="7" t="s">
        <v>1589</v>
      </c>
      <c r="B2528" s="10" t="s">
        <v>379</v>
      </c>
      <c r="C2528" s="10" t="s">
        <v>670</v>
      </c>
      <c r="D2528" s="10" t="s">
        <v>311</v>
      </c>
      <c r="E2528" s="11" t="s">
        <v>312</v>
      </c>
      <c r="F2528" s="11">
        <v>0</v>
      </c>
      <c r="G2528" s="11">
        <v>14189227.42</v>
      </c>
      <c r="H2528" s="11">
        <v>8853869.9199999999</v>
      </c>
      <c r="I2528" s="11">
        <v>0</v>
      </c>
      <c r="J2528" s="11">
        <v>526102804.25999999</v>
      </c>
      <c r="K2528" s="12">
        <v>700330129.17999995</v>
      </c>
      <c r="L2528" s="13">
        <f t="shared" si="39"/>
        <v>1249476030.78</v>
      </c>
    </row>
    <row r="2529" spans="1:12" s="8" customFormat="1" x14ac:dyDescent="0.25">
      <c r="A2529" s="7" t="s">
        <v>1590</v>
      </c>
      <c r="B2529" s="10" t="s">
        <v>379</v>
      </c>
      <c r="C2529" s="10" t="s">
        <v>671</v>
      </c>
      <c r="D2529" s="10" t="s">
        <v>319</v>
      </c>
      <c r="E2529" s="11" t="s">
        <v>320</v>
      </c>
      <c r="F2529" s="11">
        <v>0</v>
      </c>
      <c r="G2529" s="11">
        <v>43106029.020000003</v>
      </c>
      <c r="H2529" s="11">
        <v>3113733.77</v>
      </c>
      <c r="I2529" s="11">
        <v>0</v>
      </c>
      <c r="J2529" s="11">
        <v>207702149.38999999</v>
      </c>
      <c r="K2529" s="12">
        <v>243283828.28999999</v>
      </c>
      <c r="L2529" s="13">
        <f t="shared" si="39"/>
        <v>497205740.47000003</v>
      </c>
    </row>
    <row r="2530" spans="1:12" s="8" customFormat="1" x14ac:dyDescent="0.25">
      <c r="A2530" s="7" t="s">
        <v>1590</v>
      </c>
      <c r="B2530" s="10" t="s">
        <v>379</v>
      </c>
      <c r="C2530" s="10" t="s">
        <v>671</v>
      </c>
      <c r="D2530" s="10" t="s">
        <v>33</v>
      </c>
      <c r="E2530" s="11" t="s">
        <v>34</v>
      </c>
      <c r="F2530" s="11">
        <v>0</v>
      </c>
      <c r="G2530" s="11">
        <v>162592.76999999999</v>
      </c>
      <c r="H2530" s="11">
        <v>11744.78</v>
      </c>
      <c r="I2530" s="11">
        <v>0</v>
      </c>
      <c r="J2530" s="11">
        <v>783437.25</v>
      </c>
      <c r="K2530" s="12">
        <v>917648.74</v>
      </c>
      <c r="L2530" s="13">
        <f t="shared" si="39"/>
        <v>1875423.54</v>
      </c>
    </row>
    <row r="2531" spans="1:12" s="8" customFormat="1" x14ac:dyDescent="0.25">
      <c r="A2531" s="7" t="s">
        <v>1590</v>
      </c>
      <c r="B2531" s="10" t="s">
        <v>379</v>
      </c>
      <c r="C2531" s="10" t="s">
        <v>671</v>
      </c>
      <c r="D2531" s="10" t="s">
        <v>309</v>
      </c>
      <c r="E2531" s="11" t="s">
        <v>310</v>
      </c>
      <c r="F2531" s="11">
        <v>0</v>
      </c>
      <c r="G2531" s="11">
        <v>8890218.3100000005</v>
      </c>
      <c r="H2531" s="11">
        <v>642178.68000000005</v>
      </c>
      <c r="I2531" s="11">
        <v>0</v>
      </c>
      <c r="J2531" s="11">
        <v>42836640.100000001</v>
      </c>
      <c r="K2531" s="12">
        <v>50175031.049999997</v>
      </c>
      <c r="L2531" s="13">
        <f t="shared" si="39"/>
        <v>102544068.14</v>
      </c>
    </row>
    <row r="2532" spans="1:12" s="8" customFormat="1" x14ac:dyDescent="0.25">
      <c r="A2532" s="7" t="s">
        <v>1590</v>
      </c>
      <c r="B2532" s="10" t="s">
        <v>379</v>
      </c>
      <c r="C2532" s="10" t="s">
        <v>671</v>
      </c>
      <c r="D2532" s="10" t="s">
        <v>311</v>
      </c>
      <c r="E2532" s="11" t="s">
        <v>312</v>
      </c>
      <c r="F2532" s="11">
        <v>0</v>
      </c>
      <c r="G2532" s="11">
        <v>26888926.899999999</v>
      </c>
      <c r="H2532" s="11">
        <v>1942302.77</v>
      </c>
      <c r="I2532" s="11">
        <v>0</v>
      </c>
      <c r="J2532" s="11">
        <v>129561642.26000001</v>
      </c>
      <c r="K2532" s="12">
        <v>151756986.75</v>
      </c>
      <c r="L2532" s="13">
        <f t="shared" si="39"/>
        <v>310149858.68000001</v>
      </c>
    </row>
    <row r="2533" spans="1:12" s="8" customFormat="1" x14ac:dyDescent="0.25">
      <c r="A2533" s="7" t="s">
        <v>1591</v>
      </c>
      <c r="B2533" s="10" t="s">
        <v>379</v>
      </c>
      <c r="C2533" s="10" t="s">
        <v>672</v>
      </c>
      <c r="D2533" s="10" t="s">
        <v>319</v>
      </c>
      <c r="E2533" s="11" t="s">
        <v>320</v>
      </c>
      <c r="F2533" s="11">
        <v>0</v>
      </c>
      <c r="G2533" s="11">
        <v>3150695.25</v>
      </c>
      <c r="H2533" s="11">
        <v>705277.85</v>
      </c>
      <c r="I2533" s="11">
        <v>0</v>
      </c>
      <c r="J2533" s="11">
        <v>32861838.809999999</v>
      </c>
      <c r="K2533" s="12">
        <v>36092603.369999997</v>
      </c>
      <c r="L2533" s="13">
        <f t="shared" si="39"/>
        <v>72810415.280000001</v>
      </c>
    </row>
    <row r="2534" spans="1:12" s="8" customFormat="1" x14ac:dyDescent="0.25">
      <c r="A2534" s="7" t="s">
        <v>1591</v>
      </c>
      <c r="B2534" s="10" t="s">
        <v>379</v>
      </c>
      <c r="C2534" s="10" t="s">
        <v>672</v>
      </c>
      <c r="D2534" s="10" t="s">
        <v>33</v>
      </c>
      <c r="E2534" s="11" t="s">
        <v>34</v>
      </c>
      <c r="F2534" s="11">
        <v>0</v>
      </c>
      <c r="G2534" s="11">
        <v>273440.03999999998</v>
      </c>
      <c r="H2534" s="11">
        <v>61209.09</v>
      </c>
      <c r="I2534" s="11">
        <v>0</v>
      </c>
      <c r="J2534" s="11">
        <v>2851987.17</v>
      </c>
      <c r="K2534" s="12">
        <v>3132376.2</v>
      </c>
      <c r="L2534" s="13">
        <f t="shared" si="39"/>
        <v>6319012.5</v>
      </c>
    </row>
    <row r="2535" spans="1:12" s="8" customFormat="1" x14ac:dyDescent="0.25">
      <c r="A2535" s="7" t="s">
        <v>1591</v>
      </c>
      <c r="B2535" s="10" t="s">
        <v>379</v>
      </c>
      <c r="C2535" s="10" t="s">
        <v>672</v>
      </c>
      <c r="D2535" s="10" t="s">
        <v>72</v>
      </c>
      <c r="E2535" s="11" t="s">
        <v>73</v>
      </c>
      <c r="F2535" s="11">
        <v>0</v>
      </c>
      <c r="G2535" s="11">
        <v>12663086.560000001</v>
      </c>
      <c r="H2535" s="11">
        <v>2834610.7</v>
      </c>
      <c r="I2535" s="11">
        <v>0</v>
      </c>
      <c r="J2535" s="11">
        <v>132076343.89</v>
      </c>
      <c r="K2535" s="12">
        <v>145061240.21000001</v>
      </c>
      <c r="L2535" s="13">
        <f t="shared" si="39"/>
        <v>292635281.36000001</v>
      </c>
    </row>
    <row r="2536" spans="1:12" s="8" customFormat="1" x14ac:dyDescent="0.25">
      <c r="A2536" s="7" t="s">
        <v>1591</v>
      </c>
      <c r="B2536" s="10" t="s">
        <v>379</v>
      </c>
      <c r="C2536" s="10" t="s">
        <v>672</v>
      </c>
      <c r="D2536" s="10" t="s">
        <v>45</v>
      </c>
      <c r="E2536" s="11" t="s">
        <v>46</v>
      </c>
      <c r="F2536" s="11">
        <v>0</v>
      </c>
      <c r="G2536" s="11">
        <v>433890.07</v>
      </c>
      <c r="H2536" s="11">
        <v>97125.57</v>
      </c>
      <c r="I2536" s="11">
        <v>0</v>
      </c>
      <c r="J2536" s="11">
        <v>4525485.51</v>
      </c>
      <c r="K2536" s="12">
        <v>4970402.12</v>
      </c>
      <c r="L2536" s="13">
        <f t="shared" si="39"/>
        <v>10026903.27</v>
      </c>
    </row>
    <row r="2537" spans="1:12" s="8" customFormat="1" x14ac:dyDescent="0.25">
      <c r="A2537" s="7" t="s">
        <v>1591</v>
      </c>
      <c r="B2537" s="10" t="s">
        <v>379</v>
      </c>
      <c r="C2537" s="10" t="s">
        <v>672</v>
      </c>
      <c r="D2537" s="10" t="s">
        <v>309</v>
      </c>
      <c r="E2537" s="11" t="s">
        <v>310</v>
      </c>
      <c r="F2537" s="11">
        <v>0</v>
      </c>
      <c r="G2537" s="11">
        <v>10417888.08</v>
      </c>
      <c r="H2537" s="11">
        <v>2332026.79</v>
      </c>
      <c r="I2537" s="11">
        <v>0</v>
      </c>
      <c r="J2537" s="11">
        <v>108658861.62</v>
      </c>
      <c r="K2537" s="12">
        <v>119341501.78</v>
      </c>
      <c r="L2537" s="13">
        <f t="shared" si="39"/>
        <v>240750278.27000001</v>
      </c>
    </row>
    <row r="2538" spans="1:12" s="8" customFormat="1" x14ac:dyDescent="0.25">
      <c r="A2538" s="7" t="s">
        <v>1592</v>
      </c>
      <c r="B2538" s="10" t="s">
        <v>379</v>
      </c>
      <c r="C2538" s="10" t="s">
        <v>673</v>
      </c>
      <c r="D2538" s="10" t="s">
        <v>319</v>
      </c>
      <c r="E2538" s="11" t="s">
        <v>320</v>
      </c>
      <c r="F2538" s="11">
        <v>45368404</v>
      </c>
      <c r="G2538" s="11">
        <v>29760711.140000001</v>
      </c>
      <c r="H2538" s="11">
        <v>11925635.949999999</v>
      </c>
      <c r="I2538" s="11">
        <v>0</v>
      </c>
      <c r="J2538" s="11">
        <v>697934854.19000006</v>
      </c>
      <c r="K2538" s="12">
        <v>929518274.32000005</v>
      </c>
      <c r="L2538" s="13">
        <f t="shared" si="39"/>
        <v>1714507879.6000001</v>
      </c>
    </row>
    <row r="2539" spans="1:12" s="8" customFormat="1" x14ac:dyDescent="0.25">
      <c r="A2539" s="7" t="s">
        <v>1592</v>
      </c>
      <c r="B2539" s="10" t="s">
        <v>379</v>
      </c>
      <c r="C2539" s="10" t="s">
        <v>673</v>
      </c>
      <c r="D2539" s="10" t="s">
        <v>303</v>
      </c>
      <c r="E2539" s="11" t="s">
        <v>304</v>
      </c>
      <c r="F2539" s="11">
        <v>0</v>
      </c>
      <c r="G2539" s="11">
        <v>3568390.29</v>
      </c>
      <c r="H2539" s="11">
        <v>1429916.21</v>
      </c>
      <c r="I2539" s="11">
        <v>0</v>
      </c>
      <c r="J2539" s="11">
        <v>83684288.980000004</v>
      </c>
      <c r="K2539" s="12">
        <v>111451771.48</v>
      </c>
      <c r="L2539" s="13">
        <f t="shared" si="39"/>
        <v>200134366.96000001</v>
      </c>
    </row>
    <row r="2540" spans="1:12" s="8" customFormat="1" x14ac:dyDescent="0.25">
      <c r="A2540" s="7" t="s">
        <v>1592</v>
      </c>
      <c r="B2540" s="10" t="s">
        <v>379</v>
      </c>
      <c r="C2540" s="10" t="s">
        <v>673</v>
      </c>
      <c r="D2540" s="10" t="s">
        <v>666</v>
      </c>
      <c r="E2540" s="11" t="s">
        <v>667</v>
      </c>
      <c r="F2540" s="11">
        <v>0</v>
      </c>
      <c r="G2540" s="11">
        <v>0</v>
      </c>
      <c r="H2540" s="11">
        <v>0</v>
      </c>
      <c r="I2540" s="11">
        <v>0</v>
      </c>
      <c r="J2540" s="11">
        <v>0</v>
      </c>
      <c r="K2540" s="12">
        <v>-53782.5</v>
      </c>
      <c r="L2540" s="13">
        <f t="shared" si="39"/>
        <v>-53782.5</v>
      </c>
    </row>
    <row r="2541" spans="1:12" s="8" customFormat="1" x14ac:dyDescent="0.25">
      <c r="A2541" s="7" t="s">
        <v>1592</v>
      </c>
      <c r="B2541" s="10" t="s">
        <v>379</v>
      </c>
      <c r="C2541" s="10" t="s">
        <v>673</v>
      </c>
      <c r="D2541" s="10" t="s">
        <v>305</v>
      </c>
      <c r="E2541" s="11" t="s">
        <v>306</v>
      </c>
      <c r="F2541" s="11">
        <v>0</v>
      </c>
      <c r="G2541" s="11">
        <v>2196.88</v>
      </c>
      <c r="H2541" s="11">
        <v>880.33</v>
      </c>
      <c r="I2541" s="11">
        <v>0</v>
      </c>
      <c r="J2541" s="11">
        <v>51520.35</v>
      </c>
      <c r="K2541" s="12">
        <v>68615.44</v>
      </c>
      <c r="L2541" s="13">
        <f t="shared" si="39"/>
        <v>123213</v>
      </c>
    </row>
    <row r="2542" spans="1:12" s="8" customFormat="1" x14ac:dyDescent="0.25">
      <c r="A2542" s="7" t="s">
        <v>1592</v>
      </c>
      <c r="B2542" s="10" t="s">
        <v>379</v>
      </c>
      <c r="C2542" s="10" t="s">
        <v>673</v>
      </c>
      <c r="D2542" s="10" t="s">
        <v>19</v>
      </c>
      <c r="E2542" s="11" t="s">
        <v>20</v>
      </c>
      <c r="F2542" s="11">
        <v>0</v>
      </c>
      <c r="G2542" s="11">
        <v>776091.09</v>
      </c>
      <c r="H2542" s="11">
        <v>310993.23</v>
      </c>
      <c r="I2542" s="11">
        <v>0</v>
      </c>
      <c r="J2542" s="11">
        <v>18200540.129999999</v>
      </c>
      <c r="K2542" s="12">
        <v>24239704.530000001</v>
      </c>
      <c r="L2542" s="13">
        <f t="shared" si="39"/>
        <v>43527328.980000004</v>
      </c>
    </row>
    <row r="2543" spans="1:12" s="8" customFormat="1" x14ac:dyDescent="0.25">
      <c r="A2543" s="7" t="s">
        <v>1592</v>
      </c>
      <c r="B2543" s="10" t="s">
        <v>379</v>
      </c>
      <c r="C2543" s="10" t="s">
        <v>673</v>
      </c>
      <c r="D2543" s="10" t="s">
        <v>25</v>
      </c>
      <c r="E2543" s="11" t="s">
        <v>26</v>
      </c>
      <c r="F2543" s="11">
        <v>0</v>
      </c>
      <c r="G2543" s="11">
        <v>0</v>
      </c>
      <c r="H2543" s="11">
        <v>0</v>
      </c>
      <c r="I2543" s="11">
        <v>0</v>
      </c>
      <c r="J2543" s="11">
        <v>0</v>
      </c>
      <c r="K2543" s="12">
        <v>-24455.34</v>
      </c>
      <c r="L2543" s="13">
        <f t="shared" si="39"/>
        <v>-24455.34</v>
      </c>
    </row>
    <row r="2544" spans="1:12" s="8" customFormat="1" x14ac:dyDescent="0.25">
      <c r="A2544" s="7" t="s">
        <v>1592</v>
      </c>
      <c r="B2544" s="10" t="s">
        <v>379</v>
      </c>
      <c r="C2544" s="10" t="s">
        <v>673</v>
      </c>
      <c r="D2544" s="10" t="s">
        <v>220</v>
      </c>
      <c r="E2544" s="11" t="s">
        <v>221</v>
      </c>
      <c r="F2544" s="11">
        <v>0</v>
      </c>
      <c r="G2544" s="11">
        <v>7324011.7699999996</v>
      </c>
      <c r="H2544" s="11">
        <v>2934859.23</v>
      </c>
      <c r="I2544" s="11">
        <v>0</v>
      </c>
      <c r="J2544" s="11">
        <v>171759440.11000001</v>
      </c>
      <c r="K2544" s="12">
        <v>228751347.49000001</v>
      </c>
      <c r="L2544" s="13">
        <f t="shared" si="39"/>
        <v>410769658.60000002</v>
      </c>
    </row>
    <row r="2545" spans="1:12" s="8" customFormat="1" x14ac:dyDescent="0.25">
      <c r="A2545" s="7" t="s">
        <v>1592</v>
      </c>
      <c r="B2545" s="10" t="s">
        <v>379</v>
      </c>
      <c r="C2545" s="10" t="s">
        <v>673</v>
      </c>
      <c r="D2545" s="10" t="s">
        <v>33</v>
      </c>
      <c r="E2545" s="11" t="s">
        <v>34</v>
      </c>
      <c r="F2545" s="11">
        <v>0</v>
      </c>
      <c r="G2545" s="11">
        <v>1568874.84</v>
      </c>
      <c r="H2545" s="11">
        <v>628675.51</v>
      </c>
      <c r="I2545" s="11">
        <v>0</v>
      </c>
      <c r="J2545" s="11">
        <v>36792549.340000004</v>
      </c>
      <c r="K2545" s="12">
        <v>49000772.43</v>
      </c>
      <c r="L2545" s="13">
        <f t="shared" si="39"/>
        <v>87990872.120000005</v>
      </c>
    </row>
    <row r="2546" spans="1:12" s="8" customFormat="1" x14ac:dyDescent="0.25">
      <c r="A2546" s="7" t="s">
        <v>1592</v>
      </c>
      <c r="B2546" s="10" t="s">
        <v>379</v>
      </c>
      <c r="C2546" s="10" t="s">
        <v>673</v>
      </c>
      <c r="D2546" s="10" t="s">
        <v>37</v>
      </c>
      <c r="E2546" s="11" t="s">
        <v>38</v>
      </c>
      <c r="F2546" s="11">
        <v>0</v>
      </c>
      <c r="G2546" s="11">
        <v>6192168.4199999999</v>
      </c>
      <c r="H2546" s="11">
        <v>2481309.86</v>
      </c>
      <c r="I2546" s="11">
        <v>0</v>
      </c>
      <c r="J2546" s="11">
        <v>145215957.31999999</v>
      </c>
      <c r="K2546" s="12">
        <v>193400408.69</v>
      </c>
      <c r="L2546" s="13">
        <f t="shared" si="39"/>
        <v>347289844.28999996</v>
      </c>
    </row>
    <row r="2547" spans="1:12" s="8" customFormat="1" x14ac:dyDescent="0.25">
      <c r="A2547" s="7" t="s">
        <v>1592</v>
      </c>
      <c r="B2547" s="10" t="s">
        <v>379</v>
      </c>
      <c r="C2547" s="10" t="s">
        <v>673</v>
      </c>
      <c r="D2547" s="10" t="s">
        <v>72</v>
      </c>
      <c r="E2547" s="11" t="s">
        <v>73</v>
      </c>
      <c r="F2547" s="11">
        <v>0</v>
      </c>
      <c r="G2547" s="11">
        <v>9359251.3399999999</v>
      </c>
      <c r="H2547" s="11">
        <v>3750415.22</v>
      </c>
      <c r="I2547" s="11">
        <v>0</v>
      </c>
      <c r="J2547" s="11">
        <v>219488965.99000001</v>
      </c>
      <c r="K2547" s="12">
        <v>292318120.62</v>
      </c>
      <c r="L2547" s="13">
        <f t="shared" si="39"/>
        <v>524916753.17000002</v>
      </c>
    </row>
    <row r="2548" spans="1:12" s="8" customFormat="1" x14ac:dyDescent="0.25">
      <c r="A2548" s="7" t="s">
        <v>1592</v>
      </c>
      <c r="B2548" s="10" t="s">
        <v>379</v>
      </c>
      <c r="C2548" s="10" t="s">
        <v>673</v>
      </c>
      <c r="D2548" s="10" t="s">
        <v>309</v>
      </c>
      <c r="E2548" s="11" t="s">
        <v>310</v>
      </c>
      <c r="F2548" s="11">
        <v>0</v>
      </c>
      <c r="G2548" s="11">
        <v>11799353.369999999</v>
      </c>
      <c r="H2548" s="11">
        <v>4728206.66</v>
      </c>
      <c r="I2548" s="11">
        <v>0</v>
      </c>
      <c r="J2548" s="11">
        <v>276713144.79000002</v>
      </c>
      <c r="K2548" s="12">
        <v>368529989.98000002</v>
      </c>
      <c r="L2548" s="13">
        <f t="shared" si="39"/>
        <v>661770694.79999995</v>
      </c>
    </row>
    <row r="2549" spans="1:12" s="8" customFormat="1" x14ac:dyDescent="0.25">
      <c r="A2549" s="7" t="s">
        <v>1592</v>
      </c>
      <c r="B2549" s="10" t="s">
        <v>379</v>
      </c>
      <c r="C2549" s="10" t="s">
        <v>673</v>
      </c>
      <c r="D2549" s="10" t="s">
        <v>311</v>
      </c>
      <c r="E2549" s="11" t="s">
        <v>312</v>
      </c>
      <c r="F2549" s="11">
        <v>0</v>
      </c>
      <c r="G2549" s="11">
        <v>26928672.859999999</v>
      </c>
      <c r="H2549" s="11">
        <v>10790788.800000001</v>
      </c>
      <c r="I2549" s="11">
        <v>0</v>
      </c>
      <c r="J2549" s="11">
        <v>631519161.79999995</v>
      </c>
      <c r="K2549" s="12">
        <v>841065033.38999999</v>
      </c>
      <c r="L2549" s="13">
        <f t="shared" si="39"/>
        <v>1510303656.8499999</v>
      </c>
    </row>
    <row r="2550" spans="1:12" s="8" customFormat="1" x14ac:dyDescent="0.25">
      <c r="A2550" s="7" t="s">
        <v>1593</v>
      </c>
      <c r="B2550" s="10" t="s">
        <v>379</v>
      </c>
      <c r="C2550" s="10" t="s">
        <v>674</v>
      </c>
      <c r="D2550" s="10" t="s">
        <v>303</v>
      </c>
      <c r="E2550" s="11" t="s">
        <v>304</v>
      </c>
      <c r="F2550" s="11">
        <v>0</v>
      </c>
      <c r="G2550" s="11">
        <v>3140896.63</v>
      </c>
      <c r="H2550" s="11">
        <v>961026.5</v>
      </c>
      <c r="I2550" s="11">
        <v>0</v>
      </c>
      <c r="J2550" s="11">
        <v>64260541</v>
      </c>
      <c r="K2550" s="12">
        <v>66448578.549999997</v>
      </c>
      <c r="L2550" s="13">
        <f t="shared" si="39"/>
        <v>134811042.68000001</v>
      </c>
    </row>
    <row r="2551" spans="1:12" s="8" customFormat="1" x14ac:dyDescent="0.25">
      <c r="A2551" s="7" t="s">
        <v>1593</v>
      </c>
      <c r="B2551" s="10" t="s">
        <v>379</v>
      </c>
      <c r="C2551" s="10" t="s">
        <v>674</v>
      </c>
      <c r="D2551" s="10" t="s">
        <v>305</v>
      </c>
      <c r="E2551" s="11" t="s">
        <v>306</v>
      </c>
      <c r="F2551" s="11">
        <v>0</v>
      </c>
      <c r="G2551" s="11">
        <v>8600.48</v>
      </c>
      <c r="H2551" s="11">
        <v>2631.51</v>
      </c>
      <c r="I2551" s="11">
        <v>0</v>
      </c>
      <c r="J2551" s="11">
        <v>175959.78</v>
      </c>
      <c r="K2551" s="12">
        <v>181951.11</v>
      </c>
      <c r="L2551" s="13">
        <f t="shared" si="39"/>
        <v>369142.88</v>
      </c>
    </row>
    <row r="2552" spans="1:12" s="8" customFormat="1" x14ac:dyDescent="0.25">
      <c r="A2552" s="7" t="s">
        <v>1593</v>
      </c>
      <c r="B2552" s="10" t="s">
        <v>379</v>
      </c>
      <c r="C2552" s="10" t="s">
        <v>674</v>
      </c>
      <c r="D2552" s="10" t="s">
        <v>27</v>
      </c>
      <c r="E2552" s="11" t="s">
        <v>28</v>
      </c>
      <c r="F2552" s="11">
        <v>0</v>
      </c>
      <c r="G2552" s="11">
        <v>360.22</v>
      </c>
      <c r="H2552" s="11">
        <v>110.22</v>
      </c>
      <c r="I2552" s="11">
        <v>0</v>
      </c>
      <c r="J2552" s="11">
        <v>7369.89</v>
      </c>
      <c r="K2552" s="12">
        <v>7620.83</v>
      </c>
      <c r="L2552" s="13">
        <f t="shared" si="39"/>
        <v>15461.16</v>
      </c>
    </row>
    <row r="2553" spans="1:12" s="8" customFormat="1" x14ac:dyDescent="0.25">
      <c r="A2553" s="7" t="s">
        <v>1593</v>
      </c>
      <c r="B2553" s="10" t="s">
        <v>379</v>
      </c>
      <c r="C2553" s="10" t="s">
        <v>674</v>
      </c>
      <c r="D2553" s="10" t="s">
        <v>220</v>
      </c>
      <c r="E2553" s="11" t="s">
        <v>221</v>
      </c>
      <c r="F2553" s="11">
        <v>0</v>
      </c>
      <c r="G2553" s="11">
        <v>6083597.21</v>
      </c>
      <c r="H2553" s="11">
        <v>1861410.56</v>
      </c>
      <c r="I2553" s="11">
        <v>0</v>
      </c>
      <c r="J2553" s="11">
        <v>124466129.95999999</v>
      </c>
      <c r="K2553" s="12">
        <v>128704136.06999999</v>
      </c>
      <c r="L2553" s="13">
        <f t="shared" si="39"/>
        <v>261115273.79999998</v>
      </c>
    </row>
    <row r="2554" spans="1:12" s="8" customFormat="1" x14ac:dyDescent="0.25">
      <c r="A2554" s="7" t="s">
        <v>1593</v>
      </c>
      <c r="B2554" s="10" t="s">
        <v>379</v>
      </c>
      <c r="C2554" s="10" t="s">
        <v>674</v>
      </c>
      <c r="D2554" s="10" t="s">
        <v>33</v>
      </c>
      <c r="E2554" s="11" t="s">
        <v>34</v>
      </c>
      <c r="F2554" s="11">
        <v>0</v>
      </c>
      <c r="G2554" s="11">
        <v>44711.85</v>
      </c>
      <c r="H2554" s="11">
        <v>13680.57</v>
      </c>
      <c r="I2554" s="11">
        <v>0</v>
      </c>
      <c r="J2554" s="11">
        <v>914773.01</v>
      </c>
      <c r="K2554" s="12">
        <v>945920.55</v>
      </c>
      <c r="L2554" s="13">
        <f t="shared" si="39"/>
        <v>1919085.98</v>
      </c>
    </row>
    <row r="2555" spans="1:12" s="8" customFormat="1" x14ac:dyDescent="0.25">
      <c r="A2555" s="7" t="s">
        <v>1593</v>
      </c>
      <c r="B2555" s="10" t="s">
        <v>379</v>
      </c>
      <c r="C2555" s="10" t="s">
        <v>674</v>
      </c>
      <c r="D2555" s="10" t="s">
        <v>72</v>
      </c>
      <c r="E2555" s="11" t="s">
        <v>73</v>
      </c>
      <c r="F2555" s="11">
        <v>0</v>
      </c>
      <c r="G2555" s="11">
        <v>2299306.7200000002</v>
      </c>
      <c r="H2555" s="11">
        <v>703523.54</v>
      </c>
      <c r="I2555" s="11">
        <v>0</v>
      </c>
      <c r="J2555" s="11">
        <v>47042202.119999997</v>
      </c>
      <c r="K2555" s="12">
        <v>48643964.299999997</v>
      </c>
      <c r="L2555" s="13">
        <f t="shared" si="39"/>
        <v>98688996.679999992</v>
      </c>
    </row>
    <row r="2556" spans="1:12" s="8" customFormat="1" x14ac:dyDescent="0.25">
      <c r="A2556" s="7" t="s">
        <v>1593</v>
      </c>
      <c r="B2556" s="10" t="s">
        <v>379</v>
      </c>
      <c r="C2556" s="10" t="s">
        <v>674</v>
      </c>
      <c r="D2556" s="10" t="s">
        <v>45</v>
      </c>
      <c r="E2556" s="11" t="s">
        <v>46</v>
      </c>
      <c r="F2556" s="11">
        <v>0</v>
      </c>
      <c r="G2556" s="11">
        <v>1154144.51</v>
      </c>
      <c r="H2556" s="11">
        <v>353135.94</v>
      </c>
      <c r="I2556" s="11">
        <v>0</v>
      </c>
      <c r="J2556" s="11">
        <v>23612986.940000001</v>
      </c>
      <c r="K2556" s="12">
        <v>24416996.710000001</v>
      </c>
      <c r="L2556" s="13">
        <f t="shared" si="39"/>
        <v>49537264.100000001</v>
      </c>
    </row>
    <row r="2557" spans="1:12" s="8" customFormat="1" x14ac:dyDescent="0.25">
      <c r="A2557" s="7" t="s">
        <v>1593</v>
      </c>
      <c r="B2557" s="10" t="s">
        <v>379</v>
      </c>
      <c r="C2557" s="10" t="s">
        <v>674</v>
      </c>
      <c r="D2557" s="10" t="s">
        <v>307</v>
      </c>
      <c r="E2557" s="11" t="s">
        <v>308</v>
      </c>
      <c r="F2557" s="11">
        <v>0</v>
      </c>
      <c r="G2557" s="11">
        <v>6890617.3799999999</v>
      </c>
      <c r="H2557" s="11">
        <v>2108336.16</v>
      </c>
      <c r="I2557" s="11">
        <v>0</v>
      </c>
      <c r="J2557" s="11">
        <v>140977196.30000001</v>
      </c>
      <c r="K2557" s="12">
        <v>145777395.53</v>
      </c>
      <c r="L2557" s="13">
        <f t="shared" si="39"/>
        <v>295753545.37</v>
      </c>
    </row>
    <row r="2558" spans="1:12" s="8" customFormat="1" x14ac:dyDescent="0.25">
      <c r="A2558" s="7" t="s">
        <v>1594</v>
      </c>
      <c r="B2558" s="10" t="s">
        <v>379</v>
      </c>
      <c r="C2558" s="10" t="s">
        <v>675</v>
      </c>
      <c r="D2558" s="10" t="s">
        <v>303</v>
      </c>
      <c r="E2558" s="11" t="s">
        <v>304</v>
      </c>
      <c r="F2558" s="11">
        <v>0</v>
      </c>
      <c r="G2558" s="11">
        <v>1233149.75</v>
      </c>
      <c r="H2558" s="11">
        <v>529878.02</v>
      </c>
      <c r="I2558" s="11">
        <v>0</v>
      </c>
      <c r="J2558" s="11">
        <v>35456186.890000001</v>
      </c>
      <c r="K2558" s="12">
        <v>46284783.340000004</v>
      </c>
      <c r="L2558" s="13">
        <f t="shared" si="39"/>
        <v>83503998</v>
      </c>
    </row>
    <row r="2559" spans="1:12" s="8" customFormat="1" x14ac:dyDescent="0.25">
      <c r="A2559" s="7" t="s">
        <v>1594</v>
      </c>
      <c r="B2559" s="10" t="s">
        <v>379</v>
      </c>
      <c r="C2559" s="10" t="s">
        <v>675</v>
      </c>
      <c r="D2559" s="10" t="s">
        <v>666</v>
      </c>
      <c r="E2559" s="11" t="s">
        <v>667</v>
      </c>
      <c r="F2559" s="11">
        <v>0</v>
      </c>
      <c r="G2559" s="11">
        <v>1305.47</v>
      </c>
      <c r="H2559" s="11">
        <v>560.95000000000005</v>
      </c>
      <c r="I2559" s="11">
        <v>0</v>
      </c>
      <c r="J2559" s="11">
        <v>37535.480000000003</v>
      </c>
      <c r="K2559" s="12">
        <v>48999.1</v>
      </c>
      <c r="L2559" s="13">
        <f t="shared" si="39"/>
        <v>88401</v>
      </c>
    </row>
    <row r="2560" spans="1:12" s="8" customFormat="1" x14ac:dyDescent="0.25">
      <c r="A2560" s="7" t="s">
        <v>1594</v>
      </c>
      <c r="B2560" s="10" t="s">
        <v>379</v>
      </c>
      <c r="C2560" s="10" t="s">
        <v>675</v>
      </c>
      <c r="D2560" s="10" t="s">
        <v>305</v>
      </c>
      <c r="E2560" s="11" t="s">
        <v>306</v>
      </c>
      <c r="F2560" s="11">
        <v>0</v>
      </c>
      <c r="G2560" s="11">
        <v>4859.3999999999996</v>
      </c>
      <c r="H2560" s="11">
        <v>2088.06</v>
      </c>
      <c r="I2560" s="11">
        <v>0</v>
      </c>
      <c r="J2560" s="11">
        <v>139720.07</v>
      </c>
      <c r="K2560" s="12">
        <v>182391.67</v>
      </c>
      <c r="L2560" s="13">
        <f t="shared" si="39"/>
        <v>329059.20000000001</v>
      </c>
    </row>
    <row r="2561" spans="1:12" s="8" customFormat="1" x14ac:dyDescent="0.25">
      <c r="A2561" s="7" t="s">
        <v>1594</v>
      </c>
      <c r="B2561" s="10" t="s">
        <v>379</v>
      </c>
      <c r="C2561" s="10" t="s">
        <v>675</v>
      </c>
      <c r="D2561" s="10" t="s">
        <v>220</v>
      </c>
      <c r="E2561" s="11" t="s">
        <v>221</v>
      </c>
      <c r="F2561" s="11">
        <v>0</v>
      </c>
      <c r="G2561" s="11">
        <v>1078898.57</v>
      </c>
      <c r="H2561" s="11">
        <v>463597.09</v>
      </c>
      <c r="I2561" s="11">
        <v>0</v>
      </c>
      <c r="J2561" s="11">
        <v>31021073.649999999</v>
      </c>
      <c r="K2561" s="12">
        <v>40495151.869999997</v>
      </c>
      <c r="L2561" s="13">
        <f t="shared" si="39"/>
        <v>73058721.179999992</v>
      </c>
    </row>
    <row r="2562" spans="1:12" s="8" customFormat="1" x14ac:dyDescent="0.25">
      <c r="A2562" s="7" t="s">
        <v>1594</v>
      </c>
      <c r="B2562" s="10" t="s">
        <v>379</v>
      </c>
      <c r="C2562" s="10" t="s">
        <v>675</v>
      </c>
      <c r="D2562" s="10" t="s">
        <v>33</v>
      </c>
      <c r="E2562" s="11" t="s">
        <v>34</v>
      </c>
      <c r="F2562" s="11">
        <v>0</v>
      </c>
      <c r="G2562" s="11">
        <v>134203.13</v>
      </c>
      <c r="H2562" s="11">
        <v>57666.38</v>
      </c>
      <c r="I2562" s="11">
        <v>0</v>
      </c>
      <c r="J2562" s="11">
        <v>3858680.73</v>
      </c>
      <c r="K2562" s="12">
        <v>5037151.97</v>
      </c>
      <c r="L2562" s="13">
        <f t="shared" si="39"/>
        <v>9087702.2100000009</v>
      </c>
    </row>
    <row r="2563" spans="1:12" s="8" customFormat="1" x14ac:dyDescent="0.25">
      <c r="A2563" s="7" t="s">
        <v>1594</v>
      </c>
      <c r="B2563" s="10" t="s">
        <v>379</v>
      </c>
      <c r="C2563" s="10" t="s">
        <v>675</v>
      </c>
      <c r="D2563" s="10" t="s">
        <v>37</v>
      </c>
      <c r="E2563" s="11" t="s">
        <v>38</v>
      </c>
      <c r="F2563" s="11">
        <v>0</v>
      </c>
      <c r="G2563" s="11">
        <v>5522864.8399999999</v>
      </c>
      <c r="H2563" s="11">
        <v>2373146.23</v>
      </c>
      <c r="I2563" s="11">
        <v>0</v>
      </c>
      <c r="J2563" s="11">
        <v>158796389.11000001</v>
      </c>
      <c r="K2563" s="12">
        <v>207294046.84999999</v>
      </c>
      <c r="L2563" s="13">
        <f t="shared" si="39"/>
        <v>373986447.02999997</v>
      </c>
    </row>
    <row r="2564" spans="1:12" s="8" customFormat="1" x14ac:dyDescent="0.25">
      <c r="A2564" s="7" t="s">
        <v>1594</v>
      </c>
      <c r="B2564" s="10" t="s">
        <v>379</v>
      </c>
      <c r="C2564" s="10" t="s">
        <v>675</v>
      </c>
      <c r="D2564" s="10" t="s">
        <v>311</v>
      </c>
      <c r="E2564" s="11" t="s">
        <v>312</v>
      </c>
      <c r="F2564" s="11">
        <v>0</v>
      </c>
      <c r="G2564" s="11">
        <v>3914462.84</v>
      </c>
      <c r="H2564" s="11">
        <v>1682024.27</v>
      </c>
      <c r="I2564" s="11">
        <v>0</v>
      </c>
      <c r="J2564" s="11">
        <v>112550747.06999999</v>
      </c>
      <c r="K2564" s="12">
        <v>146924624.46000001</v>
      </c>
      <c r="L2564" s="13">
        <f t="shared" si="39"/>
        <v>265071858.63999999</v>
      </c>
    </row>
    <row r="2565" spans="1:12" s="8" customFormat="1" x14ac:dyDescent="0.25">
      <c r="A2565" s="7" t="s">
        <v>1595</v>
      </c>
      <c r="B2565" s="10" t="s">
        <v>379</v>
      </c>
      <c r="C2565" s="10" t="s">
        <v>676</v>
      </c>
      <c r="D2565" s="10" t="s">
        <v>319</v>
      </c>
      <c r="E2565" s="11" t="s">
        <v>320</v>
      </c>
      <c r="F2565" s="11">
        <v>0</v>
      </c>
      <c r="G2565" s="11">
        <v>15592666.17</v>
      </c>
      <c r="H2565" s="11">
        <v>6788002.7199999997</v>
      </c>
      <c r="I2565" s="11">
        <v>0</v>
      </c>
      <c r="J2565" s="11">
        <v>345827980.01999998</v>
      </c>
      <c r="K2565" s="12">
        <v>367408312.55000001</v>
      </c>
      <c r="L2565" s="13">
        <f t="shared" si="39"/>
        <v>735616961.46000004</v>
      </c>
    </row>
    <row r="2566" spans="1:12" s="8" customFormat="1" x14ac:dyDescent="0.25">
      <c r="A2566" s="7" t="s">
        <v>1595</v>
      </c>
      <c r="B2566" s="10" t="s">
        <v>379</v>
      </c>
      <c r="C2566" s="10" t="s">
        <v>676</v>
      </c>
      <c r="D2566" s="10" t="s">
        <v>305</v>
      </c>
      <c r="E2566" s="11" t="s">
        <v>306</v>
      </c>
      <c r="F2566" s="11">
        <v>0</v>
      </c>
      <c r="G2566" s="11">
        <v>44434.74</v>
      </c>
      <c r="H2566" s="11">
        <v>19343.91</v>
      </c>
      <c r="I2566" s="11">
        <v>0</v>
      </c>
      <c r="J2566" s="11">
        <v>985513.11</v>
      </c>
      <c r="K2566" s="12">
        <v>1047011.04</v>
      </c>
      <c r="L2566" s="13">
        <f t="shared" si="39"/>
        <v>2096302.8</v>
      </c>
    </row>
    <row r="2567" spans="1:12" s="8" customFormat="1" x14ac:dyDescent="0.25">
      <c r="A2567" s="7" t="s">
        <v>1595</v>
      </c>
      <c r="B2567" s="10" t="s">
        <v>379</v>
      </c>
      <c r="C2567" s="10" t="s">
        <v>676</v>
      </c>
      <c r="D2567" s="10" t="s">
        <v>21</v>
      </c>
      <c r="E2567" s="11" t="s">
        <v>22</v>
      </c>
      <c r="F2567" s="11">
        <v>0</v>
      </c>
      <c r="G2567" s="11">
        <v>617835.97</v>
      </c>
      <c r="H2567" s="11">
        <v>268964.40999999997</v>
      </c>
      <c r="I2567" s="11">
        <v>0</v>
      </c>
      <c r="J2567" s="11">
        <v>13702914.060000001</v>
      </c>
      <c r="K2567" s="12">
        <v>14558002.310000001</v>
      </c>
      <c r="L2567" s="13">
        <f t="shared" si="39"/>
        <v>29147716.75</v>
      </c>
    </row>
    <row r="2568" spans="1:12" s="8" customFormat="1" x14ac:dyDescent="0.25">
      <c r="A2568" s="7" t="s">
        <v>1595</v>
      </c>
      <c r="B2568" s="10" t="s">
        <v>379</v>
      </c>
      <c r="C2568" s="10" t="s">
        <v>676</v>
      </c>
      <c r="D2568" s="10" t="s">
        <v>25</v>
      </c>
      <c r="E2568" s="11" t="s">
        <v>26</v>
      </c>
      <c r="F2568" s="11">
        <v>0</v>
      </c>
      <c r="G2568" s="11">
        <v>2279141.9700000002</v>
      </c>
      <c r="H2568" s="11">
        <v>992185.8</v>
      </c>
      <c r="I2568" s="11">
        <v>0</v>
      </c>
      <c r="J2568" s="11">
        <v>50548832.090000004</v>
      </c>
      <c r="K2568" s="12">
        <v>53703176.649999999</v>
      </c>
      <c r="L2568" s="13">
        <f t="shared" ref="L2568:L2631" si="40">SUM(F2568:K2568)</f>
        <v>107523336.51000001</v>
      </c>
    </row>
    <row r="2569" spans="1:12" s="8" customFormat="1" x14ac:dyDescent="0.25">
      <c r="A2569" s="7" t="s">
        <v>1595</v>
      </c>
      <c r="B2569" s="10" t="s">
        <v>379</v>
      </c>
      <c r="C2569" s="10" t="s">
        <v>676</v>
      </c>
      <c r="D2569" s="10" t="s">
        <v>27</v>
      </c>
      <c r="E2569" s="11" t="s">
        <v>28</v>
      </c>
      <c r="F2569" s="11">
        <v>0</v>
      </c>
      <c r="G2569" s="11">
        <v>1084.32</v>
      </c>
      <c r="H2569" s="11">
        <v>472.04</v>
      </c>
      <c r="I2569" s="11">
        <v>0</v>
      </c>
      <c r="J2569" s="11">
        <v>24049.02</v>
      </c>
      <c r="K2569" s="12">
        <v>25549.72</v>
      </c>
      <c r="L2569" s="13">
        <f t="shared" si="40"/>
        <v>51155.100000000006</v>
      </c>
    </row>
    <row r="2570" spans="1:12" s="8" customFormat="1" x14ac:dyDescent="0.25">
      <c r="A2570" s="7" t="s">
        <v>1595</v>
      </c>
      <c r="B2570" s="10" t="s">
        <v>379</v>
      </c>
      <c r="C2570" s="10" t="s">
        <v>676</v>
      </c>
      <c r="D2570" s="10" t="s">
        <v>220</v>
      </c>
      <c r="E2570" s="11" t="s">
        <v>221</v>
      </c>
      <c r="F2570" s="11">
        <v>0</v>
      </c>
      <c r="G2570" s="11">
        <v>12194090.380000001</v>
      </c>
      <c r="H2570" s="11">
        <v>5308490.41</v>
      </c>
      <c r="I2570" s="11">
        <v>0</v>
      </c>
      <c r="J2570" s="11">
        <v>270451351.93000001</v>
      </c>
      <c r="K2570" s="12">
        <v>287328037.57999998</v>
      </c>
      <c r="L2570" s="13">
        <f t="shared" si="40"/>
        <v>575281970.29999995</v>
      </c>
    </row>
    <row r="2571" spans="1:12" s="8" customFormat="1" x14ac:dyDescent="0.25">
      <c r="A2571" s="7" t="s">
        <v>1595</v>
      </c>
      <c r="B2571" s="10" t="s">
        <v>379</v>
      </c>
      <c r="C2571" s="10" t="s">
        <v>676</v>
      </c>
      <c r="D2571" s="10" t="s">
        <v>33</v>
      </c>
      <c r="E2571" s="11" t="s">
        <v>34</v>
      </c>
      <c r="F2571" s="11">
        <v>0</v>
      </c>
      <c r="G2571" s="11">
        <v>845645.06</v>
      </c>
      <c r="H2571" s="11">
        <v>368137.23</v>
      </c>
      <c r="I2571" s="11">
        <v>0</v>
      </c>
      <c r="J2571" s="11">
        <v>18755466.109999999</v>
      </c>
      <c r="K2571" s="12">
        <v>19925843.350000001</v>
      </c>
      <c r="L2571" s="13">
        <f t="shared" si="40"/>
        <v>39895091.75</v>
      </c>
    </row>
    <row r="2572" spans="1:12" s="8" customFormat="1" x14ac:dyDescent="0.25">
      <c r="A2572" s="7" t="s">
        <v>1595</v>
      </c>
      <c r="B2572" s="10" t="s">
        <v>379</v>
      </c>
      <c r="C2572" s="10" t="s">
        <v>676</v>
      </c>
      <c r="D2572" s="10" t="s">
        <v>37</v>
      </c>
      <c r="E2572" s="11" t="s">
        <v>38</v>
      </c>
      <c r="F2572" s="11">
        <v>0</v>
      </c>
      <c r="G2572" s="11">
        <v>4519066.05</v>
      </c>
      <c r="H2572" s="11">
        <v>1967298.75</v>
      </c>
      <c r="I2572" s="11">
        <v>0</v>
      </c>
      <c r="J2572" s="11">
        <v>100227854.93000001</v>
      </c>
      <c r="K2572" s="12">
        <v>106482266.26000001</v>
      </c>
      <c r="L2572" s="13">
        <f t="shared" si="40"/>
        <v>213196485.99000001</v>
      </c>
    </row>
    <row r="2573" spans="1:12" s="8" customFormat="1" x14ac:dyDescent="0.25">
      <c r="A2573" s="7" t="s">
        <v>1595</v>
      </c>
      <c r="B2573" s="10" t="s">
        <v>379</v>
      </c>
      <c r="C2573" s="10" t="s">
        <v>676</v>
      </c>
      <c r="D2573" s="10" t="s">
        <v>39</v>
      </c>
      <c r="E2573" s="11" t="s">
        <v>40</v>
      </c>
      <c r="F2573" s="11">
        <v>0</v>
      </c>
      <c r="G2573" s="11">
        <v>4708.58</v>
      </c>
      <c r="H2573" s="11">
        <v>2049.8000000000002</v>
      </c>
      <c r="I2573" s="11">
        <v>0</v>
      </c>
      <c r="J2573" s="11">
        <v>104431.14</v>
      </c>
      <c r="K2573" s="12">
        <v>110947.84</v>
      </c>
      <c r="L2573" s="13">
        <f t="shared" si="40"/>
        <v>222137.36</v>
      </c>
    </row>
    <row r="2574" spans="1:12" s="8" customFormat="1" x14ac:dyDescent="0.25">
      <c r="A2574" s="7" t="s">
        <v>1595</v>
      </c>
      <c r="B2574" s="10" t="s">
        <v>379</v>
      </c>
      <c r="C2574" s="10" t="s">
        <v>676</v>
      </c>
      <c r="D2574" s="10" t="s">
        <v>72</v>
      </c>
      <c r="E2574" s="11" t="s">
        <v>73</v>
      </c>
      <c r="F2574" s="11">
        <v>0</v>
      </c>
      <c r="G2574" s="11">
        <v>26076625.399999999</v>
      </c>
      <c r="H2574" s="11">
        <v>11352016.550000001</v>
      </c>
      <c r="I2574" s="11">
        <v>0</v>
      </c>
      <c r="J2574" s="11">
        <v>578350526.82000005</v>
      </c>
      <c r="K2574" s="12">
        <v>614440714.48000002</v>
      </c>
      <c r="L2574" s="13">
        <f t="shared" si="40"/>
        <v>1230219883.25</v>
      </c>
    </row>
    <row r="2575" spans="1:12" s="8" customFormat="1" x14ac:dyDescent="0.25">
      <c r="A2575" s="7" t="s">
        <v>1595</v>
      </c>
      <c r="B2575" s="10" t="s">
        <v>379</v>
      </c>
      <c r="C2575" s="10" t="s">
        <v>676</v>
      </c>
      <c r="D2575" s="10" t="s">
        <v>45</v>
      </c>
      <c r="E2575" s="11" t="s">
        <v>46</v>
      </c>
      <c r="F2575" s="11">
        <v>0</v>
      </c>
      <c r="G2575" s="11">
        <v>3509300.36</v>
      </c>
      <c r="H2575" s="11">
        <v>1527714.38</v>
      </c>
      <c r="I2575" s="11">
        <v>0</v>
      </c>
      <c r="J2575" s="11">
        <v>77832375.769999996</v>
      </c>
      <c r="K2575" s="12">
        <v>82689266.040000007</v>
      </c>
      <c r="L2575" s="13">
        <f t="shared" si="40"/>
        <v>165558656.55000001</v>
      </c>
    </row>
    <row r="2576" spans="1:12" s="8" customFormat="1" x14ac:dyDescent="0.25">
      <c r="A2576" s="7" t="s">
        <v>1596</v>
      </c>
      <c r="B2576" s="10" t="s">
        <v>379</v>
      </c>
      <c r="C2576" s="10" t="s">
        <v>677</v>
      </c>
      <c r="D2576" s="10" t="s">
        <v>33</v>
      </c>
      <c r="E2576" s="11" t="s">
        <v>34</v>
      </c>
      <c r="F2576" s="11">
        <v>0</v>
      </c>
      <c r="G2576" s="11">
        <v>220087.16</v>
      </c>
      <c r="H2576" s="11">
        <v>47758.54</v>
      </c>
      <c r="I2576" s="11">
        <v>0</v>
      </c>
      <c r="J2576" s="11">
        <v>3230172.89</v>
      </c>
      <c r="K2576" s="12">
        <v>3575165.17</v>
      </c>
      <c r="L2576" s="13">
        <f t="shared" si="40"/>
        <v>7073183.7599999998</v>
      </c>
    </row>
    <row r="2577" spans="1:12" s="8" customFormat="1" x14ac:dyDescent="0.25">
      <c r="A2577" s="7" t="s">
        <v>1596</v>
      </c>
      <c r="B2577" s="10" t="s">
        <v>379</v>
      </c>
      <c r="C2577" s="10" t="s">
        <v>677</v>
      </c>
      <c r="D2577" s="10" t="s">
        <v>37</v>
      </c>
      <c r="E2577" s="11" t="s">
        <v>38</v>
      </c>
      <c r="F2577" s="11">
        <v>0</v>
      </c>
      <c r="G2577" s="11">
        <v>7210662.3399999999</v>
      </c>
      <c r="H2577" s="11">
        <v>1564701.57</v>
      </c>
      <c r="I2577" s="11">
        <v>0</v>
      </c>
      <c r="J2577" s="11">
        <v>105829372.56999999</v>
      </c>
      <c r="K2577" s="12">
        <v>117132271.27</v>
      </c>
      <c r="L2577" s="13">
        <f t="shared" si="40"/>
        <v>231737007.75</v>
      </c>
    </row>
    <row r="2578" spans="1:12" s="8" customFormat="1" x14ac:dyDescent="0.25">
      <c r="A2578" s="7" t="s">
        <v>1596</v>
      </c>
      <c r="B2578" s="10" t="s">
        <v>379</v>
      </c>
      <c r="C2578" s="10" t="s">
        <v>677</v>
      </c>
      <c r="D2578" s="10" t="s">
        <v>45</v>
      </c>
      <c r="E2578" s="11" t="s">
        <v>46</v>
      </c>
      <c r="F2578" s="11">
        <v>0</v>
      </c>
      <c r="G2578" s="11">
        <v>19771138.719999999</v>
      </c>
      <c r="H2578" s="11">
        <v>4290303.7699999996</v>
      </c>
      <c r="I2578" s="11">
        <v>0</v>
      </c>
      <c r="J2578" s="11">
        <v>290176839</v>
      </c>
      <c r="K2578" s="12">
        <v>321168607.48000002</v>
      </c>
      <c r="L2578" s="13">
        <f t="shared" si="40"/>
        <v>635406888.97000003</v>
      </c>
    </row>
    <row r="2579" spans="1:12" s="8" customFormat="1" x14ac:dyDescent="0.25">
      <c r="A2579" s="7" t="s">
        <v>1596</v>
      </c>
      <c r="B2579" s="10" t="s">
        <v>379</v>
      </c>
      <c r="C2579" s="10" t="s">
        <v>677</v>
      </c>
      <c r="D2579" s="10" t="s">
        <v>311</v>
      </c>
      <c r="E2579" s="11" t="s">
        <v>312</v>
      </c>
      <c r="F2579" s="11">
        <v>0</v>
      </c>
      <c r="G2579" s="11">
        <v>11377420.779999999</v>
      </c>
      <c r="H2579" s="11">
        <v>2468881.12</v>
      </c>
      <c r="I2579" s="11">
        <v>0</v>
      </c>
      <c r="J2579" s="11">
        <v>166984008.53999999</v>
      </c>
      <c r="K2579" s="12">
        <v>184818408.25999999</v>
      </c>
      <c r="L2579" s="13">
        <f t="shared" si="40"/>
        <v>365648718.69999999</v>
      </c>
    </row>
    <row r="2580" spans="1:12" s="8" customFormat="1" x14ac:dyDescent="0.25">
      <c r="A2580" s="7" t="s">
        <v>1597</v>
      </c>
      <c r="B2580" s="10" t="s">
        <v>379</v>
      </c>
      <c r="C2580" s="10" t="s">
        <v>678</v>
      </c>
      <c r="D2580" s="10" t="s">
        <v>319</v>
      </c>
      <c r="E2580" s="11" t="s">
        <v>320</v>
      </c>
      <c r="F2580" s="11">
        <v>0</v>
      </c>
      <c r="G2580" s="11">
        <v>11071100.08</v>
      </c>
      <c r="H2580" s="11">
        <v>9427881.1400000006</v>
      </c>
      <c r="I2580" s="11">
        <v>0</v>
      </c>
      <c r="J2580" s="11">
        <v>269149861.67000002</v>
      </c>
      <c r="K2580" s="12">
        <v>332845673.99000001</v>
      </c>
      <c r="L2580" s="13">
        <f t="shared" si="40"/>
        <v>622494516.88</v>
      </c>
    </row>
    <row r="2581" spans="1:12" s="8" customFormat="1" x14ac:dyDescent="0.25">
      <c r="A2581" s="7" t="s">
        <v>1597</v>
      </c>
      <c r="B2581" s="10" t="s">
        <v>379</v>
      </c>
      <c r="C2581" s="10" t="s">
        <v>678</v>
      </c>
      <c r="D2581" s="10" t="s">
        <v>305</v>
      </c>
      <c r="E2581" s="11" t="s">
        <v>306</v>
      </c>
      <c r="F2581" s="11">
        <v>0</v>
      </c>
      <c r="G2581" s="11">
        <v>22644.5</v>
      </c>
      <c r="H2581" s="11">
        <v>19283.5</v>
      </c>
      <c r="I2581" s="11">
        <v>0</v>
      </c>
      <c r="J2581" s="11">
        <v>550511.06999999995</v>
      </c>
      <c r="K2581" s="12">
        <v>680792.59</v>
      </c>
      <c r="L2581" s="13">
        <f t="shared" si="40"/>
        <v>1273231.6599999999</v>
      </c>
    </row>
    <row r="2582" spans="1:12" s="8" customFormat="1" x14ac:dyDescent="0.25">
      <c r="A2582" s="7" t="s">
        <v>1597</v>
      </c>
      <c r="B2582" s="10" t="s">
        <v>379</v>
      </c>
      <c r="C2582" s="10" t="s">
        <v>678</v>
      </c>
      <c r="D2582" s="10" t="s">
        <v>25</v>
      </c>
      <c r="E2582" s="11" t="s">
        <v>26</v>
      </c>
      <c r="F2582" s="11">
        <v>0</v>
      </c>
      <c r="G2582" s="11">
        <v>891799.3</v>
      </c>
      <c r="H2582" s="11">
        <v>759434.72</v>
      </c>
      <c r="I2582" s="11">
        <v>0</v>
      </c>
      <c r="J2582" s="11">
        <v>21680560.84</v>
      </c>
      <c r="K2582" s="12">
        <v>26811386.190000001</v>
      </c>
      <c r="L2582" s="13">
        <f t="shared" si="40"/>
        <v>50143181.049999997</v>
      </c>
    </row>
    <row r="2583" spans="1:12" s="8" customFormat="1" x14ac:dyDescent="0.25">
      <c r="A2583" s="7" t="s">
        <v>1597</v>
      </c>
      <c r="B2583" s="10" t="s">
        <v>379</v>
      </c>
      <c r="C2583" s="10" t="s">
        <v>678</v>
      </c>
      <c r="D2583" s="10" t="s">
        <v>27</v>
      </c>
      <c r="E2583" s="11" t="s">
        <v>28</v>
      </c>
      <c r="F2583" s="11">
        <v>0</v>
      </c>
      <c r="G2583" s="11">
        <v>26.97</v>
      </c>
      <c r="H2583" s="11">
        <v>22.96</v>
      </c>
      <c r="I2583" s="11">
        <v>0</v>
      </c>
      <c r="J2583" s="11">
        <v>655.63</v>
      </c>
      <c r="K2583" s="12">
        <v>810.8</v>
      </c>
      <c r="L2583" s="13">
        <f t="shared" si="40"/>
        <v>1516.36</v>
      </c>
    </row>
    <row r="2584" spans="1:12" s="8" customFormat="1" x14ac:dyDescent="0.25">
      <c r="A2584" s="7" t="s">
        <v>1597</v>
      </c>
      <c r="B2584" s="10" t="s">
        <v>379</v>
      </c>
      <c r="C2584" s="10" t="s">
        <v>678</v>
      </c>
      <c r="D2584" s="10" t="s">
        <v>220</v>
      </c>
      <c r="E2584" s="11" t="s">
        <v>221</v>
      </c>
      <c r="F2584" s="11">
        <v>0</v>
      </c>
      <c r="G2584" s="11">
        <v>9077202.0899999999</v>
      </c>
      <c r="H2584" s="11">
        <v>7729925.8200000003</v>
      </c>
      <c r="I2584" s="11">
        <v>0</v>
      </c>
      <c r="J2584" s="11">
        <v>220676145</v>
      </c>
      <c r="K2584" s="12">
        <v>272900382.56</v>
      </c>
      <c r="L2584" s="13">
        <f t="shared" si="40"/>
        <v>510383655.47000003</v>
      </c>
    </row>
    <row r="2585" spans="1:12" s="8" customFormat="1" x14ac:dyDescent="0.25">
      <c r="A2585" s="7" t="s">
        <v>1597</v>
      </c>
      <c r="B2585" s="10" t="s">
        <v>379</v>
      </c>
      <c r="C2585" s="10" t="s">
        <v>678</v>
      </c>
      <c r="D2585" s="10" t="s">
        <v>33</v>
      </c>
      <c r="E2585" s="11" t="s">
        <v>34</v>
      </c>
      <c r="F2585" s="11">
        <v>0</v>
      </c>
      <c r="G2585" s="11">
        <v>898077.21</v>
      </c>
      <c r="H2585" s="11">
        <v>764780.84</v>
      </c>
      <c r="I2585" s="11">
        <v>0</v>
      </c>
      <c r="J2585" s="11">
        <v>21833183.329999998</v>
      </c>
      <c r="K2585" s="12">
        <v>27000127.649999999</v>
      </c>
      <c r="L2585" s="13">
        <f t="shared" si="40"/>
        <v>50496169.030000001</v>
      </c>
    </row>
    <row r="2586" spans="1:12" s="8" customFormat="1" x14ac:dyDescent="0.25">
      <c r="A2586" s="7" t="s">
        <v>1597</v>
      </c>
      <c r="B2586" s="10" t="s">
        <v>379</v>
      </c>
      <c r="C2586" s="10" t="s">
        <v>678</v>
      </c>
      <c r="D2586" s="10" t="s">
        <v>72</v>
      </c>
      <c r="E2586" s="11" t="s">
        <v>73</v>
      </c>
      <c r="F2586" s="11">
        <v>0</v>
      </c>
      <c r="G2586" s="11">
        <v>6017895.5</v>
      </c>
      <c r="H2586" s="11">
        <v>5124694.29</v>
      </c>
      <c r="I2586" s="11">
        <v>0</v>
      </c>
      <c r="J2586" s="11">
        <v>146301246.28</v>
      </c>
      <c r="K2586" s="12">
        <v>180924250.24000001</v>
      </c>
      <c r="L2586" s="13">
        <f t="shared" si="40"/>
        <v>338368086.31</v>
      </c>
    </row>
    <row r="2587" spans="1:12" s="8" customFormat="1" x14ac:dyDescent="0.25">
      <c r="A2587" s="7" t="s">
        <v>1597</v>
      </c>
      <c r="B2587" s="10" t="s">
        <v>379</v>
      </c>
      <c r="C2587" s="10" t="s">
        <v>678</v>
      </c>
      <c r="D2587" s="10" t="s">
        <v>45</v>
      </c>
      <c r="E2587" s="11" t="s">
        <v>46</v>
      </c>
      <c r="F2587" s="11">
        <v>0</v>
      </c>
      <c r="G2587" s="11">
        <v>6023012.1100000003</v>
      </c>
      <c r="H2587" s="11">
        <v>5129051.4800000004</v>
      </c>
      <c r="I2587" s="11">
        <v>0</v>
      </c>
      <c r="J2587" s="11">
        <v>146425636.52000001</v>
      </c>
      <c r="K2587" s="12">
        <v>181078078.13</v>
      </c>
      <c r="L2587" s="13">
        <f t="shared" si="40"/>
        <v>338655778.24000001</v>
      </c>
    </row>
    <row r="2588" spans="1:12" s="8" customFormat="1" x14ac:dyDescent="0.25">
      <c r="A2588" s="7" t="s">
        <v>1597</v>
      </c>
      <c r="B2588" s="10" t="s">
        <v>379</v>
      </c>
      <c r="C2588" s="10" t="s">
        <v>678</v>
      </c>
      <c r="D2588" s="10" t="s">
        <v>309</v>
      </c>
      <c r="E2588" s="11" t="s">
        <v>310</v>
      </c>
      <c r="F2588" s="11">
        <v>0</v>
      </c>
      <c r="G2588" s="11">
        <v>9957803.9800000004</v>
      </c>
      <c r="H2588" s="11">
        <v>8479825.0899999999</v>
      </c>
      <c r="I2588" s="11">
        <v>0</v>
      </c>
      <c r="J2588" s="11">
        <v>242084485.03</v>
      </c>
      <c r="K2588" s="12">
        <v>299375125.37</v>
      </c>
      <c r="L2588" s="13">
        <f t="shared" si="40"/>
        <v>559897239.47000003</v>
      </c>
    </row>
    <row r="2589" spans="1:12" s="8" customFormat="1" x14ac:dyDescent="0.25">
      <c r="A2589" s="7" t="s">
        <v>1597</v>
      </c>
      <c r="B2589" s="10" t="s">
        <v>379</v>
      </c>
      <c r="C2589" s="10" t="s">
        <v>678</v>
      </c>
      <c r="D2589" s="10" t="s">
        <v>311</v>
      </c>
      <c r="E2589" s="11" t="s">
        <v>312</v>
      </c>
      <c r="F2589" s="11">
        <v>0</v>
      </c>
      <c r="G2589" s="11">
        <v>11830775.26</v>
      </c>
      <c r="H2589" s="11">
        <v>10074802.16</v>
      </c>
      <c r="I2589" s="11">
        <v>0</v>
      </c>
      <c r="J2589" s="11">
        <v>287618348.63</v>
      </c>
      <c r="K2589" s="12">
        <v>355684831.11000001</v>
      </c>
      <c r="L2589" s="13">
        <f t="shared" si="40"/>
        <v>665208757.16000009</v>
      </c>
    </row>
    <row r="2590" spans="1:12" s="8" customFormat="1" x14ac:dyDescent="0.25">
      <c r="A2590" s="7" t="s">
        <v>1598</v>
      </c>
      <c r="B2590" s="10" t="s">
        <v>379</v>
      </c>
      <c r="C2590" s="10" t="s">
        <v>679</v>
      </c>
      <c r="D2590" s="10" t="s">
        <v>319</v>
      </c>
      <c r="E2590" s="11" t="s">
        <v>320</v>
      </c>
      <c r="F2590" s="11">
        <v>0</v>
      </c>
      <c r="G2590" s="11">
        <v>2421339.69</v>
      </c>
      <c r="H2590" s="11">
        <v>792503.97</v>
      </c>
      <c r="I2590" s="11">
        <v>0</v>
      </c>
      <c r="J2590" s="11">
        <v>52598208.840000004</v>
      </c>
      <c r="K2590" s="12">
        <v>62820730.759999998</v>
      </c>
      <c r="L2590" s="13">
        <f t="shared" si="40"/>
        <v>118632783.25999999</v>
      </c>
    </row>
    <row r="2591" spans="1:12" s="8" customFormat="1" x14ac:dyDescent="0.25">
      <c r="A2591" s="7" t="s">
        <v>1598</v>
      </c>
      <c r="B2591" s="10" t="s">
        <v>379</v>
      </c>
      <c r="C2591" s="10" t="s">
        <v>679</v>
      </c>
      <c r="D2591" s="10" t="s">
        <v>33</v>
      </c>
      <c r="E2591" s="11" t="s">
        <v>34</v>
      </c>
      <c r="F2591" s="11">
        <v>0</v>
      </c>
      <c r="G2591" s="11">
        <v>437338.91</v>
      </c>
      <c r="H2591" s="11">
        <v>143140.93</v>
      </c>
      <c r="I2591" s="11">
        <v>0</v>
      </c>
      <c r="J2591" s="11">
        <v>9500213.2400000002</v>
      </c>
      <c r="K2591" s="12">
        <v>11346590.529999999</v>
      </c>
      <c r="L2591" s="13">
        <f t="shared" si="40"/>
        <v>21427283.609999999</v>
      </c>
    </row>
    <row r="2592" spans="1:12" s="8" customFormat="1" x14ac:dyDescent="0.25">
      <c r="A2592" s="7" t="s">
        <v>1598</v>
      </c>
      <c r="B2592" s="10" t="s">
        <v>379</v>
      </c>
      <c r="C2592" s="10" t="s">
        <v>679</v>
      </c>
      <c r="D2592" s="10" t="s">
        <v>72</v>
      </c>
      <c r="E2592" s="11" t="s">
        <v>73</v>
      </c>
      <c r="F2592" s="11">
        <v>0</v>
      </c>
      <c r="G2592" s="11">
        <v>9281957.0199999996</v>
      </c>
      <c r="H2592" s="11">
        <v>3037982.55</v>
      </c>
      <c r="I2592" s="11">
        <v>0</v>
      </c>
      <c r="J2592" s="11">
        <v>201629831.03</v>
      </c>
      <c r="K2592" s="12">
        <v>240816818.83000001</v>
      </c>
      <c r="L2592" s="13">
        <f t="shared" si="40"/>
        <v>454766589.43000001</v>
      </c>
    </row>
    <row r="2593" spans="1:12" s="8" customFormat="1" x14ac:dyDescent="0.25">
      <c r="A2593" s="7" t="s">
        <v>1598</v>
      </c>
      <c r="B2593" s="10" t="s">
        <v>379</v>
      </c>
      <c r="C2593" s="10" t="s">
        <v>679</v>
      </c>
      <c r="D2593" s="10" t="s">
        <v>309</v>
      </c>
      <c r="E2593" s="11" t="s">
        <v>310</v>
      </c>
      <c r="F2593" s="11">
        <v>0</v>
      </c>
      <c r="G2593" s="11">
        <v>9451448</v>
      </c>
      <c r="H2593" s="11">
        <v>3093456.92</v>
      </c>
      <c r="I2593" s="11">
        <v>0</v>
      </c>
      <c r="J2593" s="11">
        <v>205311645.05000001</v>
      </c>
      <c r="K2593" s="12">
        <v>245214197.61000001</v>
      </c>
      <c r="L2593" s="13">
        <f t="shared" si="40"/>
        <v>463070747.58000004</v>
      </c>
    </row>
    <row r="2594" spans="1:12" s="8" customFormat="1" x14ac:dyDescent="0.25">
      <c r="A2594" s="7" t="s">
        <v>1598</v>
      </c>
      <c r="B2594" s="10" t="s">
        <v>379</v>
      </c>
      <c r="C2594" s="10" t="s">
        <v>679</v>
      </c>
      <c r="D2594" s="10" t="s">
        <v>311</v>
      </c>
      <c r="E2594" s="11" t="s">
        <v>312</v>
      </c>
      <c r="F2594" s="11">
        <v>0</v>
      </c>
      <c r="G2594" s="11">
        <v>9753604.3800000008</v>
      </c>
      <c r="H2594" s="11">
        <v>3192352.63</v>
      </c>
      <c r="I2594" s="11">
        <v>0</v>
      </c>
      <c r="J2594" s="11">
        <v>211875318.84</v>
      </c>
      <c r="K2594" s="12">
        <v>253053528.93000001</v>
      </c>
      <c r="L2594" s="13">
        <f t="shared" si="40"/>
        <v>477874804.77999997</v>
      </c>
    </row>
    <row r="2595" spans="1:12" s="8" customFormat="1" x14ac:dyDescent="0.25">
      <c r="A2595" s="7" t="s">
        <v>1599</v>
      </c>
      <c r="B2595" s="10" t="s">
        <v>379</v>
      </c>
      <c r="C2595" s="10" t="s">
        <v>680</v>
      </c>
      <c r="D2595" s="10" t="s">
        <v>319</v>
      </c>
      <c r="E2595" s="11" t="s">
        <v>320</v>
      </c>
      <c r="F2595" s="11">
        <v>0</v>
      </c>
      <c r="G2595" s="11">
        <v>20934897.52</v>
      </c>
      <c r="H2595" s="11">
        <v>3284101.81</v>
      </c>
      <c r="I2595" s="11">
        <v>0</v>
      </c>
      <c r="J2595" s="11">
        <v>214512168.33000001</v>
      </c>
      <c r="K2595" s="12">
        <v>239200472.09</v>
      </c>
      <c r="L2595" s="13">
        <f t="shared" si="40"/>
        <v>477931639.75</v>
      </c>
    </row>
    <row r="2596" spans="1:12" s="8" customFormat="1" x14ac:dyDescent="0.25">
      <c r="A2596" s="7" t="s">
        <v>1599</v>
      </c>
      <c r="B2596" s="10" t="s">
        <v>379</v>
      </c>
      <c r="C2596" s="10" t="s">
        <v>680</v>
      </c>
      <c r="D2596" s="10" t="s">
        <v>305</v>
      </c>
      <c r="E2596" s="11" t="s">
        <v>306</v>
      </c>
      <c r="F2596" s="11">
        <v>0</v>
      </c>
      <c r="G2596" s="11">
        <v>18359.38</v>
      </c>
      <c r="H2596" s="11">
        <v>2880.08</v>
      </c>
      <c r="I2596" s="11">
        <v>0</v>
      </c>
      <c r="J2596" s="11">
        <v>188121.85</v>
      </c>
      <c r="K2596" s="12">
        <v>209772.89</v>
      </c>
      <c r="L2596" s="13">
        <f t="shared" si="40"/>
        <v>419134.2</v>
      </c>
    </row>
    <row r="2597" spans="1:12" s="8" customFormat="1" x14ac:dyDescent="0.25">
      <c r="A2597" s="7" t="s">
        <v>1599</v>
      </c>
      <c r="B2597" s="10" t="s">
        <v>379</v>
      </c>
      <c r="C2597" s="10" t="s">
        <v>680</v>
      </c>
      <c r="D2597" s="10" t="s">
        <v>33</v>
      </c>
      <c r="E2597" s="11" t="s">
        <v>34</v>
      </c>
      <c r="F2597" s="11">
        <v>0</v>
      </c>
      <c r="G2597" s="11">
        <v>64404.75</v>
      </c>
      <c r="H2597" s="11">
        <v>10103.31</v>
      </c>
      <c r="I2597" s="11">
        <v>0</v>
      </c>
      <c r="J2597" s="11">
        <v>659931.74</v>
      </c>
      <c r="K2597" s="12">
        <v>735883.6</v>
      </c>
      <c r="L2597" s="13">
        <f t="shared" si="40"/>
        <v>1470323.4</v>
      </c>
    </row>
    <row r="2598" spans="1:12" s="8" customFormat="1" x14ac:dyDescent="0.25">
      <c r="A2598" s="7" t="s">
        <v>1599</v>
      </c>
      <c r="B2598" s="10" t="s">
        <v>379</v>
      </c>
      <c r="C2598" s="10" t="s">
        <v>680</v>
      </c>
      <c r="D2598" s="10" t="s">
        <v>72</v>
      </c>
      <c r="E2598" s="11" t="s">
        <v>73</v>
      </c>
      <c r="F2598" s="11">
        <v>0</v>
      </c>
      <c r="G2598" s="11">
        <v>3445594.17</v>
      </c>
      <c r="H2598" s="11">
        <v>540517.67000000004</v>
      </c>
      <c r="I2598" s="11">
        <v>0</v>
      </c>
      <c r="J2598" s="11">
        <v>35305731.75</v>
      </c>
      <c r="K2598" s="12">
        <v>39369084.590000004</v>
      </c>
      <c r="L2598" s="13">
        <f t="shared" si="40"/>
        <v>78660928.180000007</v>
      </c>
    </row>
    <row r="2599" spans="1:12" s="8" customFormat="1" x14ac:dyDescent="0.25">
      <c r="A2599" s="7" t="s">
        <v>1599</v>
      </c>
      <c r="B2599" s="10" t="s">
        <v>379</v>
      </c>
      <c r="C2599" s="10" t="s">
        <v>680</v>
      </c>
      <c r="D2599" s="10" t="s">
        <v>45</v>
      </c>
      <c r="E2599" s="11" t="s">
        <v>46</v>
      </c>
      <c r="F2599" s="11">
        <v>0</v>
      </c>
      <c r="G2599" s="11">
        <v>2045829.92</v>
      </c>
      <c r="H2599" s="11">
        <v>320933.68</v>
      </c>
      <c r="I2599" s="11">
        <v>0</v>
      </c>
      <c r="J2599" s="11">
        <v>20962864.140000001</v>
      </c>
      <c r="K2599" s="12">
        <v>23375489.789999999</v>
      </c>
      <c r="L2599" s="13">
        <f t="shared" si="40"/>
        <v>46705117.530000001</v>
      </c>
    </row>
    <row r="2600" spans="1:12" s="8" customFormat="1" x14ac:dyDescent="0.25">
      <c r="A2600" s="7" t="s">
        <v>1599</v>
      </c>
      <c r="B2600" s="10" t="s">
        <v>379</v>
      </c>
      <c r="C2600" s="10" t="s">
        <v>680</v>
      </c>
      <c r="D2600" s="10" t="s">
        <v>307</v>
      </c>
      <c r="E2600" s="11" t="s">
        <v>308</v>
      </c>
      <c r="F2600" s="11">
        <v>0</v>
      </c>
      <c r="G2600" s="11">
        <v>20770724.309999999</v>
      </c>
      <c r="H2600" s="11">
        <v>3258347.61</v>
      </c>
      <c r="I2600" s="11">
        <v>0</v>
      </c>
      <c r="J2600" s="11">
        <v>212829946.15000001</v>
      </c>
      <c r="K2600" s="12">
        <v>237324642.19</v>
      </c>
      <c r="L2600" s="13">
        <f t="shared" si="40"/>
        <v>474183660.25999999</v>
      </c>
    </row>
    <row r="2601" spans="1:12" s="8" customFormat="1" x14ac:dyDescent="0.25">
      <c r="A2601" s="7" t="s">
        <v>1599</v>
      </c>
      <c r="B2601" s="10" t="s">
        <v>379</v>
      </c>
      <c r="C2601" s="10" t="s">
        <v>680</v>
      </c>
      <c r="D2601" s="10" t="s">
        <v>311</v>
      </c>
      <c r="E2601" s="11" t="s">
        <v>312</v>
      </c>
      <c r="F2601" s="11">
        <v>0</v>
      </c>
      <c r="G2601" s="11">
        <v>2952441.95</v>
      </c>
      <c r="H2601" s="11">
        <v>463155.84</v>
      </c>
      <c r="I2601" s="11">
        <v>0</v>
      </c>
      <c r="J2601" s="11">
        <v>30252583.039999999</v>
      </c>
      <c r="K2601" s="12">
        <v>33734366.68</v>
      </c>
      <c r="L2601" s="13">
        <f t="shared" si="40"/>
        <v>67402547.50999999</v>
      </c>
    </row>
    <row r="2602" spans="1:12" s="8" customFormat="1" x14ac:dyDescent="0.25">
      <c r="A2602" s="7" t="s">
        <v>1600</v>
      </c>
      <c r="B2602" s="10" t="s">
        <v>379</v>
      </c>
      <c r="C2602" s="10" t="s">
        <v>681</v>
      </c>
      <c r="D2602" s="10" t="s">
        <v>319</v>
      </c>
      <c r="E2602" s="11" t="s">
        <v>320</v>
      </c>
      <c r="F2602" s="11">
        <v>0</v>
      </c>
      <c r="G2602" s="11">
        <v>5564459.8300000001</v>
      </c>
      <c r="H2602" s="11">
        <v>3349176.03</v>
      </c>
      <c r="I2602" s="11">
        <v>0</v>
      </c>
      <c r="J2602" s="11">
        <v>220649272.47999999</v>
      </c>
      <c r="K2602" s="12">
        <v>274390450.25999999</v>
      </c>
      <c r="L2602" s="13">
        <f t="shared" si="40"/>
        <v>503953358.59999996</v>
      </c>
    </row>
    <row r="2603" spans="1:12" s="8" customFormat="1" x14ac:dyDescent="0.25">
      <c r="A2603" s="7" t="s">
        <v>1600</v>
      </c>
      <c r="B2603" s="10" t="s">
        <v>379</v>
      </c>
      <c r="C2603" s="10" t="s">
        <v>681</v>
      </c>
      <c r="D2603" s="10" t="s">
        <v>305</v>
      </c>
      <c r="E2603" s="11" t="s">
        <v>306</v>
      </c>
      <c r="F2603" s="11">
        <v>0</v>
      </c>
      <c r="G2603" s="11">
        <v>10495.13</v>
      </c>
      <c r="H2603" s="11">
        <v>6316.89</v>
      </c>
      <c r="I2603" s="11">
        <v>0</v>
      </c>
      <c r="J2603" s="11">
        <v>416166.79</v>
      </c>
      <c r="K2603" s="12">
        <v>517528.07</v>
      </c>
      <c r="L2603" s="13">
        <f t="shared" si="40"/>
        <v>950506.88</v>
      </c>
    </row>
    <row r="2604" spans="1:12" s="8" customFormat="1" x14ac:dyDescent="0.25">
      <c r="A2604" s="7" t="s">
        <v>1600</v>
      </c>
      <c r="B2604" s="10" t="s">
        <v>379</v>
      </c>
      <c r="C2604" s="10" t="s">
        <v>681</v>
      </c>
      <c r="D2604" s="10" t="s">
        <v>25</v>
      </c>
      <c r="E2604" s="11" t="s">
        <v>26</v>
      </c>
      <c r="F2604" s="11">
        <v>0</v>
      </c>
      <c r="G2604" s="11">
        <v>0</v>
      </c>
      <c r="H2604" s="11">
        <v>0</v>
      </c>
      <c r="I2604" s="11">
        <v>0</v>
      </c>
      <c r="J2604" s="11">
        <v>0</v>
      </c>
      <c r="K2604" s="12">
        <v>-56898.7</v>
      </c>
      <c r="L2604" s="13">
        <f t="shared" si="40"/>
        <v>-56898.7</v>
      </c>
    </row>
    <row r="2605" spans="1:12" s="8" customFormat="1" x14ac:dyDescent="0.25">
      <c r="A2605" s="7" t="s">
        <v>1600</v>
      </c>
      <c r="B2605" s="10" t="s">
        <v>379</v>
      </c>
      <c r="C2605" s="10" t="s">
        <v>681</v>
      </c>
      <c r="D2605" s="10" t="s">
        <v>220</v>
      </c>
      <c r="E2605" s="11" t="s">
        <v>221</v>
      </c>
      <c r="F2605" s="11">
        <v>0</v>
      </c>
      <c r="G2605" s="11">
        <v>2623300.1</v>
      </c>
      <c r="H2605" s="11">
        <v>1578930.23</v>
      </c>
      <c r="I2605" s="11">
        <v>0</v>
      </c>
      <c r="J2605" s="11">
        <v>104022542.59999999</v>
      </c>
      <c r="K2605" s="12">
        <v>129358198.12</v>
      </c>
      <c r="L2605" s="13">
        <f t="shared" si="40"/>
        <v>237582971.05000001</v>
      </c>
    </row>
    <row r="2606" spans="1:12" s="8" customFormat="1" x14ac:dyDescent="0.25">
      <c r="A2606" s="7" t="s">
        <v>1600</v>
      </c>
      <c r="B2606" s="10" t="s">
        <v>379</v>
      </c>
      <c r="C2606" s="10" t="s">
        <v>681</v>
      </c>
      <c r="D2606" s="10" t="s">
        <v>33</v>
      </c>
      <c r="E2606" s="11" t="s">
        <v>34</v>
      </c>
      <c r="F2606" s="11">
        <v>0</v>
      </c>
      <c r="G2606" s="11">
        <v>295466.48</v>
      </c>
      <c r="H2606" s="11">
        <v>177837.43</v>
      </c>
      <c r="I2606" s="11">
        <v>0</v>
      </c>
      <c r="J2606" s="11">
        <v>11716225.1</v>
      </c>
      <c r="K2606" s="12">
        <v>14569820.439999999</v>
      </c>
      <c r="L2606" s="13">
        <f t="shared" si="40"/>
        <v>26759349.449999999</v>
      </c>
    </row>
    <row r="2607" spans="1:12" s="8" customFormat="1" x14ac:dyDescent="0.25">
      <c r="A2607" s="7" t="s">
        <v>1600</v>
      </c>
      <c r="B2607" s="10" t="s">
        <v>379</v>
      </c>
      <c r="C2607" s="10" t="s">
        <v>681</v>
      </c>
      <c r="D2607" s="10" t="s">
        <v>37</v>
      </c>
      <c r="E2607" s="11" t="s">
        <v>38</v>
      </c>
      <c r="F2607" s="11">
        <v>0</v>
      </c>
      <c r="G2607" s="11">
        <v>543499.47</v>
      </c>
      <c r="H2607" s="11">
        <v>327125.26</v>
      </c>
      <c r="I2607" s="11">
        <v>0</v>
      </c>
      <c r="J2607" s="11">
        <v>21551555.079999998</v>
      </c>
      <c r="K2607" s="12">
        <v>26800636.300000001</v>
      </c>
      <c r="L2607" s="13">
        <f t="shared" si="40"/>
        <v>49222816.109999999</v>
      </c>
    </row>
    <row r="2608" spans="1:12" s="8" customFormat="1" x14ac:dyDescent="0.25">
      <c r="A2608" s="7" t="s">
        <v>1600</v>
      </c>
      <c r="B2608" s="10" t="s">
        <v>379</v>
      </c>
      <c r="C2608" s="10" t="s">
        <v>681</v>
      </c>
      <c r="D2608" s="10" t="s">
        <v>72</v>
      </c>
      <c r="E2608" s="11" t="s">
        <v>73</v>
      </c>
      <c r="F2608" s="11">
        <v>0</v>
      </c>
      <c r="G2608" s="11">
        <v>10272418.619999999</v>
      </c>
      <c r="H2608" s="11">
        <v>6182835.2300000004</v>
      </c>
      <c r="I2608" s="11">
        <v>0</v>
      </c>
      <c r="J2608" s="11">
        <v>407335440.92000002</v>
      </c>
      <c r="K2608" s="12">
        <v>506545767.38</v>
      </c>
      <c r="L2608" s="13">
        <f t="shared" si="40"/>
        <v>930336462.1500001</v>
      </c>
    </row>
    <row r="2609" spans="1:12" s="8" customFormat="1" x14ac:dyDescent="0.25">
      <c r="A2609" s="7" t="s">
        <v>1600</v>
      </c>
      <c r="B2609" s="10" t="s">
        <v>379</v>
      </c>
      <c r="C2609" s="10" t="s">
        <v>681</v>
      </c>
      <c r="D2609" s="10" t="s">
        <v>45</v>
      </c>
      <c r="E2609" s="11" t="s">
        <v>46</v>
      </c>
      <c r="F2609" s="11">
        <v>0</v>
      </c>
      <c r="G2609" s="11">
        <v>2973237.37</v>
      </c>
      <c r="H2609" s="11">
        <v>1789552.93</v>
      </c>
      <c r="I2609" s="11">
        <v>0</v>
      </c>
      <c r="J2609" s="11">
        <v>117898715.03</v>
      </c>
      <c r="K2609" s="12">
        <v>146614041.09999999</v>
      </c>
      <c r="L2609" s="13">
        <f t="shared" si="40"/>
        <v>269275546.43000001</v>
      </c>
    </row>
    <row r="2610" spans="1:12" s="8" customFormat="1" x14ac:dyDescent="0.25">
      <c r="A2610" s="7" t="s">
        <v>1601</v>
      </c>
      <c r="B2610" s="10" t="s">
        <v>379</v>
      </c>
      <c r="C2610" s="10" t="s">
        <v>682</v>
      </c>
      <c r="D2610" s="10" t="s">
        <v>303</v>
      </c>
      <c r="E2610" s="11" t="s">
        <v>304</v>
      </c>
      <c r="F2610" s="11">
        <v>0</v>
      </c>
      <c r="G2610" s="11">
        <v>1265026.5900000001</v>
      </c>
      <c r="H2610" s="11">
        <v>407454.43</v>
      </c>
      <c r="I2610" s="11">
        <v>0</v>
      </c>
      <c r="J2610" s="11">
        <v>27123497.989999998</v>
      </c>
      <c r="K2610" s="12">
        <v>36409968.939999998</v>
      </c>
      <c r="L2610" s="13">
        <f t="shared" si="40"/>
        <v>65205947.949999996</v>
      </c>
    </row>
    <row r="2611" spans="1:12" s="8" customFormat="1" x14ac:dyDescent="0.25">
      <c r="A2611" s="7" t="s">
        <v>1601</v>
      </c>
      <c r="B2611" s="10" t="s">
        <v>379</v>
      </c>
      <c r="C2611" s="10" t="s">
        <v>682</v>
      </c>
      <c r="D2611" s="10" t="s">
        <v>8</v>
      </c>
      <c r="E2611" s="11" t="s">
        <v>9</v>
      </c>
      <c r="F2611" s="11">
        <v>0</v>
      </c>
      <c r="G2611" s="11">
        <v>0</v>
      </c>
      <c r="H2611" s="11">
        <v>0</v>
      </c>
      <c r="I2611" s="11">
        <v>0</v>
      </c>
      <c r="J2611" s="11">
        <v>0</v>
      </c>
      <c r="K2611" s="12">
        <v>-795904.27</v>
      </c>
      <c r="L2611" s="13">
        <f t="shared" si="40"/>
        <v>-795904.27</v>
      </c>
    </row>
    <row r="2612" spans="1:12" s="8" customFormat="1" x14ac:dyDescent="0.25">
      <c r="A2612" s="7" t="s">
        <v>1601</v>
      </c>
      <c r="B2612" s="10" t="s">
        <v>379</v>
      </c>
      <c r="C2612" s="10" t="s">
        <v>682</v>
      </c>
      <c r="D2612" s="10" t="s">
        <v>666</v>
      </c>
      <c r="E2612" s="11" t="s">
        <v>667</v>
      </c>
      <c r="F2612" s="11">
        <v>0</v>
      </c>
      <c r="G2612" s="11">
        <v>0</v>
      </c>
      <c r="H2612" s="11">
        <v>0</v>
      </c>
      <c r="I2612" s="11">
        <v>0</v>
      </c>
      <c r="J2612" s="11">
        <v>0</v>
      </c>
      <c r="K2612" s="12">
        <v>-135251.78</v>
      </c>
      <c r="L2612" s="13">
        <f t="shared" si="40"/>
        <v>-135251.78</v>
      </c>
    </row>
    <row r="2613" spans="1:12" s="8" customFormat="1" x14ac:dyDescent="0.25">
      <c r="A2613" s="7" t="s">
        <v>1601</v>
      </c>
      <c r="B2613" s="10" t="s">
        <v>379</v>
      </c>
      <c r="C2613" s="10" t="s">
        <v>682</v>
      </c>
      <c r="D2613" s="10" t="s">
        <v>305</v>
      </c>
      <c r="E2613" s="11" t="s">
        <v>306</v>
      </c>
      <c r="F2613" s="11">
        <v>0</v>
      </c>
      <c r="G2613" s="11">
        <v>692.2</v>
      </c>
      <c r="H2613" s="11">
        <v>222.95</v>
      </c>
      <c r="I2613" s="11">
        <v>0</v>
      </c>
      <c r="J2613" s="11">
        <v>14841.52</v>
      </c>
      <c r="K2613" s="12">
        <v>19922.93</v>
      </c>
      <c r="L2613" s="13">
        <f t="shared" si="40"/>
        <v>35679.599999999999</v>
      </c>
    </row>
    <row r="2614" spans="1:12" s="8" customFormat="1" x14ac:dyDescent="0.25">
      <c r="A2614" s="7" t="s">
        <v>1601</v>
      </c>
      <c r="B2614" s="10" t="s">
        <v>379</v>
      </c>
      <c r="C2614" s="10" t="s">
        <v>682</v>
      </c>
      <c r="D2614" s="10" t="s">
        <v>220</v>
      </c>
      <c r="E2614" s="11" t="s">
        <v>221</v>
      </c>
      <c r="F2614" s="11">
        <v>0</v>
      </c>
      <c r="G2614" s="11">
        <v>2283828.5</v>
      </c>
      <c r="H2614" s="11">
        <v>735601.96</v>
      </c>
      <c r="I2614" s="11">
        <v>0</v>
      </c>
      <c r="J2614" s="11">
        <v>48967680.399999999</v>
      </c>
      <c r="K2614" s="12">
        <v>65733104.299999997</v>
      </c>
      <c r="L2614" s="13">
        <f t="shared" si="40"/>
        <v>117720215.16</v>
      </c>
    </row>
    <row r="2615" spans="1:12" s="8" customFormat="1" x14ac:dyDescent="0.25">
      <c r="A2615" s="7" t="s">
        <v>1601</v>
      </c>
      <c r="B2615" s="10" t="s">
        <v>379</v>
      </c>
      <c r="C2615" s="10" t="s">
        <v>682</v>
      </c>
      <c r="D2615" s="10" t="s">
        <v>33</v>
      </c>
      <c r="E2615" s="11" t="s">
        <v>34</v>
      </c>
      <c r="F2615" s="11">
        <v>0</v>
      </c>
      <c r="G2615" s="11">
        <v>129497.28</v>
      </c>
      <c r="H2615" s="11">
        <v>41709.980000000003</v>
      </c>
      <c r="I2615" s="11">
        <v>0</v>
      </c>
      <c r="J2615" s="11">
        <v>2776557.55</v>
      </c>
      <c r="K2615" s="12">
        <v>3727187.93</v>
      </c>
      <c r="L2615" s="13">
        <f t="shared" si="40"/>
        <v>6674952.7400000002</v>
      </c>
    </row>
    <row r="2616" spans="1:12" s="8" customFormat="1" x14ac:dyDescent="0.25">
      <c r="A2616" s="7" t="s">
        <v>1601</v>
      </c>
      <c r="B2616" s="10" t="s">
        <v>379</v>
      </c>
      <c r="C2616" s="10" t="s">
        <v>682</v>
      </c>
      <c r="D2616" s="10" t="s">
        <v>37</v>
      </c>
      <c r="E2616" s="11" t="s">
        <v>38</v>
      </c>
      <c r="F2616" s="11">
        <v>0</v>
      </c>
      <c r="G2616" s="11">
        <v>3676052.88</v>
      </c>
      <c r="H2616" s="11">
        <v>1184025.73</v>
      </c>
      <c r="I2616" s="11">
        <v>0</v>
      </c>
      <c r="J2616" s="11">
        <v>78818432.599999994</v>
      </c>
      <c r="K2616" s="12">
        <v>105804077.45999999</v>
      </c>
      <c r="L2616" s="13">
        <f t="shared" si="40"/>
        <v>189482588.66999999</v>
      </c>
    </row>
    <row r="2617" spans="1:12" s="8" customFormat="1" x14ac:dyDescent="0.25">
      <c r="A2617" s="7" t="s">
        <v>1601</v>
      </c>
      <c r="B2617" s="10" t="s">
        <v>379</v>
      </c>
      <c r="C2617" s="10" t="s">
        <v>682</v>
      </c>
      <c r="D2617" s="10" t="s">
        <v>311</v>
      </c>
      <c r="E2617" s="11" t="s">
        <v>312</v>
      </c>
      <c r="F2617" s="11">
        <v>0</v>
      </c>
      <c r="G2617" s="11">
        <v>8193029.5499999998</v>
      </c>
      <c r="H2617" s="11">
        <v>2638905.9500000002</v>
      </c>
      <c r="I2617" s="11">
        <v>0</v>
      </c>
      <c r="J2617" s="11">
        <v>175667153.94</v>
      </c>
      <c r="K2617" s="12">
        <v>235811605.84999999</v>
      </c>
      <c r="L2617" s="13">
        <f t="shared" si="40"/>
        <v>422310695.28999996</v>
      </c>
    </row>
    <row r="2618" spans="1:12" s="8" customFormat="1" x14ac:dyDescent="0.25">
      <c r="A2618" s="7" t="s">
        <v>1602</v>
      </c>
      <c r="B2618" s="10" t="s">
        <v>379</v>
      </c>
      <c r="C2618" s="10" t="s">
        <v>683</v>
      </c>
      <c r="D2618" s="10" t="s">
        <v>319</v>
      </c>
      <c r="E2618" s="11" t="s">
        <v>320</v>
      </c>
      <c r="F2618" s="11">
        <v>0</v>
      </c>
      <c r="G2618" s="11">
        <v>91745167.890000001</v>
      </c>
      <c r="H2618" s="11">
        <v>25269160.199999999</v>
      </c>
      <c r="I2618" s="11">
        <v>0</v>
      </c>
      <c r="J2618" s="11">
        <v>998264791.76999998</v>
      </c>
      <c r="K2618" s="12">
        <v>1308930215.1099999</v>
      </c>
      <c r="L2618" s="13">
        <f t="shared" si="40"/>
        <v>2424209334.9699998</v>
      </c>
    </row>
    <row r="2619" spans="1:12" s="8" customFormat="1" x14ac:dyDescent="0.25">
      <c r="A2619" s="7" t="s">
        <v>1602</v>
      </c>
      <c r="B2619" s="10" t="s">
        <v>379</v>
      </c>
      <c r="C2619" s="10" t="s">
        <v>683</v>
      </c>
      <c r="D2619" s="10" t="s">
        <v>303</v>
      </c>
      <c r="E2619" s="11" t="s">
        <v>304</v>
      </c>
      <c r="F2619" s="11">
        <v>0</v>
      </c>
      <c r="G2619" s="11">
        <v>8865545.8000000007</v>
      </c>
      <c r="H2619" s="11">
        <v>2441816.85</v>
      </c>
      <c r="I2619" s="11">
        <v>0</v>
      </c>
      <c r="J2619" s="11">
        <v>96464614.25</v>
      </c>
      <c r="K2619" s="12">
        <v>126484925.97</v>
      </c>
      <c r="L2619" s="13">
        <f t="shared" si="40"/>
        <v>234256902.87</v>
      </c>
    </row>
    <row r="2620" spans="1:12" s="8" customFormat="1" x14ac:dyDescent="0.25">
      <c r="A2620" s="7" t="s">
        <v>1602</v>
      </c>
      <c r="B2620" s="10" t="s">
        <v>379</v>
      </c>
      <c r="C2620" s="10" t="s">
        <v>683</v>
      </c>
      <c r="D2620" s="10" t="s">
        <v>305</v>
      </c>
      <c r="E2620" s="11" t="s">
        <v>306</v>
      </c>
      <c r="F2620" s="11">
        <v>0</v>
      </c>
      <c r="G2620" s="11">
        <v>100020.87</v>
      </c>
      <c r="H2620" s="11">
        <v>27548.52</v>
      </c>
      <c r="I2620" s="11">
        <v>0</v>
      </c>
      <c r="J2620" s="11">
        <v>1088311.46</v>
      </c>
      <c r="K2620" s="12">
        <v>1426999.91</v>
      </c>
      <c r="L2620" s="13">
        <f t="shared" si="40"/>
        <v>2642880.7599999998</v>
      </c>
    </row>
    <row r="2621" spans="1:12" s="8" customFormat="1" x14ac:dyDescent="0.25">
      <c r="A2621" s="7" t="s">
        <v>1602</v>
      </c>
      <c r="B2621" s="10" t="s">
        <v>379</v>
      </c>
      <c r="C2621" s="10" t="s">
        <v>683</v>
      </c>
      <c r="D2621" s="10" t="s">
        <v>27</v>
      </c>
      <c r="E2621" s="11" t="s">
        <v>28</v>
      </c>
      <c r="F2621" s="11">
        <v>0</v>
      </c>
      <c r="G2621" s="11">
        <v>142.49</v>
      </c>
      <c r="H2621" s="11">
        <v>39.24</v>
      </c>
      <c r="I2621" s="11">
        <v>0</v>
      </c>
      <c r="J2621" s="11">
        <v>1550.41</v>
      </c>
      <c r="K2621" s="12">
        <v>2032.9</v>
      </c>
      <c r="L2621" s="13">
        <f t="shared" si="40"/>
        <v>3765.04</v>
      </c>
    </row>
    <row r="2622" spans="1:12" s="8" customFormat="1" x14ac:dyDescent="0.25">
      <c r="A2622" s="7" t="s">
        <v>1602</v>
      </c>
      <c r="B2622" s="10" t="s">
        <v>379</v>
      </c>
      <c r="C2622" s="10" t="s">
        <v>683</v>
      </c>
      <c r="D2622" s="10" t="s">
        <v>220</v>
      </c>
      <c r="E2622" s="11" t="s">
        <v>221</v>
      </c>
      <c r="F2622" s="11">
        <v>0</v>
      </c>
      <c r="G2622" s="11">
        <v>17183367.149999999</v>
      </c>
      <c r="H2622" s="11">
        <v>4732775.22</v>
      </c>
      <c r="I2622" s="11">
        <v>0</v>
      </c>
      <c r="J2622" s="11">
        <v>186969524.65000001</v>
      </c>
      <c r="K2622" s="12">
        <v>245155455.88</v>
      </c>
      <c r="L2622" s="13">
        <f t="shared" si="40"/>
        <v>454041122.89999998</v>
      </c>
    </row>
    <row r="2623" spans="1:12" s="8" customFormat="1" x14ac:dyDescent="0.25">
      <c r="A2623" s="7" t="s">
        <v>1602</v>
      </c>
      <c r="B2623" s="10" t="s">
        <v>379</v>
      </c>
      <c r="C2623" s="10" t="s">
        <v>683</v>
      </c>
      <c r="D2623" s="10" t="s">
        <v>33</v>
      </c>
      <c r="E2623" s="11" t="s">
        <v>34</v>
      </c>
      <c r="F2623" s="11">
        <v>0</v>
      </c>
      <c r="G2623" s="11">
        <v>5695709.9800000004</v>
      </c>
      <c r="H2623" s="11">
        <v>1568756.27</v>
      </c>
      <c r="I2623" s="11">
        <v>0</v>
      </c>
      <c r="J2623" s="11">
        <v>61974127.539999999</v>
      </c>
      <c r="K2623" s="12">
        <v>81260812.519999996</v>
      </c>
      <c r="L2623" s="13">
        <f t="shared" si="40"/>
        <v>150499406.31</v>
      </c>
    </row>
    <row r="2624" spans="1:12" s="8" customFormat="1" x14ac:dyDescent="0.25">
      <c r="A2624" s="7" t="s">
        <v>1602</v>
      </c>
      <c r="B2624" s="10" t="s">
        <v>379</v>
      </c>
      <c r="C2624" s="10" t="s">
        <v>683</v>
      </c>
      <c r="D2624" s="10" t="s">
        <v>37</v>
      </c>
      <c r="E2624" s="11" t="s">
        <v>38</v>
      </c>
      <c r="F2624" s="11">
        <v>0</v>
      </c>
      <c r="G2624" s="11">
        <v>9971499.9199999999</v>
      </c>
      <c r="H2624" s="11">
        <v>2746427.25</v>
      </c>
      <c r="I2624" s="11">
        <v>0</v>
      </c>
      <c r="J2624" s="11">
        <v>108498327.72</v>
      </c>
      <c r="K2624" s="12">
        <v>142263596.41</v>
      </c>
      <c r="L2624" s="13">
        <f t="shared" si="40"/>
        <v>263479851.30000001</v>
      </c>
    </row>
    <row r="2625" spans="1:12" s="8" customFormat="1" x14ac:dyDescent="0.25">
      <c r="A2625" s="7" t="s">
        <v>1602</v>
      </c>
      <c r="B2625" s="10" t="s">
        <v>379</v>
      </c>
      <c r="C2625" s="10" t="s">
        <v>683</v>
      </c>
      <c r="D2625" s="10" t="s">
        <v>72</v>
      </c>
      <c r="E2625" s="11" t="s">
        <v>73</v>
      </c>
      <c r="F2625" s="11">
        <v>0</v>
      </c>
      <c r="G2625" s="11">
        <v>17517844.359999999</v>
      </c>
      <c r="H2625" s="11">
        <v>4824899.51</v>
      </c>
      <c r="I2625" s="11">
        <v>0</v>
      </c>
      <c r="J2625" s="11">
        <v>190608918.78999999</v>
      </c>
      <c r="K2625" s="12">
        <v>249927449.24000001</v>
      </c>
      <c r="L2625" s="13">
        <f t="shared" si="40"/>
        <v>462879111.89999998</v>
      </c>
    </row>
    <row r="2626" spans="1:12" s="8" customFormat="1" x14ac:dyDescent="0.25">
      <c r="A2626" s="7" t="s">
        <v>1602</v>
      </c>
      <c r="B2626" s="10" t="s">
        <v>379</v>
      </c>
      <c r="C2626" s="10" t="s">
        <v>683</v>
      </c>
      <c r="D2626" s="10" t="s">
        <v>309</v>
      </c>
      <c r="E2626" s="11" t="s">
        <v>310</v>
      </c>
      <c r="F2626" s="11">
        <v>0</v>
      </c>
      <c r="G2626" s="11">
        <v>24578947.539999999</v>
      </c>
      <c r="H2626" s="11">
        <v>6769722.8799999999</v>
      </c>
      <c r="I2626" s="11">
        <v>0</v>
      </c>
      <c r="J2626" s="11">
        <v>267439675.63</v>
      </c>
      <c r="K2626" s="12">
        <v>350668354.76999998</v>
      </c>
      <c r="L2626" s="13">
        <f t="shared" si="40"/>
        <v>649456700.81999993</v>
      </c>
    </row>
    <row r="2627" spans="1:12" s="8" customFormat="1" x14ac:dyDescent="0.25">
      <c r="A2627" s="7" t="s">
        <v>1602</v>
      </c>
      <c r="B2627" s="10" t="s">
        <v>379</v>
      </c>
      <c r="C2627" s="10" t="s">
        <v>683</v>
      </c>
      <c r="D2627" s="10" t="s">
        <v>311</v>
      </c>
      <c r="E2627" s="11" t="s">
        <v>312</v>
      </c>
      <c r="F2627" s="11">
        <v>0</v>
      </c>
      <c r="G2627" s="11">
        <v>1942746</v>
      </c>
      <c r="H2627" s="11">
        <v>535086.06000000006</v>
      </c>
      <c r="I2627" s="11">
        <v>0</v>
      </c>
      <c r="J2627" s="11">
        <v>21138714.780000001</v>
      </c>
      <c r="K2627" s="12">
        <v>27717197.59</v>
      </c>
      <c r="L2627" s="13">
        <f t="shared" si="40"/>
        <v>51333744.43</v>
      </c>
    </row>
    <row r="2628" spans="1:12" s="8" customFormat="1" x14ac:dyDescent="0.25">
      <c r="A2628" s="7" t="s">
        <v>1603</v>
      </c>
      <c r="B2628" s="10" t="s">
        <v>379</v>
      </c>
      <c r="C2628" s="10" t="s">
        <v>684</v>
      </c>
      <c r="D2628" s="10" t="s">
        <v>319</v>
      </c>
      <c r="E2628" s="11" t="s">
        <v>320</v>
      </c>
      <c r="F2628" s="11">
        <v>0</v>
      </c>
      <c r="G2628" s="11">
        <v>1410304.85</v>
      </c>
      <c r="H2628" s="11">
        <v>393970.63</v>
      </c>
      <c r="I2628" s="11">
        <v>0</v>
      </c>
      <c r="J2628" s="11">
        <v>25989510.829999998</v>
      </c>
      <c r="K2628" s="12">
        <v>25123788.52</v>
      </c>
      <c r="L2628" s="13">
        <f t="shared" si="40"/>
        <v>52917574.829999998</v>
      </c>
    </row>
    <row r="2629" spans="1:12" s="8" customFormat="1" x14ac:dyDescent="0.25">
      <c r="A2629" s="7" t="s">
        <v>1603</v>
      </c>
      <c r="B2629" s="10" t="s">
        <v>379</v>
      </c>
      <c r="C2629" s="10" t="s">
        <v>684</v>
      </c>
      <c r="D2629" s="10" t="s">
        <v>303</v>
      </c>
      <c r="E2629" s="11" t="s">
        <v>304</v>
      </c>
      <c r="F2629" s="11">
        <v>0</v>
      </c>
      <c r="G2629" s="11">
        <v>10462608.390000001</v>
      </c>
      <c r="H2629" s="11">
        <v>2922744.23</v>
      </c>
      <c r="I2629" s="11">
        <v>0</v>
      </c>
      <c r="J2629" s="11">
        <v>192808011.5</v>
      </c>
      <c r="K2629" s="12">
        <v>186385489.88</v>
      </c>
      <c r="L2629" s="13">
        <f t="shared" si="40"/>
        <v>392578854</v>
      </c>
    </row>
    <row r="2630" spans="1:12" s="8" customFormat="1" x14ac:dyDescent="0.25">
      <c r="A2630" s="7" t="s">
        <v>1603</v>
      </c>
      <c r="B2630" s="10" t="s">
        <v>379</v>
      </c>
      <c r="C2630" s="10" t="s">
        <v>684</v>
      </c>
      <c r="D2630" s="10" t="s">
        <v>666</v>
      </c>
      <c r="E2630" s="11" t="s">
        <v>667</v>
      </c>
      <c r="F2630" s="11">
        <v>0</v>
      </c>
      <c r="G2630" s="11">
        <v>0</v>
      </c>
      <c r="H2630" s="11">
        <v>0</v>
      </c>
      <c r="I2630" s="11">
        <v>0</v>
      </c>
      <c r="J2630" s="11">
        <v>0</v>
      </c>
      <c r="K2630" s="12">
        <v>-190522.04</v>
      </c>
      <c r="L2630" s="13">
        <f t="shared" si="40"/>
        <v>-190522.04</v>
      </c>
    </row>
    <row r="2631" spans="1:12" s="8" customFormat="1" x14ac:dyDescent="0.25">
      <c r="A2631" s="7" t="s">
        <v>1603</v>
      </c>
      <c r="B2631" s="10" t="s">
        <v>379</v>
      </c>
      <c r="C2631" s="10" t="s">
        <v>684</v>
      </c>
      <c r="D2631" s="10" t="s">
        <v>33</v>
      </c>
      <c r="E2631" s="11" t="s">
        <v>34</v>
      </c>
      <c r="F2631" s="11">
        <v>0</v>
      </c>
      <c r="G2631" s="11">
        <v>172467.51</v>
      </c>
      <c r="H2631" s="11">
        <v>48179.040000000001</v>
      </c>
      <c r="I2631" s="11">
        <v>0</v>
      </c>
      <c r="J2631" s="11">
        <v>3178281.82</v>
      </c>
      <c r="K2631" s="12">
        <v>3072411.83</v>
      </c>
      <c r="L2631" s="13">
        <f t="shared" si="40"/>
        <v>6471340.1999999993</v>
      </c>
    </row>
    <row r="2632" spans="1:12" s="8" customFormat="1" x14ac:dyDescent="0.25">
      <c r="A2632" s="7" t="s">
        <v>1603</v>
      </c>
      <c r="B2632" s="10" t="s">
        <v>379</v>
      </c>
      <c r="C2632" s="10" t="s">
        <v>684</v>
      </c>
      <c r="D2632" s="10" t="s">
        <v>311</v>
      </c>
      <c r="E2632" s="11" t="s">
        <v>312</v>
      </c>
      <c r="F2632" s="11">
        <v>0</v>
      </c>
      <c r="G2632" s="11">
        <v>42747215.25</v>
      </c>
      <c r="H2632" s="11">
        <v>11941494.1</v>
      </c>
      <c r="I2632" s="11">
        <v>0</v>
      </c>
      <c r="J2632" s="11">
        <v>787758200.85000002</v>
      </c>
      <c r="K2632" s="12">
        <v>761517620.75</v>
      </c>
      <c r="L2632" s="13">
        <f t="shared" ref="L2632:L2695" si="41">SUM(F2632:K2632)</f>
        <v>1603964530.95</v>
      </c>
    </row>
    <row r="2633" spans="1:12" s="8" customFormat="1" x14ac:dyDescent="0.25">
      <c r="A2633" s="7" t="s">
        <v>1604</v>
      </c>
      <c r="B2633" s="10" t="s">
        <v>379</v>
      </c>
      <c r="C2633" s="10" t="s">
        <v>685</v>
      </c>
      <c r="D2633" s="10" t="s">
        <v>303</v>
      </c>
      <c r="E2633" s="11" t="s">
        <v>304</v>
      </c>
      <c r="F2633" s="11">
        <v>0</v>
      </c>
      <c r="G2633" s="11">
        <v>274820.05</v>
      </c>
      <c r="H2633" s="11">
        <v>225694.67</v>
      </c>
      <c r="I2633" s="11">
        <v>0</v>
      </c>
      <c r="J2633" s="11">
        <v>15035218.58</v>
      </c>
      <c r="K2633" s="12">
        <v>17749529.920000002</v>
      </c>
      <c r="L2633" s="13">
        <f t="shared" si="41"/>
        <v>33285263.220000003</v>
      </c>
    </row>
    <row r="2634" spans="1:12" s="8" customFormat="1" x14ac:dyDescent="0.25">
      <c r="A2634" s="7" t="s">
        <v>1604</v>
      </c>
      <c r="B2634" s="10" t="s">
        <v>379</v>
      </c>
      <c r="C2634" s="10" t="s">
        <v>685</v>
      </c>
      <c r="D2634" s="10" t="s">
        <v>305</v>
      </c>
      <c r="E2634" s="11" t="s">
        <v>306</v>
      </c>
      <c r="F2634" s="11">
        <v>0</v>
      </c>
      <c r="G2634" s="11">
        <v>530.26</v>
      </c>
      <c r="H2634" s="11">
        <v>435.47</v>
      </c>
      <c r="I2634" s="11">
        <v>0</v>
      </c>
      <c r="J2634" s="11">
        <v>29010.17</v>
      </c>
      <c r="K2634" s="12">
        <v>34247.379999999997</v>
      </c>
      <c r="L2634" s="13">
        <f t="shared" si="41"/>
        <v>64223.28</v>
      </c>
    </row>
    <row r="2635" spans="1:12" s="8" customFormat="1" x14ac:dyDescent="0.25">
      <c r="A2635" s="7" t="s">
        <v>1604</v>
      </c>
      <c r="B2635" s="10" t="s">
        <v>379</v>
      </c>
      <c r="C2635" s="10" t="s">
        <v>685</v>
      </c>
      <c r="D2635" s="10" t="s">
        <v>220</v>
      </c>
      <c r="E2635" s="11" t="s">
        <v>221</v>
      </c>
      <c r="F2635" s="11">
        <v>0</v>
      </c>
      <c r="G2635" s="11">
        <v>749626.81</v>
      </c>
      <c r="H2635" s="11">
        <v>615627.46</v>
      </c>
      <c r="I2635" s="11">
        <v>0</v>
      </c>
      <c r="J2635" s="11">
        <v>41011573.5</v>
      </c>
      <c r="K2635" s="12">
        <v>48415401.920000002</v>
      </c>
      <c r="L2635" s="13">
        <f t="shared" si="41"/>
        <v>90792229.689999998</v>
      </c>
    </row>
    <row r="2636" spans="1:12" s="8" customFormat="1" x14ac:dyDescent="0.25">
      <c r="A2636" s="7" t="s">
        <v>1604</v>
      </c>
      <c r="B2636" s="10" t="s">
        <v>379</v>
      </c>
      <c r="C2636" s="10" t="s">
        <v>685</v>
      </c>
      <c r="D2636" s="10" t="s">
        <v>33</v>
      </c>
      <c r="E2636" s="11" t="s">
        <v>34</v>
      </c>
      <c r="F2636" s="11">
        <v>0</v>
      </c>
      <c r="G2636" s="11">
        <v>123519.25</v>
      </c>
      <c r="H2636" s="11">
        <v>101439.59</v>
      </c>
      <c r="I2636" s="11">
        <v>0</v>
      </c>
      <c r="J2636" s="11">
        <v>6757654.0199999996</v>
      </c>
      <c r="K2636" s="12">
        <v>7977614.7999999998</v>
      </c>
      <c r="L2636" s="13">
        <f t="shared" si="41"/>
        <v>14960227.66</v>
      </c>
    </row>
    <row r="2637" spans="1:12" s="8" customFormat="1" x14ac:dyDescent="0.25">
      <c r="A2637" s="7" t="s">
        <v>1604</v>
      </c>
      <c r="B2637" s="10" t="s">
        <v>379</v>
      </c>
      <c r="C2637" s="10" t="s">
        <v>685</v>
      </c>
      <c r="D2637" s="10" t="s">
        <v>37</v>
      </c>
      <c r="E2637" s="11" t="s">
        <v>38</v>
      </c>
      <c r="F2637" s="11">
        <v>0</v>
      </c>
      <c r="G2637" s="11">
        <v>1625956.47</v>
      </c>
      <c r="H2637" s="11">
        <v>1335309.05</v>
      </c>
      <c r="I2637" s="11">
        <v>0</v>
      </c>
      <c r="J2637" s="11">
        <v>88954974.450000003</v>
      </c>
      <c r="K2637" s="12">
        <v>105014035.66</v>
      </c>
      <c r="L2637" s="13">
        <f t="shared" si="41"/>
        <v>196930275.63</v>
      </c>
    </row>
    <row r="2638" spans="1:12" s="8" customFormat="1" x14ac:dyDescent="0.25">
      <c r="A2638" s="7" t="s">
        <v>1604</v>
      </c>
      <c r="B2638" s="10" t="s">
        <v>379</v>
      </c>
      <c r="C2638" s="10" t="s">
        <v>685</v>
      </c>
      <c r="D2638" s="10" t="s">
        <v>72</v>
      </c>
      <c r="E2638" s="11" t="s">
        <v>73</v>
      </c>
      <c r="F2638" s="11">
        <v>0</v>
      </c>
      <c r="G2638" s="11">
        <v>788124.09</v>
      </c>
      <c r="H2638" s="11">
        <v>647243.17000000004</v>
      </c>
      <c r="I2638" s="11">
        <v>0</v>
      </c>
      <c r="J2638" s="11">
        <v>43117733.770000003</v>
      </c>
      <c r="K2638" s="12">
        <v>50901787.780000001</v>
      </c>
      <c r="L2638" s="13">
        <f t="shared" si="41"/>
        <v>95454888.810000002</v>
      </c>
    </row>
    <row r="2639" spans="1:12" s="8" customFormat="1" x14ac:dyDescent="0.25">
      <c r="A2639" s="7" t="s">
        <v>1604</v>
      </c>
      <c r="B2639" s="10" t="s">
        <v>379</v>
      </c>
      <c r="C2639" s="10" t="s">
        <v>685</v>
      </c>
      <c r="D2639" s="10" t="s">
        <v>309</v>
      </c>
      <c r="E2639" s="11" t="s">
        <v>310</v>
      </c>
      <c r="F2639" s="11">
        <v>0</v>
      </c>
      <c r="G2639" s="11">
        <v>1757835.97</v>
      </c>
      <c r="H2639" s="11">
        <v>1443614.46</v>
      </c>
      <c r="I2639" s="11">
        <v>0</v>
      </c>
      <c r="J2639" s="11">
        <v>96170012.209999993</v>
      </c>
      <c r="K2639" s="12">
        <v>113531605.77</v>
      </c>
      <c r="L2639" s="13">
        <f t="shared" si="41"/>
        <v>212903068.40999997</v>
      </c>
    </row>
    <row r="2640" spans="1:12" s="8" customFormat="1" x14ac:dyDescent="0.25">
      <c r="A2640" s="7" t="s">
        <v>1604</v>
      </c>
      <c r="B2640" s="10" t="s">
        <v>379</v>
      </c>
      <c r="C2640" s="10" t="s">
        <v>685</v>
      </c>
      <c r="D2640" s="10" t="s">
        <v>311</v>
      </c>
      <c r="E2640" s="11" t="s">
        <v>312</v>
      </c>
      <c r="F2640" s="11">
        <v>0</v>
      </c>
      <c r="G2640" s="11">
        <v>5821026.0999999996</v>
      </c>
      <c r="H2640" s="11">
        <v>4780490.13</v>
      </c>
      <c r="I2640" s="11">
        <v>0</v>
      </c>
      <c r="J2640" s="11">
        <v>318464385.30000001</v>
      </c>
      <c r="K2640" s="12">
        <v>375956831.19999999</v>
      </c>
      <c r="L2640" s="13">
        <f t="shared" si="41"/>
        <v>705022732.73000002</v>
      </c>
    </row>
    <row r="2641" spans="1:12" s="8" customFormat="1" x14ac:dyDescent="0.25">
      <c r="A2641" s="7" t="s">
        <v>1605</v>
      </c>
      <c r="B2641" s="10" t="s">
        <v>379</v>
      </c>
      <c r="C2641" s="10" t="s">
        <v>686</v>
      </c>
      <c r="D2641" s="10" t="s">
        <v>319</v>
      </c>
      <c r="E2641" s="11" t="s">
        <v>320</v>
      </c>
      <c r="F2641" s="11">
        <v>0</v>
      </c>
      <c r="G2641" s="11">
        <v>13989081.960000001</v>
      </c>
      <c r="H2641" s="11">
        <v>4650567.22</v>
      </c>
      <c r="I2641" s="11">
        <v>0</v>
      </c>
      <c r="J2641" s="11">
        <v>314560919.57999998</v>
      </c>
      <c r="K2641" s="12">
        <v>462062085.00999999</v>
      </c>
      <c r="L2641" s="13">
        <f t="shared" si="41"/>
        <v>795262653.76999998</v>
      </c>
    </row>
    <row r="2642" spans="1:12" s="8" customFormat="1" x14ac:dyDescent="0.25">
      <c r="A2642" s="7" t="s">
        <v>1605</v>
      </c>
      <c r="B2642" s="10" t="s">
        <v>379</v>
      </c>
      <c r="C2642" s="10" t="s">
        <v>686</v>
      </c>
      <c r="D2642" s="10" t="s">
        <v>33</v>
      </c>
      <c r="E2642" s="11" t="s">
        <v>34</v>
      </c>
      <c r="F2642" s="11">
        <v>0</v>
      </c>
      <c r="G2642" s="11">
        <v>252361.08</v>
      </c>
      <c r="H2642" s="11">
        <v>83895.58</v>
      </c>
      <c r="I2642" s="11">
        <v>0</v>
      </c>
      <c r="J2642" s="11">
        <v>5674634.96</v>
      </c>
      <c r="K2642" s="12">
        <v>8335535.3399999999</v>
      </c>
      <c r="L2642" s="13">
        <f t="shared" si="41"/>
        <v>14346426.960000001</v>
      </c>
    </row>
    <row r="2643" spans="1:12" s="8" customFormat="1" x14ac:dyDescent="0.25">
      <c r="A2643" s="7" t="s">
        <v>1605</v>
      </c>
      <c r="B2643" s="10" t="s">
        <v>379</v>
      </c>
      <c r="C2643" s="10" t="s">
        <v>686</v>
      </c>
      <c r="D2643" s="10" t="s">
        <v>72</v>
      </c>
      <c r="E2643" s="11" t="s">
        <v>73</v>
      </c>
      <c r="F2643" s="11">
        <v>0</v>
      </c>
      <c r="G2643" s="11">
        <v>15269392.609999999</v>
      </c>
      <c r="H2643" s="11">
        <v>5076197.0599999996</v>
      </c>
      <c r="I2643" s="11">
        <v>0</v>
      </c>
      <c r="J2643" s="11">
        <v>343350206.58999997</v>
      </c>
      <c r="K2643" s="12">
        <v>504350993.64999998</v>
      </c>
      <c r="L2643" s="13">
        <f t="shared" si="41"/>
        <v>868046789.90999997</v>
      </c>
    </row>
    <row r="2644" spans="1:12" s="8" customFormat="1" x14ac:dyDescent="0.25">
      <c r="A2644" s="7" t="s">
        <v>1605</v>
      </c>
      <c r="B2644" s="10" t="s">
        <v>379</v>
      </c>
      <c r="C2644" s="10" t="s">
        <v>686</v>
      </c>
      <c r="D2644" s="10" t="s">
        <v>311</v>
      </c>
      <c r="E2644" s="11" t="s">
        <v>312</v>
      </c>
      <c r="F2644" s="11">
        <v>0</v>
      </c>
      <c r="G2644" s="11">
        <v>4246059.3499999996</v>
      </c>
      <c r="H2644" s="11">
        <v>1411571.14</v>
      </c>
      <c r="I2644" s="11">
        <v>0</v>
      </c>
      <c r="J2644" s="11">
        <v>95477625.870000005</v>
      </c>
      <c r="K2644" s="12">
        <v>140248162.22999999</v>
      </c>
      <c r="L2644" s="13">
        <f t="shared" si="41"/>
        <v>241383418.58999997</v>
      </c>
    </row>
    <row r="2645" spans="1:12" s="8" customFormat="1" x14ac:dyDescent="0.25">
      <c r="A2645" s="7" t="s">
        <v>1606</v>
      </c>
      <c r="B2645" s="10" t="s">
        <v>379</v>
      </c>
      <c r="C2645" s="10" t="s">
        <v>229</v>
      </c>
      <c r="D2645" s="10" t="s">
        <v>319</v>
      </c>
      <c r="E2645" s="11" t="s">
        <v>320</v>
      </c>
      <c r="F2645" s="11">
        <v>0</v>
      </c>
      <c r="G2645" s="11">
        <v>8776913.1500000004</v>
      </c>
      <c r="H2645" s="11">
        <v>1569588.77</v>
      </c>
      <c r="I2645" s="11">
        <v>0</v>
      </c>
      <c r="J2645" s="11">
        <v>105641401.16</v>
      </c>
      <c r="K2645" s="12">
        <v>121865671.38</v>
      </c>
      <c r="L2645" s="13">
        <f t="shared" si="41"/>
        <v>237853574.45999998</v>
      </c>
    </row>
    <row r="2646" spans="1:12" s="8" customFormat="1" x14ac:dyDescent="0.25">
      <c r="A2646" s="7" t="s">
        <v>1606</v>
      </c>
      <c r="B2646" s="10" t="s">
        <v>379</v>
      </c>
      <c r="C2646" s="10" t="s">
        <v>229</v>
      </c>
      <c r="D2646" s="10" t="s">
        <v>303</v>
      </c>
      <c r="E2646" s="11" t="s">
        <v>304</v>
      </c>
      <c r="F2646" s="11">
        <v>0</v>
      </c>
      <c r="G2646" s="11">
        <v>1202214.0900000001</v>
      </c>
      <c r="H2646" s="11">
        <v>214993.78</v>
      </c>
      <c r="I2646" s="11">
        <v>0</v>
      </c>
      <c r="J2646" s="11">
        <v>14470187.76</v>
      </c>
      <c r="K2646" s="12">
        <v>16692500.550000001</v>
      </c>
      <c r="L2646" s="13">
        <f t="shared" si="41"/>
        <v>32579896.18</v>
      </c>
    </row>
    <row r="2647" spans="1:12" s="8" customFormat="1" x14ac:dyDescent="0.25">
      <c r="A2647" s="7" t="s">
        <v>1606</v>
      </c>
      <c r="B2647" s="10" t="s">
        <v>379</v>
      </c>
      <c r="C2647" s="10" t="s">
        <v>229</v>
      </c>
      <c r="D2647" s="10" t="s">
        <v>27</v>
      </c>
      <c r="E2647" s="11" t="s">
        <v>28</v>
      </c>
      <c r="F2647" s="11">
        <v>0</v>
      </c>
      <c r="G2647" s="11">
        <v>798.72</v>
      </c>
      <c r="H2647" s="11">
        <v>142.84</v>
      </c>
      <c r="I2647" s="11">
        <v>0</v>
      </c>
      <c r="J2647" s="11">
        <v>9613.7099999999991</v>
      </c>
      <c r="K2647" s="12">
        <v>11090.17</v>
      </c>
      <c r="L2647" s="13">
        <f t="shared" si="41"/>
        <v>21645.439999999999</v>
      </c>
    </row>
    <row r="2648" spans="1:12" s="8" customFormat="1" x14ac:dyDescent="0.25">
      <c r="A2648" s="7" t="s">
        <v>1606</v>
      </c>
      <c r="B2648" s="10" t="s">
        <v>379</v>
      </c>
      <c r="C2648" s="10" t="s">
        <v>229</v>
      </c>
      <c r="D2648" s="10" t="s">
        <v>33</v>
      </c>
      <c r="E2648" s="11" t="s">
        <v>34</v>
      </c>
      <c r="F2648" s="11">
        <v>0</v>
      </c>
      <c r="G2648" s="11">
        <v>272818.59000000003</v>
      </c>
      <c r="H2648" s="11">
        <v>48788.56</v>
      </c>
      <c r="I2648" s="11">
        <v>0</v>
      </c>
      <c r="J2648" s="11">
        <v>3283721.43</v>
      </c>
      <c r="K2648" s="12">
        <v>3788031.14</v>
      </c>
      <c r="L2648" s="13">
        <f t="shared" si="41"/>
        <v>7393359.7200000007</v>
      </c>
    </row>
    <row r="2649" spans="1:12" s="8" customFormat="1" x14ac:dyDescent="0.25">
      <c r="A2649" s="7" t="s">
        <v>1606</v>
      </c>
      <c r="B2649" s="10" t="s">
        <v>379</v>
      </c>
      <c r="C2649" s="10" t="s">
        <v>229</v>
      </c>
      <c r="D2649" s="10" t="s">
        <v>37</v>
      </c>
      <c r="E2649" s="11" t="s">
        <v>38</v>
      </c>
      <c r="F2649" s="11">
        <v>0</v>
      </c>
      <c r="G2649" s="11">
        <v>7206964.9500000002</v>
      </c>
      <c r="H2649" s="11">
        <v>1288832.53</v>
      </c>
      <c r="I2649" s="11">
        <v>0</v>
      </c>
      <c r="J2649" s="11">
        <v>86745061.840000004</v>
      </c>
      <c r="K2649" s="12">
        <v>100067256.62</v>
      </c>
      <c r="L2649" s="13">
        <f t="shared" si="41"/>
        <v>195308115.94</v>
      </c>
    </row>
    <row r="2650" spans="1:12" s="8" customFormat="1" x14ac:dyDescent="0.25">
      <c r="A2650" s="7" t="s">
        <v>1606</v>
      </c>
      <c r="B2650" s="10" t="s">
        <v>379</v>
      </c>
      <c r="C2650" s="10" t="s">
        <v>229</v>
      </c>
      <c r="D2650" s="10" t="s">
        <v>72</v>
      </c>
      <c r="E2650" s="11" t="s">
        <v>73</v>
      </c>
      <c r="F2650" s="11">
        <v>0</v>
      </c>
      <c r="G2650" s="11">
        <v>10876198.699999999</v>
      </c>
      <c r="H2650" s="11">
        <v>1945007.2</v>
      </c>
      <c r="I2650" s="11">
        <v>0</v>
      </c>
      <c r="J2650" s="11">
        <v>130908993.72</v>
      </c>
      <c r="K2650" s="12">
        <v>151013828.22999999</v>
      </c>
      <c r="L2650" s="13">
        <f t="shared" si="41"/>
        <v>294744027.85000002</v>
      </c>
    </row>
    <row r="2651" spans="1:12" s="8" customFormat="1" x14ac:dyDescent="0.25">
      <c r="A2651" s="7" t="s">
        <v>1606</v>
      </c>
      <c r="B2651" s="10" t="s">
        <v>379</v>
      </c>
      <c r="C2651" s="10" t="s">
        <v>229</v>
      </c>
      <c r="D2651" s="10" t="s">
        <v>309</v>
      </c>
      <c r="E2651" s="11" t="s">
        <v>310</v>
      </c>
      <c r="F2651" s="11">
        <v>0</v>
      </c>
      <c r="G2651" s="11">
        <v>11573721.800000001</v>
      </c>
      <c r="H2651" s="11">
        <v>2069746.32</v>
      </c>
      <c r="I2651" s="11">
        <v>0</v>
      </c>
      <c r="J2651" s="11">
        <v>139304578.38</v>
      </c>
      <c r="K2651" s="12">
        <v>160698795.97999999</v>
      </c>
      <c r="L2651" s="13">
        <f t="shared" si="41"/>
        <v>313646842.48000002</v>
      </c>
    </row>
    <row r="2652" spans="1:12" s="8" customFormat="1" x14ac:dyDescent="0.25">
      <c r="A2652" s="7" t="s">
        <v>1607</v>
      </c>
      <c r="B2652" s="10" t="s">
        <v>379</v>
      </c>
      <c r="C2652" s="10" t="s">
        <v>687</v>
      </c>
      <c r="D2652" s="10" t="s">
        <v>319</v>
      </c>
      <c r="E2652" s="11" t="s">
        <v>320</v>
      </c>
      <c r="F2652" s="11">
        <v>0</v>
      </c>
      <c r="G2652" s="11">
        <v>0</v>
      </c>
      <c r="H2652" s="11">
        <v>1389138.54</v>
      </c>
      <c r="I2652" s="11">
        <v>0</v>
      </c>
      <c r="J2652" s="11">
        <v>92355472.260000005</v>
      </c>
      <c r="K2652" s="12">
        <v>89247299.680000007</v>
      </c>
      <c r="L2652" s="13">
        <f t="shared" si="41"/>
        <v>182991910.48000002</v>
      </c>
    </row>
    <row r="2653" spans="1:12" s="8" customFormat="1" x14ac:dyDescent="0.25">
      <c r="A2653" s="7" t="s">
        <v>1607</v>
      </c>
      <c r="B2653" s="10" t="s">
        <v>379</v>
      </c>
      <c r="C2653" s="10" t="s">
        <v>687</v>
      </c>
      <c r="D2653" s="10" t="s">
        <v>305</v>
      </c>
      <c r="E2653" s="11" t="s">
        <v>306</v>
      </c>
      <c r="F2653" s="11">
        <v>0</v>
      </c>
      <c r="G2653" s="11">
        <v>0</v>
      </c>
      <c r="H2653" s="11">
        <v>1250.57</v>
      </c>
      <c r="I2653" s="11">
        <v>0</v>
      </c>
      <c r="J2653" s="11">
        <v>83142.83</v>
      </c>
      <c r="K2653" s="12">
        <v>80344.7</v>
      </c>
      <c r="L2653" s="13">
        <f t="shared" si="41"/>
        <v>164738.1</v>
      </c>
    </row>
    <row r="2654" spans="1:12" s="8" customFormat="1" x14ac:dyDescent="0.25">
      <c r="A2654" s="7" t="s">
        <v>1607</v>
      </c>
      <c r="B2654" s="10" t="s">
        <v>379</v>
      </c>
      <c r="C2654" s="10" t="s">
        <v>687</v>
      </c>
      <c r="D2654" s="10" t="s">
        <v>220</v>
      </c>
      <c r="E2654" s="11" t="s">
        <v>221</v>
      </c>
      <c r="F2654" s="11">
        <v>0</v>
      </c>
      <c r="G2654" s="11">
        <v>0</v>
      </c>
      <c r="H2654" s="11">
        <v>488311</v>
      </c>
      <c r="I2654" s="11">
        <v>0</v>
      </c>
      <c r="J2654" s="11">
        <v>32464863.789999999</v>
      </c>
      <c r="K2654" s="12">
        <v>31372276.670000002</v>
      </c>
      <c r="L2654" s="13">
        <f t="shared" si="41"/>
        <v>64325451.460000001</v>
      </c>
    </row>
    <row r="2655" spans="1:12" s="8" customFormat="1" x14ac:dyDescent="0.25">
      <c r="A2655" s="7" t="s">
        <v>1607</v>
      </c>
      <c r="B2655" s="10" t="s">
        <v>379</v>
      </c>
      <c r="C2655" s="10" t="s">
        <v>687</v>
      </c>
      <c r="D2655" s="10" t="s">
        <v>33</v>
      </c>
      <c r="E2655" s="11" t="s">
        <v>34</v>
      </c>
      <c r="F2655" s="11">
        <v>0</v>
      </c>
      <c r="G2655" s="11">
        <v>0</v>
      </c>
      <c r="H2655" s="11">
        <v>4600.83</v>
      </c>
      <c r="I2655" s="11">
        <v>0</v>
      </c>
      <c r="J2655" s="11">
        <v>305881.83</v>
      </c>
      <c r="K2655" s="12">
        <v>295587.53999999998</v>
      </c>
      <c r="L2655" s="13">
        <f t="shared" si="41"/>
        <v>606070.19999999995</v>
      </c>
    </row>
    <row r="2656" spans="1:12" s="8" customFormat="1" x14ac:dyDescent="0.25">
      <c r="A2656" s="7" t="s">
        <v>1607</v>
      </c>
      <c r="B2656" s="10" t="s">
        <v>379</v>
      </c>
      <c r="C2656" s="10" t="s">
        <v>687</v>
      </c>
      <c r="D2656" s="10" t="s">
        <v>72</v>
      </c>
      <c r="E2656" s="11" t="s">
        <v>73</v>
      </c>
      <c r="F2656" s="11">
        <v>0</v>
      </c>
      <c r="G2656" s="11">
        <v>0</v>
      </c>
      <c r="H2656" s="11">
        <v>937079.06</v>
      </c>
      <c r="I2656" s="11">
        <v>0</v>
      </c>
      <c r="J2656" s="11">
        <v>62300754.289999999</v>
      </c>
      <c r="K2656" s="12">
        <v>60204056.700000003</v>
      </c>
      <c r="L2656" s="13">
        <f t="shared" si="41"/>
        <v>123441890.05000001</v>
      </c>
    </row>
    <row r="2657" spans="1:12" s="8" customFormat="1" x14ac:dyDescent="0.25">
      <c r="A2657" s="7" t="s">
        <v>1608</v>
      </c>
      <c r="B2657" s="10" t="s">
        <v>379</v>
      </c>
      <c r="C2657" s="10" t="s">
        <v>688</v>
      </c>
      <c r="D2657" s="10" t="s">
        <v>319</v>
      </c>
      <c r="E2657" s="11" t="s">
        <v>320</v>
      </c>
      <c r="F2657" s="11">
        <v>0</v>
      </c>
      <c r="G2657" s="11">
        <v>5010322.5</v>
      </c>
      <c r="H2657" s="11">
        <v>2874485.52</v>
      </c>
      <c r="I2657" s="11">
        <v>0</v>
      </c>
      <c r="J2657" s="11">
        <v>156071254.99000001</v>
      </c>
      <c r="K2657" s="12">
        <v>228435407.97999999</v>
      </c>
      <c r="L2657" s="13">
        <f t="shared" si="41"/>
        <v>392391470.99000001</v>
      </c>
    </row>
    <row r="2658" spans="1:12" s="8" customFormat="1" x14ac:dyDescent="0.25">
      <c r="A2658" s="7" t="s">
        <v>1608</v>
      </c>
      <c r="B2658" s="10" t="s">
        <v>379</v>
      </c>
      <c r="C2658" s="10" t="s">
        <v>688</v>
      </c>
      <c r="D2658" s="10" t="s">
        <v>303</v>
      </c>
      <c r="E2658" s="11" t="s">
        <v>304</v>
      </c>
      <c r="F2658" s="11">
        <v>0</v>
      </c>
      <c r="G2658" s="11">
        <v>1609019.64</v>
      </c>
      <c r="H2658" s="11">
        <v>923114.96</v>
      </c>
      <c r="I2658" s="11">
        <v>0</v>
      </c>
      <c r="J2658" s="11">
        <v>50120868.350000001</v>
      </c>
      <c r="K2658" s="12">
        <v>73359959.909999996</v>
      </c>
      <c r="L2658" s="13">
        <f t="shared" si="41"/>
        <v>126012962.86</v>
      </c>
    </row>
    <row r="2659" spans="1:12" s="8" customFormat="1" x14ac:dyDescent="0.25">
      <c r="A2659" s="7" t="s">
        <v>1608</v>
      </c>
      <c r="B2659" s="10" t="s">
        <v>379</v>
      </c>
      <c r="C2659" s="10" t="s">
        <v>688</v>
      </c>
      <c r="D2659" s="10" t="s">
        <v>305</v>
      </c>
      <c r="E2659" s="11" t="s">
        <v>306</v>
      </c>
      <c r="F2659" s="11">
        <v>0</v>
      </c>
      <c r="G2659" s="11">
        <v>8730.1299999999992</v>
      </c>
      <c r="H2659" s="11">
        <v>5008.58</v>
      </c>
      <c r="I2659" s="11">
        <v>0</v>
      </c>
      <c r="J2659" s="11">
        <v>271943.01</v>
      </c>
      <c r="K2659" s="12">
        <v>398032.38</v>
      </c>
      <c r="L2659" s="13">
        <f t="shared" si="41"/>
        <v>683714.10000000009</v>
      </c>
    </row>
    <row r="2660" spans="1:12" s="8" customFormat="1" x14ac:dyDescent="0.25">
      <c r="A2660" s="7" t="s">
        <v>1608</v>
      </c>
      <c r="B2660" s="10" t="s">
        <v>379</v>
      </c>
      <c r="C2660" s="10" t="s">
        <v>688</v>
      </c>
      <c r="D2660" s="10" t="s">
        <v>25</v>
      </c>
      <c r="E2660" s="11" t="s">
        <v>26</v>
      </c>
      <c r="F2660" s="11">
        <v>0</v>
      </c>
      <c r="G2660" s="11">
        <v>0</v>
      </c>
      <c r="H2660" s="11">
        <v>0</v>
      </c>
      <c r="I2660" s="11">
        <v>0</v>
      </c>
      <c r="J2660" s="11">
        <v>0</v>
      </c>
      <c r="K2660" s="12">
        <v>-35679.599999999999</v>
      </c>
      <c r="L2660" s="13">
        <f t="shared" si="41"/>
        <v>-35679.599999999999</v>
      </c>
    </row>
    <row r="2661" spans="1:12" s="8" customFormat="1" x14ac:dyDescent="0.25">
      <c r="A2661" s="7" t="s">
        <v>1608</v>
      </c>
      <c r="B2661" s="10" t="s">
        <v>379</v>
      </c>
      <c r="C2661" s="10" t="s">
        <v>688</v>
      </c>
      <c r="D2661" s="10" t="s">
        <v>220</v>
      </c>
      <c r="E2661" s="11" t="s">
        <v>221</v>
      </c>
      <c r="F2661" s="11">
        <v>0</v>
      </c>
      <c r="G2661" s="11">
        <v>3851933.49</v>
      </c>
      <c r="H2661" s="11">
        <v>2209903.06</v>
      </c>
      <c r="I2661" s="11">
        <v>0</v>
      </c>
      <c r="J2661" s="11">
        <v>119987504.47</v>
      </c>
      <c r="K2661" s="12">
        <v>175621029.88</v>
      </c>
      <c r="L2661" s="13">
        <f t="shared" si="41"/>
        <v>301670370.89999998</v>
      </c>
    </row>
    <row r="2662" spans="1:12" s="8" customFormat="1" x14ac:dyDescent="0.25">
      <c r="A2662" s="7" t="s">
        <v>1608</v>
      </c>
      <c r="B2662" s="10" t="s">
        <v>379</v>
      </c>
      <c r="C2662" s="10" t="s">
        <v>688</v>
      </c>
      <c r="D2662" s="10" t="s">
        <v>33</v>
      </c>
      <c r="E2662" s="11" t="s">
        <v>34</v>
      </c>
      <c r="F2662" s="11">
        <v>0</v>
      </c>
      <c r="G2662" s="11">
        <v>382327.1</v>
      </c>
      <c r="H2662" s="11">
        <v>219345.9</v>
      </c>
      <c r="I2662" s="11">
        <v>0</v>
      </c>
      <c r="J2662" s="11">
        <v>11909466.91</v>
      </c>
      <c r="K2662" s="12">
        <v>17431422.16</v>
      </c>
      <c r="L2662" s="13">
        <f t="shared" si="41"/>
        <v>29942562.07</v>
      </c>
    </row>
    <row r="2663" spans="1:12" s="8" customFormat="1" x14ac:dyDescent="0.25">
      <c r="A2663" s="7" t="s">
        <v>1608</v>
      </c>
      <c r="B2663" s="10" t="s">
        <v>379</v>
      </c>
      <c r="C2663" s="10" t="s">
        <v>688</v>
      </c>
      <c r="D2663" s="10" t="s">
        <v>37</v>
      </c>
      <c r="E2663" s="11" t="s">
        <v>38</v>
      </c>
      <c r="F2663" s="11">
        <v>0</v>
      </c>
      <c r="G2663" s="11">
        <v>796955.16</v>
      </c>
      <c r="H2663" s="11">
        <v>457223.27</v>
      </c>
      <c r="I2663" s="11">
        <v>0</v>
      </c>
      <c r="J2663" s="11">
        <v>24825106.850000001</v>
      </c>
      <c r="K2663" s="12">
        <v>36335540.539999999</v>
      </c>
      <c r="L2663" s="13">
        <f t="shared" si="41"/>
        <v>62414825.82</v>
      </c>
    </row>
    <row r="2664" spans="1:12" s="8" customFormat="1" x14ac:dyDescent="0.25">
      <c r="A2664" s="7" t="s">
        <v>1608</v>
      </c>
      <c r="B2664" s="10" t="s">
        <v>379</v>
      </c>
      <c r="C2664" s="10" t="s">
        <v>688</v>
      </c>
      <c r="D2664" s="10" t="s">
        <v>72</v>
      </c>
      <c r="E2664" s="11" t="s">
        <v>73</v>
      </c>
      <c r="F2664" s="11">
        <v>0</v>
      </c>
      <c r="G2664" s="11">
        <v>1496652.03</v>
      </c>
      <c r="H2664" s="11">
        <v>858648.24</v>
      </c>
      <c r="I2664" s="11">
        <v>0</v>
      </c>
      <c r="J2664" s="11">
        <v>46620623.920000002</v>
      </c>
      <c r="K2664" s="12">
        <v>68236788.670000002</v>
      </c>
      <c r="L2664" s="13">
        <f t="shared" si="41"/>
        <v>117212712.86000001</v>
      </c>
    </row>
    <row r="2665" spans="1:12" s="8" customFormat="1" x14ac:dyDescent="0.25">
      <c r="A2665" s="7" t="s">
        <v>1608</v>
      </c>
      <c r="B2665" s="10" t="s">
        <v>379</v>
      </c>
      <c r="C2665" s="10" t="s">
        <v>688</v>
      </c>
      <c r="D2665" s="10" t="s">
        <v>307</v>
      </c>
      <c r="E2665" s="11" t="s">
        <v>308</v>
      </c>
      <c r="F2665" s="11">
        <v>0</v>
      </c>
      <c r="G2665" s="11">
        <v>461393.13</v>
      </c>
      <c r="H2665" s="11">
        <v>264707.09000000003</v>
      </c>
      <c r="I2665" s="11">
        <v>0</v>
      </c>
      <c r="J2665" s="11">
        <v>14372369.279999999</v>
      </c>
      <c r="K2665" s="12">
        <v>21036276.289999999</v>
      </c>
      <c r="L2665" s="13">
        <f t="shared" si="41"/>
        <v>36134745.789999999</v>
      </c>
    </row>
    <row r="2666" spans="1:12" s="8" customFormat="1" x14ac:dyDescent="0.25">
      <c r="A2666" s="7" t="s">
        <v>1608</v>
      </c>
      <c r="B2666" s="10" t="s">
        <v>379</v>
      </c>
      <c r="C2666" s="10" t="s">
        <v>688</v>
      </c>
      <c r="D2666" s="10" t="s">
        <v>309</v>
      </c>
      <c r="E2666" s="11" t="s">
        <v>310</v>
      </c>
      <c r="F2666" s="11">
        <v>0</v>
      </c>
      <c r="G2666" s="11">
        <v>8795508.5700000003</v>
      </c>
      <c r="H2666" s="11">
        <v>5046094.75</v>
      </c>
      <c r="I2666" s="11">
        <v>0</v>
      </c>
      <c r="J2666" s="11">
        <v>273979581.73000002</v>
      </c>
      <c r="K2666" s="12">
        <v>401013226.54000002</v>
      </c>
      <c r="L2666" s="13">
        <f t="shared" si="41"/>
        <v>688834411.59000003</v>
      </c>
    </row>
    <row r="2667" spans="1:12" s="8" customFormat="1" x14ac:dyDescent="0.25">
      <c r="A2667" s="7" t="s">
        <v>1608</v>
      </c>
      <c r="B2667" s="10" t="s">
        <v>379</v>
      </c>
      <c r="C2667" s="10" t="s">
        <v>688</v>
      </c>
      <c r="D2667" s="10" t="s">
        <v>311</v>
      </c>
      <c r="E2667" s="11" t="s">
        <v>312</v>
      </c>
      <c r="F2667" s="11">
        <v>0</v>
      </c>
      <c r="G2667" s="11">
        <v>4941884.25</v>
      </c>
      <c r="H2667" s="11">
        <v>2835221.63</v>
      </c>
      <c r="I2667" s="11">
        <v>0</v>
      </c>
      <c r="J2667" s="11">
        <v>153939407.49000001</v>
      </c>
      <c r="K2667" s="12">
        <v>225315105.96000001</v>
      </c>
      <c r="L2667" s="13">
        <f t="shared" si="41"/>
        <v>387031619.33000004</v>
      </c>
    </row>
    <row r="2668" spans="1:12" s="8" customFormat="1" x14ac:dyDescent="0.25">
      <c r="A2668" s="7" t="s">
        <v>1609</v>
      </c>
      <c r="B2668" s="10" t="s">
        <v>379</v>
      </c>
      <c r="C2668" s="10" t="s">
        <v>689</v>
      </c>
      <c r="D2668" s="10" t="s">
        <v>319</v>
      </c>
      <c r="E2668" s="11" t="s">
        <v>320</v>
      </c>
      <c r="F2668" s="11">
        <v>0</v>
      </c>
      <c r="G2668" s="11">
        <v>9983707.7699999996</v>
      </c>
      <c r="H2668" s="11">
        <v>3008218.65</v>
      </c>
      <c r="I2668" s="11">
        <v>0</v>
      </c>
      <c r="J2668" s="11">
        <v>196028208.56</v>
      </c>
      <c r="K2668" s="12">
        <v>202455219.34999999</v>
      </c>
      <c r="L2668" s="13">
        <f t="shared" si="41"/>
        <v>411475354.32999998</v>
      </c>
    </row>
    <row r="2669" spans="1:12" s="8" customFormat="1" x14ac:dyDescent="0.25">
      <c r="A2669" s="7" t="s">
        <v>1609</v>
      </c>
      <c r="B2669" s="10" t="s">
        <v>379</v>
      </c>
      <c r="C2669" s="10" t="s">
        <v>689</v>
      </c>
      <c r="D2669" s="10" t="s">
        <v>303</v>
      </c>
      <c r="E2669" s="11" t="s">
        <v>304</v>
      </c>
      <c r="F2669" s="11">
        <v>0</v>
      </c>
      <c r="G2669" s="11">
        <v>7453649.04</v>
      </c>
      <c r="H2669" s="11">
        <v>2245879.64</v>
      </c>
      <c r="I2669" s="11">
        <v>0</v>
      </c>
      <c r="J2669" s="11">
        <v>146350985.18000001</v>
      </c>
      <c r="K2669" s="12">
        <v>151149270.94</v>
      </c>
      <c r="L2669" s="13">
        <f t="shared" si="41"/>
        <v>307199784.80000001</v>
      </c>
    </row>
    <row r="2670" spans="1:12" s="8" customFormat="1" x14ac:dyDescent="0.25">
      <c r="A2670" s="7" t="s">
        <v>1609</v>
      </c>
      <c r="B2670" s="10" t="s">
        <v>379</v>
      </c>
      <c r="C2670" s="10" t="s">
        <v>689</v>
      </c>
      <c r="D2670" s="10" t="s">
        <v>666</v>
      </c>
      <c r="E2670" s="11" t="s">
        <v>667</v>
      </c>
      <c r="F2670" s="11">
        <v>0</v>
      </c>
      <c r="G2670" s="11">
        <v>2144.89</v>
      </c>
      <c r="H2670" s="11">
        <v>646.28</v>
      </c>
      <c r="I2670" s="11">
        <v>0</v>
      </c>
      <c r="J2670" s="11">
        <v>42114.53</v>
      </c>
      <c r="K2670" s="12">
        <v>43495.3</v>
      </c>
      <c r="L2670" s="13">
        <f t="shared" si="41"/>
        <v>88401</v>
      </c>
    </row>
    <row r="2671" spans="1:12" s="8" customFormat="1" x14ac:dyDescent="0.25">
      <c r="A2671" s="7" t="s">
        <v>1609</v>
      </c>
      <c r="B2671" s="10" t="s">
        <v>379</v>
      </c>
      <c r="C2671" s="10" t="s">
        <v>689</v>
      </c>
      <c r="D2671" s="10" t="s">
        <v>305</v>
      </c>
      <c r="E2671" s="11" t="s">
        <v>306</v>
      </c>
      <c r="F2671" s="11">
        <v>0</v>
      </c>
      <c r="G2671" s="11">
        <v>7491.19</v>
      </c>
      <c r="H2671" s="11">
        <v>2257.19</v>
      </c>
      <c r="I2671" s="11">
        <v>0</v>
      </c>
      <c r="J2671" s="11">
        <v>147088.13</v>
      </c>
      <c r="K2671" s="12">
        <v>151910.59</v>
      </c>
      <c r="L2671" s="13">
        <f t="shared" si="41"/>
        <v>308747.09999999998</v>
      </c>
    </row>
    <row r="2672" spans="1:12" s="8" customFormat="1" x14ac:dyDescent="0.25">
      <c r="A2672" s="7" t="s">
        <v>1609</v>
      </c>
      <c r="B2672" s="10" t="s">
        <v>379</v>
      </c>
      <c r="C2672" s="10" t="s">
        <v>689</v>
      </c>
      <c r="D2672" s="10" t="s">
        <v>25</v>
      </c>
      <c r="E2672" s="11" t="s">
        <v>26</v>
      </c>
      <c r="F2672" s="11">
        <v>0</v>
      </c>
      <c r="G2672" s="11">
        <v>0</v>
      </c>
      <c r="H2672" s="11">
        <v>0</v>
      </c>
      <c r="I2672" s="11">
        <v>0</v>
      </c>
      <c r="J2672" s="11">
        <v>0</v>
      </c>
      <c r="K2672" s="12">
        <v>-144309.6</v>
      </c>
      <c r="L2672" s="13">
        <f t="shared" si="41"/>
        <v>-144309.6</v>
      </c>
    </row>
    <row r="2673" spans="1:12" s="8" customFormat="1" x14ac:dyDescent="0.25">
      <c r="A2673" s="7" t="s">
        <v>1609</v>
      </c>
      <c r="B2673" s="10" t="s">
        <v>379</v>
      </c>
      <c r="C2673" s="10" t="s">
        <v>689</v>
      </c>
      <c r="D2673" s="10" t="s">
        <v>220</v>
      </c>
      <c r="E2673" s="11" t="s">
        <v>221</v>
      </c>
      <c r="F2673" s="11">
        <v>0</v>
      </c>
      <c r="G2673" s="11">
        <v>702260.3</v>
      </c>
      <c r="H2673" s="11">
        <v>211600</v>
      </c>
      <c r="I2673" s="11">
        <v>0</v>
      </c>
      <c r="J2673" s="11">
        <v>13788747.85</v>
      </c>
      <c r="K2673" s="12">
        <v>14240827.85</v>
      </c>
      <c r="L2673" s="13">
        <f t="shared" si="41"/>
        <v>28943436</v>
      </c>
    </row>
    <row r="2674" spans="1:12" s="8" customFormat="1" x14ac:dyDescent="0.25">
      <c r="A2674" s="7" t="s">
        <v>1609</v>
      </c>
      <c r="B2674" s="10" t="s">
        <v>379</v>
      </c>
      <c r="C2674" s="10" t="s">
        <v>689</v>
      </c>
      <c r="D2674" s="10" t="s">
        <v>33</v>
      </c>
      <c r="E2674" s="11" t="s">
        <v>34</v>
      </c>
      <c r="F2674" s="11">
        <v>0</v>
      </c>
      <c r="G2674" s="11">
        <v>2018662.33</v>
      </c>
      <c r="H2674" s="11">
        <v>608248.74</v>
      </c>
      <c r="I2674" s="11">
        <v>0</v>
      </c>
      <c r="J2674" s="11">
        <v>39636051.93</v>
      </c>
      <c r="K2674" s="12">
        <v>40935565.590000004</v>
      </c>
      <c r="L2674" s="13">
        <f t="shared" si="41"/>
        <v>83198528.590000004</v>
      </c>
    </row>
    <row r="2675" spans="1:12" s="8" customFormat="1" x14ac:dyDescent="0.25">
      <c r="A2675" s="7" t="s">
        <v>1609</v>
      </c>
      <c r="B2675" s="10" t="s">
        <v>379</v>
      </c>
      <c r="C2675" s="10" t="s">
        <v>689</v>
      </c>
      <c r="D2675" s="10" t="s">
        <v>37</v>
      </c>
      <c r="E2675" s="11" t="s">
        <v>38</v>
      </c>
      <c r="F2675" s="11">
        <v>0</v>
      </c>
      <c r="G2675" s="11">
        <v>11259438.689999999</v>
      </c>
      <c r="H2675" s="11">
        <v>3392612.66</v>
      </c>
      <c r="I2675" s="11">
        <v>0</v>
      </c>
      <c r="J2675" s="11">
        <v>221076943.13999999</v>
      </c>
      <c r="K2675" s="12">
        <v>228325205.59</v>
      </c>
      <c r="L2675" s="13">
        <f t="shared" si="41"/>
        <v>464054200.07999998</v>
      </c>
    </row>
    <row r="2676" spans="1:12" s="8" customFormat="1" x14ac:dyDescent="0.25">
      <c r="A2676" s="7" t="s">
        <v>1609</v>
      </c>
      <c r="B2676" s="10" t="s">
        <v>379</v>
      </c>
      <c r="C2676" s="10" t="s">
        <v>689</v>
      </c>
      <c r="D2676" s="10" t="s">
        <v>72</v>
      </c>
      <c r="E2676" s="11" t="s">
        <v>73</v>
      </c>
      <c r="F2676" s="11">
        <v>0</v>
      </c>
      <c r="G2676" s="11">
        <v>64073403.200000003</v>
      </c>
      <c r="H2676" s="11">
        <v>19306134.629999999</v>
      </c>
      <c r="I2676" s="11">
        <v>0</v>
      </c>
      <c r="J2676" s="11">
        <v>1258069119.3699999</v>
      </c>
      <c r="K2676" s="12">
        <v>1299316365.74</v>
      </c>
      <c r="L2676" s="13">
        <f t="shared" si="41"/>
        <v>2640765022.9399996</v>
      </c>
    </row>
    <row r="2677" spans="1:12" s="8" customFormat="1" x14ac:dyDescent="0.25">
      <c r="A2677" s="7" t="s">
        <v>1609</v>
      </c>
      <c r="B2677" s="10" t="s">
        <v>379</v>
      </c>
      <c r="C2677" s="10" t="s">
        <v>689</v>
      </c>
      <c r="D2677" s="10" t="s">
        <v>311</v>
      </c>
      <c r="E2677" s="11" t="s">
        <v>312</v>
      </c>
      <c r="F2677" s="11">
        <v>0</v>
      </c>
      <c r="G2677" s="11">
        <v>14749594.59</v>
      </c>
      <c r="H2677" s="11">
        <v>4444241.21</v>
      </c>
      <c r="I2677" s="11">
        <v>0</v>
      </c>
      <c r="J2677" s="11">
        <v>289605492.31</v>
      </c>
      <c r="K2677" s="12">
        <v>299100542.24000001</v>
      </c>
      <c r="L2677" s="13">
        <f t="shared" si="41"/>
        <v>607899870.35000002</v>
      </c>
    </row>
    <row r="2678" spans="1:12" s="8" customFormat="1" x14ac:dyDescent="0.25">
      <c r="A2678" s="7" t="s">
        <v>1610</v>
      </c>
      <c r="B2678" s="10" t="s">
        <v>379</v>
      </c>
      <c r="C2678" s="10" t="s">
        <v>690</v>
      </c>
      <c r="D2678" s="10" t="s">
        <v>303</v>
      </c>
      <c r="E2678" s="11" t="s">
        <v>304</v>
      </c>
      <c r="F2678" s="11">
        <v>0</v>
      </c>
      <c r="G2678" s="11">
        <v>0</v>
      </c>
      <c r="H2678" s="11">
        <v>3261081.98</v>
      </c>
      <c r="I2678" s="11">
        <v>0</v>
      </c>
      <c r="J2678" s="11">
        <v>220799625.08000001</v>
      </c>
      <c r="K2678" s="12">
        <v>205977341.02000001</v>
      </c>
      <c r="L2678" s="13">
        <f t="shared" si="41"/>
        <v>430038048.08000004</v>
      </c>
    </row>
    <row r="2679" spans="1:12" s="8" customFormat="1" x14ac:dyDescent="0.25">
      <c r="A2679" s="7" t="s">
        <v>1610</v>
      </c>
      <c r="B2679" s="10" t="s">
        <v>379</v>
      </c>
      <c r="C2679" s="10" t="s">
        <v>690</v>
      </c>
      <c r="D2679" s="10" t="s">
        <v>666</v>
      </c>
      <c r="E2679" s="11" t="s">
        <v>667</v>
      </c>
      <c r="F2679" s="11">
        <v>0</v>
      </c>
      <c r="G2679" s="11">
        <v>0</v>
      </c>
      <c r="H2679" s="11">
        <v>0</v>
      </c>
      <c r="I2679" s="11">
        <v>0</v>
      </c>
      <c r="J2679" s="11">
        <v>0</v>
      </c>
      <c r="K2679" s="12">
        <v>-180680.1</v>
      </c>
      <c r="L2679" s="13">
        <f t="shared" si="41"/>
        <v>-180680.1</v>
      </c>
    </row>
    <row r="2680" spans="1:12" s="8" customFormat="1" x14ac:dyDescent="0.25">
      <c r="A2680" s="7" t="s">
        <v>1610</v>
      </c>
      <c r="B2680" s="10" t="s">
        <v>379</v>
      </c>
      <c r="C2680" s="10" t="s">
        <v>690</v>
      </c>
      <c r="D2680" s="10" t="s">
        <v>33</v>
      </c>
      <c r="E2680" s="11" t="s">
        <v>34</v>
      </c>
      <c r="F2680" s="11">
        <v>0</v>
      </c>
      <c r="G2680" s="11">
        <v>0</v>
      </c>
      <c r="H2680" s="11">
        <v>5236.5200000000004</v>
      </c>
      <c r="I2680" s="11">
        <v>0</v>
      </c>
      <c r="J2680" s="11">
        <v>354551.33</v>
      </c>
      <c r="K2680" s="12">
        <v>330750.28999999998</v>
      </c>
      <c r="L2680" s="13">
        <f t="shared" si="41"/>
        <v>690538.14</v>
      </c>
    </row>
    <row r="2681" spans="1:12" s="8" customFormat="1" x14ac:dyDescent="0.25">
      <c r="A2681" s="7" t="s">
        <v>1610</v>
      </c>
      <c r="B2681" s="10" t="s">
        <v>379</v>
      </c>
      <c r="C2681" s="10" t="s">
        <v>690</v>
      </c>
      <c r="D2681" s="10" t="s">
        <v>311</v>
      </c>
      <c r="E2681" s="11" t="s">
        <v>312</v>
      </c>
      <c r="F2681" s="11">
        <v>0</v>
      </c>
      <c r="G2681" s="11">
        <v>0</v>
      </c>
      <c r="H2681" s="11">
        <v>10642723.5</v>
      </c>
      <c r="I2681" s="11">
        <v>0</v>
      </c>
      <c r="J2681" s="11">
        <v>720591931.59000003</v>
      </c>
      <c r="K2681" s="12">
        <v>672218578.16999996</v>
      </c>
      <c r="L2681" s="13">
        <f t="shared" si="41"/>
        <v>1403453233.26</v>
      </c>
    </row>
    <row r="2682" spans="1:12" s="8" customFormat="1" x14ac:dyDescent="0.25">
      <c r="A2682" s="7" t="s">
        <v>1611</v>
      </c>
      <c r="B2682" s="10" t="s">
        <v>379</v>
      </c>
      <c r="C2682" s="10" t="s">
        <v>691</v>
      </c>
      <c r="D2682" s="10" t="s">
        <v>319</v>
      </c>
      <c r="E2682" s="11" t="s">
        <v>320</v>
      </c>
      <c r="F2682" s="11">
        <v>0</v>
      </c>
      <c r="G2682" s="11">
        <v>11890583.32</v>
      </c>
      <c r="H2682" s="11">
        <v>4448431.54</v>
      </c>
      <c r="I2682" s="11">
        <v>0</v>
      </c>
      <c r="J2682" s="11">
        <v>187101877.09999999</v>
      </c>
      <c r="K2682" s="12">
        <v>194987834.46000001</v>
      </c>
      <c r="L2682" s="13">
        <f t="shared" si="41"/>
        <v>398428726.41999996</v>
      </c>
    </row>
    <row r="2683" spans="1:12" s="8" customFormat="1" x14ac:dyDescent="0.25">
      <c r="A2683" s="7" t="s">
        <v>1611</v>
      </c>
      <c r="B2683" s="10" t="s">
        <v>379</v>
      </c>
      <c r="C2683" s="10" t="s">
        <v>691</v>
      </c>
      <c r="D2683" s="10" t="s">
        <v>303</v>
      </c>
      <c r="E2683" s="11" t="s">
        <v>304</v>
      </c>
      <c r="F2683" s="11">
        <v>0</v>
      </c>
      <c r="G2683" s="11">
        <v>3016740.54</v>
      </c>
      <c r="H2683" s="11">
        <v>1128604.33</v>
      </c>
      <c r="I2683" s="11">
        <v>0</v>
      </c>
      <c r="J2683" s="11">
        <v>47469312.719999999</v>
      </c>
      <c r="K2683" s="12">
        <v>49470046.130000003</v>
      </c>
      <c r="L2683" s="13">
        <f t="shared" si="41"/>
        <v>101084703.72</v>
      </c>
    </row>
    <row r="2684" spans="1:12" s="8" customFormat="1" x14ac:dyDescent="0.25">
      <c r="A2684" s="7" t="s">
        <v>1611</v>
      </c>
      <c r="B2684" s="10" t="s">
        <v>379</v>
      </c>
      <c r="C2684" s="10" t="s">
        <v>691</v>
      </c>
      <c r="D2684" s="10" t="s">
        <v>27</v>
      </c>
      <c r="E2684" s="11" t="s">
        <v>28</v>
      </c>
      <c r="F2684" s="11">
        <v>0</v>
      </c>
      <c r="G2684" s="11">
        <v>789.57</v>
      </c>
      <c r="H2684" s="11">
        <v>295.39</v>
      </c>
      <c r="I2684" s="11">
        <v>0</v>
      </c>
      <c r="J2684" s="11">
        <v>12424.08</v>
      </c>
      <c r="K2684" s="12">
        <v>12947.72</v>
      </c>
      <c r="L2684" s="13">
        <f t="shared" si="41"/>
        <v>26456.760000000002</v>
      </c>
    </row>
    <row r="2685" spans="1:12" s="8" customFormat="1" x14ac:dyDescent="0.25">
      <c r="A2685" s="7" t="s">
        <v>1611</v>
      </c>
      <c r="B2685" s="10" t="s">
        <v>379</v>
      </c>
      <c r="C2685" s="10" t="s">
        <v>691</v>
      </c>
      <c r="D2685" s="10" t="s">
        <v>33</v>
      </c>
      <c r="E2685" s="11" t="s">
        <v>34</v>
      </c>
      <c r="F2685" s="11">
        <v>0</v>
      </c>
      <c r="G2685" s="11">
        <v>740053.86</v>
      </c>
      <c r="H2685" s="11">
        <v>276864.37</v>
      </c>
      <c r="I2685" s="11">
        <v>0</v>
      </c>
      <c r="J2685" s="11">
        <v>11644968.26</v>
      </c>
      <c r="K2685" s="12">
        <v>12135779.59</v>
      </c>
      <c r="L2685" s="13">
        <f t="shared" si="41"/>
        <v>24797666.079999998</v>
      </c>
    </row>
    <row r="2686" spans="1:12" s="8" customFormat="1" x14ac:dyDescent="0.25">
      <c r="A2686" s="7" t="s">
        <v>1611</v>
      </c>
      <c r="B2686" s="10" t="s">
        <v>379</v>
      </c>
      <c r="C2686" s="10" t="s">
        <v>691</v>
      </c>
      <c r="D2686" s="10" t="s">
        <v>37</v>
      </c>
      <c r="E2686" s="11" t="s">
        <v>38</v>
      </c>
      <c r="F2686" s="11">
        <v>0</v>
      </c>
      <c r="G2686" s="11">
        <v>5613080.6100000003</v>
      </c>
      <c r="H2686" s="11">
        <v>2099931.02</v>
      </c>
      <c r="I2686" s="11">
        <v>0</v>
      </c>
      <c r="J2686" s="11">
        <v>88323498.439999998</v>
      </c>
      <c r="K2686" s="12">
        <v>92046151.319999993</v>
      </c>
      <c r="L2686" s="13">
        <f t="shared" si="41"/>
        <v>188082661.38999999</v>
      </c>
    </row>
    <row r="2687" spans="1:12" s="8" customFormat="1" x14ac:dyDescent="0.25">
      <c r="A2687" s="7" t="s">
        <v>1611</v>
      </c>
      <c r="B2687" s="10" t="s">
        <v>379</v>
      </c>
      <c r="C2687" s="10" t="s">
        <v>691</v>
      </c>
      <c r="D2687" s="10" t="s">
        <v>72</v>
      </c>
      <c r="E2687" s="11" t="s">
        <v>73</v>
      </c>
      <c r="F2687" s="11">
        <v>0</v>
      </c>
      <c r="G2687" s="11">
        <v>28875224.100000001</v>
      </c>
      <c r="H2687" s="11">
        <v>10802620.35</v>
      </c>
      <c r="I2687" s="11">
        <v>0</v>
      </c>
      <c r="J2687" s="11">
        <v>454360268.39999998</v>
      </c>
      <c r="K2687" s="12">
        <v>473510614.49000001</v>
      </c>
      <c r="L2687" s="13">
        <f t="shared" si="41"/>
        <v>967548727.33999991</v>
      </c>
    </row>
    <row r="2688" spans="1:12" s="8" customFormat="1" x14ac:dyDescent="0.25">
      <c r="A2688" s="7" t="s">
        <v>1612</v>
      </c>
      <c r="B2688" s="10" t="s">
        <v>692</v>
      </c>
      <c r="C2688" s="10" t="s">
        <v>693</v>
      </c>
      <c r="D2688" s="10" t="s">
        <v>359</v>
      </c>
      <c r="E2688" s="11" t="s">
        <v>360</v>
      </c>
      <c r="F2688" s="11">
        <v>0</v>
      </c>
      <c r="G2688" s="11">
        <v>5752902.8399999999</v>
      </c>
      <c r="H2688" s="11">
        <v>299364.65999999997</v>
      </c>
      <c r="I2688" s="11">
        <v>0</v>
      </c>
      <c r="J2688" s="11">
        <v>10400519.390000001</v>
      </c>
      <c r="K2688" s="12">
        <v>15220496.689999999</v>
      </c>
      <c r="L2688" s="13">
        <f t="shared" si="41"/>
        <v>31673283.579999998</v>
      </c>
    </row>
    <row r="2689" spans="1:12" s="8" customFormat="1" x14ac:dyDescent="0.25">
      <c r="A2689" s="7" t="s">
        <v>1612</v>
      </c>
      <c r="B2689" s="10" t="s">
        <v>692</v>
      </c>
      <c r="C2689" s="10" t="s">
        <v>693</v>
      </c>
      <c r="D2689" s="10" t="s">
        <v>694</v>
      </c>
      <c r="E2689" s="11" t="s">
        <v>695</v>
      </c>
      <c r="F2689" s="11">
        <v>0</v>
      </c>
      <c r="G2689" s="11">
        <v>57979059.240000002</v>
      </c>
      <c r="H2689" s="11">
        <v>3017064.9</v>
      </c>
      <c r="I2689" s="11">
        <v>0</v>
      </c>
      <c r="J2689" s="11">
        <v>104818792.59</v>
      </c>
      <c r="K2689" s="12">
        <v>153395616.71000001</v>
      </c>
      <c r="L2689" s="13">
        <f t="shared" si="41"/>
        <v>319210533.44000006</v>
      </c>
    </row>
    <row r="2690" spans="1:12" s="8" customFormat="1" x14ac:dyDescent="0.25">
      <c r="A2690" s="7" t="s">
        <v>1612</v>
      </c>
      <c r="B2690" s="10" t="s">
        <v>692</v>
      </c>
      <c r="C2690" s="10" t="s">
        <v>693</v>
      </c>
      <c r="D2690" s="10" t="s">
        <v>21</v>
      </c>
      <c r="E2690" s="11" t="s">
        <v>22</v>
      </c>
      <c r="F2690" s="11">
        <v>0</v>
      </c>
      <c r="G2690" s="11">
        <v>24040.3</v>
      </c>
      <c r="H2690" s="11">
        <v>1250.99</v>
      </c>
      <c r="I2690" s="11">
        <v>0</v>
      </c>
      <c r="J2690" s="11">
        <v>43461.82</v>
      </c>
      <c r="K2690" s="12">
        <v>63603.59</v>
      </c>
      <c r="L2690" s="13">
        <f t="shared" si="41"/>
        <v>132356.70000000001</v>
      </c>
    </row>
    <row r="2691" spans="1:12" s="8" customFormat="1" x14ac:dyDescent="0.25">
      <c r="A2691" s="7" t="s">
        <v>1612</v>
      </c>
      <c r="B2691" s="10" t="s">
        <v>692</v>
      </c>
      <c r="C2691" s="10" t="s">
        <v>693</v>
      </c>
      <c r="D2691" s="10" t="s">
        <v>27</v>
      </c>
      <c r="E2691" s="11" t="s">
        <v>28</v>
      </c>
      <c r="F2691" s="11">
        <v>0</v>
      </c>
      <c r="G2691" s="11">
        <v>1637562.78</v>
      </c>
      <c r="H2691" s="11">
        <v>85214.1</v>
      </c>
      <c r="I2691" s="11">
        <v>0</v>
      </c>
      <c r="J2691" s="11">
        <v>2960506.01</v>
      </c>
      <c r="K2691" s="12">
        <v>4332511.6900000004</v>
      </c>
      <c r="L2691" s="13">
        <f t="shared" si="41"/>
        <v>9015794.5800000001</v>
      </c>
    </row>
    <row r="2692" spans="1:12" s="8" customFormat="1" x14ac:dyDescent="0.25">
      <c r="A2692" s="7" t="s">
        <v>1612</v>
      </c>
      <c r="B2692" s="10" t="s">
        <v>692</v>
      </c>
      <c r="C2692" s="10" t="s">
        <v>693</v>
      </c>
      <c r="D2692" s="10" t="s">
        <v>33</v>
      </c>
      <c r="E2692" s="11" t="s">
        <v>34</v>
      </c>
      <c r="F2692" s="11">
        <v>0</v>
      </c>
      <c r="G2692" s="11">
        <v>356404.86</v>
      </c>
      <c r="H2692" s="11">
        <v>18546.29</v>
      </c>
      <c r="I2692" s="11">
        <v>0</v>
      </c>
      <c r="J2692" s="11">
        <v>644334.81999999995</v>
      </c>
      <c r="K2692" s="12">
        <v>942942.91</v>
      </c>
      <c r="L2692" s="13">
        <f t="shared" si="41"/>
        <v>1962228.88</v>
      </c>
    </row>
    <row r="2693" spans="1:12" s="8" customFormat="1" x14ac:dyDescent="0.25">
      <c r="A2693" s="7" t="s">
        <v>1612</v>
      </c>
      <c r="B2693" s="10" t="s">
        <v>692</v>
      </c>
      <c r="C2693" s="10" t="s">
        <v>693</v>
      </c>
      <c r="D2693" s="10" t="s">
        <v>39</v>
      </c>
      <c r="E2693" s="11" t="s">
        <v>40</v>
      </c>
      <c r="F2693" s="11">
        <v>0</v>
      </c>
      <c r="G2693" s="11">
        <v>224209.88</v>
      </c>
      <c r="H2693" s="11">
        <v>11667.24</v>
      </c>
      <c r="I2693" s="11">
        <v>0</v>
      </c>
      <c r="J2693" s="11">
        <v>405343.05</v>
      </c>
      <c r="K2693" s="12">
        <v>593193.69999999995</v>
      </c>
      <c r="L2693" s="13">
        <f t="shared" si="41"/>
        <v>1234413.8699999999</v>
      </c>
    </row>
    <row r="2694" spans="1:12" s="8" customFormat="1" x14ac:dyDescent="0.25">
      <c r="A2694" s="7" t="s">
        <v>1612</v>
      </c>
      <c r="B2694" s="10" t="s">
        <v>692</v>
      </c>
      <c r="C2694" s="10" t="s">
        <v>693</v>
      </c>
      <c r="D2694" s="10" t="s">
        <v>47</v>
      </c>
      <c r="E2694" s="11" t="s">
        <v>48</v>
      </c>
      <c r="F2694" s="11">
        <v>0</v>
      </c>
      <c r="G2694" s="11">
        <v>13712585.1</v>
      </c>
      <c r="H2694" s="11">
        <v>713563.82</v>
      </c>
      <c r="I2694" s="11">
        <v>0</v>
      </c>
      <c r="J2694" s="11">
        <v>24790616.32</v>
      </c>
      <c r="K2694" s="12">
        <v>36279485.630000003</v>
      </c>
      <c r="L2694" s="13">
        <f t="shared" si="41"/>
        <v>75496250.870000005</v>
      </c>
    </row>
    <row r="2695" spans="1:12" s="8" customFormat="1" x14ac:dyDescent="0.25">
      <c r="A2695" s="7" t="s">
        <v>1613</v>
      </c>
      <c r="B2695" s="10" t="s">
        <v>692</v>
      </c>
      <c r="C2695" s="10" t="s">
        <v>696</v>
      </c>
      <c r="D2695" s="10" t="s">
        <v>694</v>
      </c>
      <c r="E2695" s="11" t="s">
        <v>695</v>
      </c>
      <c r="F2695" s="11">
        <v>0</v>
      </c>
      <c r="G2695" s="11">
        <v>20751116.25</v>
      </c>
      <c r="H2695" s="11">
        <v>665171.85</v>
      </c>
      <c r="I2695" s="11">
        <v>0</v>
      </c>
      <c r="J2695" s="11">
        <v>45414301.090000004</v>
      </c>
      <c r="K2695" s="12">
        <v>53001752.289999999</v>
      </c>
      <c r="L2695" s="13">
        <f t="shared" si="41"/>
        <v>119832341.48</v>
      </c>
    </row>
    <row r="2696" spans="1:12" s="8" customFormat="1" x14ac:dyDescent="0.25">
      <c r="A2696" s="7" t="s">
        <v>1613</v>
      </c>
      <c r="B2696" s="10" t="s">
        <v>692</v>
      </c>
      <c r="C2696" s="10" t="s">
        <v>696</v>
      </c>
      <c r="D2696" s="10" t="s">
        <v>43</v>
      </c>
      <c r="E2696" s="11" t="s">
        <v>44</v>
      </c>
      <c r="F2696" s="11">
        <v>0</v>
      </c>
      <c r="G2696" s="11">
        <v>0</v>
      </c>
      <c r="H2696" s="11">
        <v>0</v>
      </c>
      <c r="I2696" s="11">
        <v>0</v>
      </c>
      <c r="J2696" s="11">
        <v>0</v>
      </c>
      <c r="K2696" s="12">
        <v>-1189.32</v>
      </c>
      <c r="L2696" s="13">
        <f t="shared" ref="L2696:L2759" si="42">SUM(F2696:K2696)</f>
        <v>-1189.32</v>
      </c>
    </row>
    <row r="2697" spans="1:12" s="8" customFormat="1" x14ac:dyDescent="0.25">
      <c r="A2697" s="7" t="s">
        <v>1613</v>
      </c>
      <c r="B2697" s="10" t="s">
        <v>692</v>
      </c>
      <c r="C2697" s="10" t="s">
        <v>696</v>
      </c>
      <c r="D2697" s="10" t="s">
        <v>27</v>
      </c>
      <c r="E2697" s="11" t="s">
        <v>28</v>
      </c>
      <c r="F2697" s="11">
        <v>0</v>
      </c>
      <c r="G2697" s="11">
        <v>46254.73</v>
      </c>
      <c r="H2697" s="11">
        <v>1482.68</v>
      </c>
      <c r="I2697" s="11">
        <v>0</v>
      </c>
      <c r="J2697" s="11">
        <v>101229.56</v>
      </c>
      <c r="K2697" s="12">
        <v>118142.17</v>
      </c>
      <c r="L2697" s="13">
        <f t="shared" si="42"/>
        <v>267109.14</v>
      </c>
    </row>
    <row r="2698" spans="1:12" s="8" customFormat="1" x14ac:dyDescent="0.25">
      <c r="A2698" s="7" t="s">
        <v>1613</v>
      </c>
      <c r="B2698" s="10" t="s">
        <v>692</v>
      </c>
      <c r="C2698" s="10" t="s">
        <v>696</v>
      </c>
      <c r="D2698" s="10" t="s">
        <v>33</v>
      </c>
      <c r="E2698" s="11" t="s">
        <v>34</v>
      </c>
      <c r="F2698" s="11">
        <v>0</v>
      </c>
      <c r="G2698" s="11">
        <v>149715</v>
      </c>
      <c r="H2698" s="11">
        <v>4799.08</v>
      </c>
      <c r="I2698" s="11">
        <v>0</v>
      </c>
      <c r="J2698" s="11">
        <v>327654.77</v>
      </c>
      <c r="K2698" s="12">
        <v>382396.65</v>
      </c>
      <c r="L2698" s="13">
        <f t="shared" si="42"/>
        <v>864565.5</v>
      </c>
    </row>
    <row r="2699" spans="1:12" s="8" customFormat="1" x14ac:dyDescent="0.25">
      <c r="A2699" s="7" t="s">
        <v>1613</v>
      </c>
      <c r="B2699" s="10" t="s">
        <v>692</v>
      </c>
      <c r="C2699" s="10" t="s">
        <v>696</v>
      </c>
      <c r="D2699" s="10" t="s">
        <v>39</v>
      </c>
      <c r="E2699" s="11" t="s">
        <v>40</v>
      </c>
      <c r="F2699" s="11">
        <v>0</v>
      </c>
      <c r="G2699" s="11">
        <v>369930.03</v>
      </c>
      <c r="H2699" s="11">
        <v>11858.01</v>
      </c>
      <c r="I2699" s="11">
        <v>0</v>
      </c>
      <c r="J2699" s="11">
        <v>809600.48</v>
      </c>
      <c r="K2699" s="12">
        <v>944861.92</v>
      </c>
      <c r="L2699" s="13">
        <f t="shared" si="42"/>
        <v>2136250.44</v>
      </c>
    </row>
    <row r="2700" spans="1:12" s="8" customFormat="1" x14ac:dyDescent="0.25">
      <c r="A2700" s="7" t="s">
        <v>1613</v>
      </c>
      <c r="B2700" s="10" t="s">
        <v>692</v>
      </c>
      <c r="C2700" s="10" t="s">
        <v>696</v>
      </c>
      <c r="D2700" s="10" t="s">
        <v>546</v>
      </c>
      <c r="E2700" s="11" t="s">
        <v>547</v>
      </c>
      <c r="F2700" s="11">
        <v>0</v>
      </c>
      <c r="G2700" s="11">
        <v>11319238.99</v>
      </c>
      <c r="H2700" s="11">
        <v>362835.38</v>
      </c>
      <c r="I2700" s="11">
        <v>0</v>
      </c>
      <c r="J2700" s="11">
        <v>24772418.100000001</v>
      </c>
      <c r="K2700" s="12">
        <v>28911191.760000002</v>
      </c>
      <c r="L2700" s="13">
        <f t="shared" si="42"/>
        <v>65365684.230000004</v>
      </c>
    </row>
    <row r="2701" spans="1:12" s="8" customFormat="1" x14ac:dyDescent="0.25">
      <c r="A2701" s="7" t="s">
        <v>1614</v>
      </c>
      <c r="B2701" s="10" t="s">
        <v>692</v>
      </c>
      <c r="C2701" s="10" t="s">
        <v>697</v>
      </c>
      <c r="D2701" s="10" t="s">
        <v>359</v>
      </c>
      <c r="E2701" s="11" t="s">
        <v>360</v>
      </c>
      <c r="F2701" s="11">
        <v>0</v>
      </c>
      <c r="G2701" s="11">
        <v>5054823.45</v>
      </c>
      <c r="H2701" s="11">
        <v>335705.71</v>
      </c>
      <c r="I2701" s="11">
        <v>0</v>
      </c>
      <c r="J2701" s="11">
        <v>11673647.960000001</v>
      </c>
      <c r="K2701" s="12">
        <v>12803558.529999999</v>
      </c>
      <c r="L2701" s="13">
        <f t="shared" si="42"/>
        <v>29867735.649999999</v>
      </c>
    </row>
    <row r="2702" spans="1:12" s="8" customFormat="1" x14ac:dyDescent="0.25">
      <c r="A2702" s="7" t="s">
        <v>1614</v>
      </c>
      <c r="B2702" s="10" t="s">
        <v>692</v>
      </c>
      <c r="C2702" s="10" t="s">
        <v>697</v>
      </c>
      <c r="D2702" s="10" t="s">
        <v>694</v>
      </c>
      <c r="E2702" s="11" t="s">
        <v>695</v>
      </c>
      <c r="F2702" s="11">
        <v>0</v>
      </c>
      <c r="G2702" s="11">
        <v>41279187.530000001</v>
      </c>
      <c r="H2702" s="11">
        <v>2741472.37</v>
      </c>
      <c r="I2702" s="11">
        <v>0</v>
      </c>
      <c r="J2702" s="11">
        <v>95330471.439999998</v>
      </c>
      <c r="K2702" s="12">
        <v>104557656.33</v>
      </c>
      <c r="L2702" s="13">
        <f t="shared" si="42"/>
        <v>243908787.67000002</v>
      </c>
    </row>
    <row r="2703" spans="1:12" s="8" customFormat="1" x14ac:dyDescent="0.25">
      <c r="A2703" s="7" t="s">
        <v>1614</v>
      </c>
      <c r="B2703" s="10" t="s">
        <v>692</v>
      </c>
      <c r="C2703" s="10" t="s">
        <v>697</v>
      </c>
      <c r="D2703" s="10" t="s">
        <v>17</v>
      </c>
      <c r="E2703" s="11" t="s">
        <v>18</v>
      </c>
      <c r="F2703" s="11">
        <v>0</v>
      </c>
      <c r="G2703" s="11">
        <v>0</v>
      </c>
      <c r="H2703" s="11">
        <v>0</v>
      </c>
      <c r="I2703" s="11">
        <v>0</v>
      </c>
      <c r="J2703" s="11">
        <v>0</v>
      </c>
      <c r="K2703" s="12">
        <v>-39209.75</v>
      </c>
      <c r="L2703" s="13">
        <f t="shared" si="42"/>
        <v>-39209.75</v>
      </c>
    </row>
    <row r="2704" spans="1:12" s="8" customFormat="1" x14ac:dyDescent="0.25">
      <c r="A2704" s="7" t="s">
        <v>1614</v>
      </c>
      <c r="B2704" s="10" t="s">
        <v>692</v>
      </c>
      <c r="C2704" s="10" t="s">
        <v>697</v>
      </c>
      <c r="D2704" s="10" t="s">
        <v>27</v>
      </c>
      <c r="E2704" s="11" t="s">
        <v>28</v>
      </c>
      <c r="F2704" s="11">
        <v>0</v>
      </c>
      <c r="G2704" s="11">
        <v>1026592.15</v>
      </c>
      <c r="H2704" s="11">
        <v>68179.009999999995</v>
      </c>
      <c r="I2704" s="11">
        <v>0</v>
      </c>
      <c r="J2704" s="11">
        <v>2370819.77</v>
      </c>
      <c r="K2704" s="12">
        <v>2600295.12</v>
      </c>
      <c r="L2704" s="13">
        <f t="shared" si="42"/>
        <v>6065886.0499999998</v>
      </c>
    </row>
    <row r="2705" spans="1:12" s="8" customFormat="1" x14ac:dyDescent="0.25">
      <c r="A2705" s="7" t="s">
        <v>1614</v>
      </c>
      <c r="B2705" s="10" t="s">
        <v>692</v>
      </c>
      <c r="C2705" s="10" t="s">
        <v>697</v>
      </c>
      <c r="D2705" s="10" t="s">
        <v>33</v>
      </c>
      <c r="E2705" s="11" t="s">
        <v>34</v>
      </c>
      <c r="F2705" s="11">
        <v>0</v>
      </c>
      <c r="G2705" s="11">
        <v>183063.11</v>
      </c>
      <c r="H2705" s="11">
        <v>12157.76</v>
      </c>
      <c r="I2705" s="11">
        <v>0</v>
      </c>
      <c r="J2705" s="11">
        <v>422767.34</v>
      </c>
      <c r="K2705" s="12">
        <v>463687.65</v>
      </c>
      <c r="L2705" s="13">
        <f t="shared" si="42"/>
        <v>1081675.8599999999</v>
      </c>
    </row>
    <row r="2706" spans="1:12" s="8" customFormat="1" x14ac:dyDescent="0.25">
      <c r="A2706" s="7" t="s">
        <v>1614</v>
      </c>
      <c r="B2706" s="10" t="s">
        <v>692</v>
      </c>
      <c r="C2706" s="10" t="s">
        <v>697</v>
      </c>
      <c r="D2706" s="10" t="s">
        <v>39</v>
      </c>
      <c r="E2706" s="11" t="s">
        <v>40</v>
      </c>
      <c r="F2706" s="11">
        <v>0</v>
      </c>
      <c r="G2706" s="11">
        <v>1617932.65</v>
      </c>
      <c r="H2706" s="11">
        <v>107451.67</v>
      </c>
      <c r="I2706" s="11">
        <v>0</v>
      </c>
      <c r="J2706" s="11">
        <v>3736466.03</v>
      </c>
      <c r="K2706" s="12">
        <v>4098124.39</v>
      </c>
      <c r="L2706" s="13">
        <f t="shared" si="42"/>
        <v>9559974.7400000002</v>
      </c>
    </row>
    <row r="2707" spans="1:12" s="8" customFormat="1" x14ac:dyDescent="0.25">
      <c r="A2707" s="7" t="s">
        <v>1614</v>
      </c>
      <c r="B2707" s="10" t="s">
        <v>692</v>
      </c>
      <c r="C2707" s="10" t="s">
        <v>697</v>
      </c>
      <c r="D2707" s="10" t="s">
        <v>546</v>
      </c>
      <c r="E2707" s="11" t="s">
        <v>547</v>
      </c>
      <c r="F2707" s="11">
        <v>0</v>
      </c>
      <c r="G2707" s="11">
        <v>18987104.109999999</v>
      </c>
      <c r="H2707" s="11">
        <v>1260989.48</v>
      </c>
      <c r="I2707" s="11">
        <v>0</v>
      </c>
      <c r="J2707" s="11">
        <v>43848963.460000001</v>
      </c>
      <c r="K2707" s="12">
        <v>48093172.950000003</v>
      </c>
      <c r="L2707" s="13">
        <f t="shared" si="42"/>
        <v>112190230</v>
      </c>
    </row>
    <row r="2708" spans="1:12" s="8" customFormat="1" x14ac:dyDescent="0.25">
      <c r="A2708" s="7" t="s">
        <v>1615</v>
      </c>
      <c r="B2708" s="10" t="s">
        <v>692</v>
      </c>
      <c r="C2708" s="10" t="s">
        <v>698</v>
      </c>
      <c r="D2708" s="10" t="s">
        <v>694</v>
      </c>
      <c r="E2708" s="11" t="s">
        <v>695</v>
      </c>
      <c r="F2708" s="11">
        <v>0</v>
      </c>
      <c r="G2708" s="11">
        <v>74185938.230000004</v>
      </c>
      <c r="H2708" s="11">
        <v>2668459.64</v>
      </c>
      <c r="I2708" s="11">
        <v>0</v>
      </c>
      <c r="J2708" s="11">
        <v>183206779.16</v>
      </c>
      <c r="K2708" s="12">
        <v>262836861.19</v>
      </c>
      <c r="L2708" s="13">
        <f t="shared" si="42"/>
        <v>522898038.22000003</v>
      </c>
    </row>
    <row r="2709" spans="1:12" s="8" customFormat="1" x14ac:dyDescent="0.25">
      <c r="A2709" s="7" t="s">
        <v>1615</v>
      </c>
      <c r="B2709" s="10" t="s">
        <v>692</v>
      </c>
      <c r="C2709" s="10" t="s">
        <v>698</v>
      </c>
      <c r="D2709" s="10" t="s">
        <v>363</v>
      </c>
      <c r="E2709" s="11" t="s">
        <v>364</v>
      </c>
      <c r="F2709" s="11">
        <v>0</v>
      </c>
      <c r="G2709" s="11">
        <v>24837.53</v>
      </c>
      <c r="H2709" s="11">
        <v>893.4</v>
      </c>
      <c r="I2709" s="11">
        <v>0</v>
      </c>
      <c r="J2709" s="11">
        <v>61337.82</v>
      </c>
      <c r="K2709" s="12">
        <v>87998.05</v>
      </c>
      <c r="L2709" s="13">
        <f t="shared" si="42"/>
        <v>175066.8</v>
      </c>
    </row>
    <row r="2710" spans="1:12" s="8" customFormat="1" x14ac:dyDescent="0.25">
      <c r="A2710" s="7" t="s">
        <v>1615</v>
      </c>
      <c r="B2710" s="10" t="s">
        <v>692</v>
      </c>
      <c r="C2710" s="10" t="s">
        <v>698</v>
      </c>
      <c r="D2710" s="10" t="s">
        <v>27</v>
      </c>
      <c r="E2710" s="11" t="s">
        <v>28</v>
      </c>
      <c r="F2710" s="11">
        <v>0</v>
      </c>
      <c r="G2710" s="11">
        <v>1251693.74</v>
      </c>
      <c r="H2710" s="11">
        <v>45023.28</v>
      </c>
      <c r="I2710" s="11">
        <v>0</v>
      </c>
      <c r="J2710" s="11">
        <v>3091135.39</v>
      </c>
      <c r="K2710" s="12">
        <v>4434684.83</v>
      </c>
      <c r="L2710" s="13">
        <f t="shared" si="42"/>
        <v>8822537.2400000002</v>
      </c>
    </row>
    <row r="2711" spans="1:12" s="8" customFormat="1" x14ac:dyDescent="0.25">
      <c r="A2711" s="7" t="s">
        <v>1615</v>
      </c>
      <c r="B2711" s="10" t="s">
        <v>692</v>
      </c>
      <c r="C2711" s="10" t="s">
        <v>698</v>
      </c>
      <c r="D2711" s="10" t="s">
        <v>33</v>
      </c>
      <c r="E2711" s="11" t="s">
        <v>34</v>
      </c>
      <c r="F2711" s="11">
        <v>0</v>
      </c>
      <c r="G2711" s="11">
        <v>242024.38</v>
      </c>
      <c r="H2711" s="11">
        <v>8705.59</v>
      </c>
      <c r="I2711" s="11">
        <v>0</v>
      </c>
      <c r="J2711" s="11">
        <v>597694.23</v>
      </c>
      <c r="K2711" s="12">
        <v>857479.6</v>
      </c>
      <c r="L2711" s="13">
        <f t="shared" si="42"/>
        <v>1705903.7999999998</v>
      </c>
    </row>
    <row r="2712" spans="1:12" s="8" customFormat="1" x14ac:dyDescent="0.25">
      <c r="A2712" s="7" t="s">
        <v>1615</v>
      </c>
      <c r="B2712" s="10" t="s">
        <v>692</v>
      </c>
      <c r="C2712" s="10" t="s">
        <v>698</v>
      </c>
      <c r="D2712" s="10" t="s">
        <v>47</v>
      </c>
      <c r="E2712" s="11" t="s">
        <v>48</v>
      </c>
      <c r="F2712" s="11">
        <v>0</v>
      </c>
      <c r="G2712" s="11">
        <v>2792811.12</v>
      </c>
      <c r="H2712" s="11">
        <v>100457.09</v>
      </c>
      <c r="I2712" s="11">
        <v>0</v>
      </c>
      <c r="J2712" s="11">
        <v>6897020.4000000004</v>
      </c>
      <c r="K2712" s="12">
        <v>9894782.3000000007</v>
      </c>
      <c r="L2712" s="13">
        <f t="shared" si="42"/>
        <v>19685070.91</v>
      </c>
    </row>
    <row r="2713" spans="1:12" s="8" customFormat="1" x14ac:dyDescent="0.25">
      <c r="A2713" s="7" t="s">
        <v>1616</v>
      </c>
      <c r="B2713" s="10" t="s">
        <v>692</v>
      </c>
      <c r="C2713" s="10" t="s">
        <v>699</v>
      </c>
      <c r="D2713" s="10" t="s">
        <v>694</v>
      </c>
      <c r="E2713" s="11" t="s">
        <v>695</v>
      </c>
      <c r="F2713" s="11">
        <v>0</v>
      </c>
      <c r="G2713" s="11">
        <v>27852936.780000001</v>
      </c>
      <c r="H2713" s="11">
        <v>5916700.8099999996</v>
      </c>
      <c r="I2713" s="11">
        <v>0</v>
      </c>
      <c r="J2713" s="11">
        <v>95914794.219999999</v>
      </c>
      <c r="K2713" s="12">
        <v>137256819.31999999</v>
      </c>
      <c r="L2713" s="13">
        <f t="shared" si="42"/>
        <v>266941251.13</v>
      </c>
    </row>
    <row r="2714" spans="1:12" s="8" customFormat="1" x14ac:dyDescent="0.25">
      <c r="A2714" s="7" t="s">
        <v>1616</v>
      </c>
      <c r="B2714" s="10" t="s">
        <v>692</v>
      </c>
      <c r="C2714" s="10" t="s">
        <v>699</v>
      </c>
      <c r="D2714" s="10" t="s">
        <v>27</v>
      </c>
      <c r="E2714" s="11" t="s">
        <v>28</v>
      </c>
      <c r="F2714" s="11">
        <v>0</v>
      </c>
      <c r="G2714" s="11">
        <v>375856.87</v>
      </c>
      <c r="H2714" s="11">
        <v>79841.94</v>
      </c>
      <c r="I2714" s="11">
        <v>0</v>
      </c>
      <c r="J2714" s="11">
        <v>1294306.3799999999</v>
      </c>
      <c r="K2714" s="12">
        <v>1852189.53</v>
      </c>
      <c r="L2714" s="13">
        <f t="shared" si="42"/>
        <v>3602194.7199999997</v>
      </c>
    </row>
    <row r="2715" spans="1:12" s="8" customFormat="1" x14ac:dyDescent="0.25">
      <c r="A2715" s="7" t="s">
        <v>1616</v>
      </c>
      <c r="B2715" s="10" t="s">
        <v>692</v>
      </c>
      <c r="C2715" s="10" t="s">
        <v>699</v>
      </c>
      <c r="D2715" s="10" t="s">
        <v>31</v>
      </c>
      <c r="E2715" s="11" t="s">
        <v>32</v>
      </c>
      <c r="F2715" s="11">
        <v>0</v>
      </c>
      <c r="G2715" s="11">
        <v>5892.72</v>
      </c>
      <c r="H2715" s="11">
        <v>1251.77</v>
      </c>
      <c r="I2715" s="11">
        <v>0</v>
      </c>
      <c r="J2715" s="11">
        <v>20292.28</v>
      </c>
      <c r="K2715" s="12">
        <v>29038.83</v>
      </c>
      <c r="L2715" s="13">
        <f t="shared" si="42"/>
        <v>56475.6</v>
      </c>
    </row>
    <row r="2716" spans="1:12" s="8" customFormat="1" x14ac:dyDescent="0.25">
      <c r="A2716" s="7" t="s">
        <v>1616</v>
      </c>
      <c r="B2716" s="10" t="s">
        <v>692</v>
      </c>
      <c r="C2716" s="10" t="s">
        <v>699</v>
      </c>
      <c r="D2716" s="10" t="s">
        <v>33</v>
      </c>
      <c r="E2716" s="11" t="s">
        <v>34</v>
      </c>
      <c r="F2716" s="11">
        <v>0</v>
      </c>
      <c r="G2716" s="11">
        <v>172951.92</v>
      </c>
      <c r="H2716" s="11">
        <v>36739.57</v>
      </c>
      <c r="I2716" s="11">
        <v>0</v>
      </c>
      <c r="J2716" s="11">
        <v>595579.86</v>
      </c>
      <c r="K2716" s="12">
        <v>852291.85</v>
      </c>
      <c r="L2716" s="13">
        <f t="shared" si="42"/>
        <v>1657563.2</v>
      </c>
    </row>
    <row r="2717" spans="1:12" s="8" customFormat="1" x14ac:dyDescent="0.25">
      <c r="A2717" s="7" t="s">
        <v>1616</v>
      </c>
      <c r="B2717" s="10" t="s">
        <v>692</v>
      </c>
      <c r="C2717" s="10" t="s">
        <v>699</v>
      </c>
      <c r="D2717" s="10" t="s">
        <v>47</v>
      </c>
      <c r="E2717" s="11" t="s">
        <v>48</v>
      </c>
      <c r="F2717" s="11">
        <v>0</v>
      </c>
      <c r="G2717" s="11">
        <v>17853043.710000001</v>
      </c>
      <c r="H2717" s="11">
        <v>3792458.91</v>
      </c>
      <c r="I2717" s="11">
        <v>0</v>
      </c>
      <c r="J2717" s="11">
        <v>61479011.259999998</v>
      </c>
      <c r="K2717" s="12">
        <v>87978227.010000005</v>
      </c>
      <c r="L2717" s="13">
        <f t="shared" si="42"/>
        <v>171102740.88999999</v>
      </c>
    </row>
    <row r="2718" spans="1:12" s="8" customFormat="1" x14ac:dyDescent="0.25">
      <c r="A2718" s="7" t="s">
        <v>1617</v>
      </c>
      <c r="B2718" s="10" t="s">
        <v>692</v>
      </c>
      <c r="C2718" s="10" t="s">
        <v>700</v>
      </c>
      <c r="D2718" s="10" t="s">
        <v>694</v>
      </c>
      <c r="E2718" s="11" t="s">
        <v>695</v>
      </c>
      <c r="F2718" s="11">
        <v>0</v>
      </c>
      <c r="G2718" s="11">
        <v>7040610.4800000004</v>
      </c>
      <c r="H2718" s="11">
        <v>153024.57</v>
      </c>
      <c r="I2718" s="11">
        <v>0</v>
      </c>
      <c r="J2718" s="11">
        <v>9951749.7599999998</v>
      </c>
      <c r="K2718" s="12">
        <v>14277703.779999999</v>
      </c>
      <c r="L2718" s="13">
        <f t="shared" si="42"/>
        <v>31423088.590000004</v>
      </c>
    </row>
    <row r="2719" spans="1:12" s="8" customFormat="1" x14ac:dyDescent="0.25">
      <c r="A2719" s="7" t="s">
        <v>1617</v>
      </c>
      <c r="B2719" s="10" t="s">
        <v>692</v>
      </c>
      <c r="C2719" s="10" t="s">
        <v>700</v>
      </c>
      <c r="D2719" s="10" t="s">
        <v>33</v>
      </c>
      <c r="E2719" s="11" t="s">
        <v>34</v>
      </c>
      <c r="F2719" s="11">
        <v>0</v>
      </c>
      <c r="G2719" s="11">
        <v>83013.14</v>
      </c>
      <c r="H2719" s="11">
        <v>1804.25</v>
      </c>
      <c r="I2719" s="11">
        <v>0</v>
      </c>
      <c r="J2719" s="11">
        <v>117337.27</v>
      </c>
      <c r="K2719" s="12">
        <v>168342.94</v>
      </c>
      <c r="L2719" s="13">
        <f t="shared" si="42"/>
        <v>370497.6</v>
      </c>
    </row>
    <row r="2720" spans="1:12" s="8" customFormat="1" x14ac:dyDescent="0.25">
      <c r="A2720" s="7" t="s">
        <v>1617</v>
      </c>
      <c r="B2720" s="10" t="s">
        <v>692</v>
      </c>
      <c r="C2720" s="10" t="s">
        <v>700</v>
      </c>
      <c r="D2720" s="10" t="s">
        <v>47</v>
      </c>
      <c r="E2720" s="11" t="s">
        <v>48</v>
      </c>
      <c r="F2720" s="11">
        <v>0</v>
      </c>
      <c r="G2720" s="11">
        <v>14387140.380000001</v>
      </c>
      <c r="H2720" s="11">
        <v>312698.18</v>
      </c>
      <c r="I2720" s="11">
        <v>0</v>
      </c>
      <c r="J2720" s="11">
        <v>20335909.969999999</v>
      </c>
      <c r="K2720" s="12">
        <v>29175783.690000001</v>
      </c>
      <c r="L2720" s="13">
        <f t="shared" si="42"/>
        <v>64211532.219999999</v>
      </c>
    </row>
    <row r="2721" spans="1:12" s="8" customFormat="1" x14ac:dyDescent="0.25">
      <c r="A2721" s="7" t="s">
        <v>1618</v>
      </c>
      <c r="B2721" s="10" t="s">
        <v>692</v>
      </c>
      <c r="C2721" s="10" t="s">
        <v>701</v>
      </c>
      <c r="D2721" s="10" t="s">
        <v>694</v>
      </c>
      <c r="E2721" s="11" t="s">
        <v>695</v>
      </c>
      <c r="F2721" s="11">
        <v>0</v>
      </c>
      <c r="G2721" s="11">
        <v>24254145.710000001</v>
      </c>
      <c r="H2721" s="11">
        <v>563397.36</v>
      </c>
      <c r="I2721" s="11">
        <v>0</v>
      </c>
      <c r="J2721" s="11">
        <v>37749329.859999999</v>
      </c>
      <c r="K2721" s="12">
        <v>48213287.810000002</v>
      </c>
      <c r="L2721" s="13">
        <f t="shared" si="42"/>
        <v>110780160.74000001</v>
      </c>
    </row>
    <row r="2722" spans="1:12" s="8" customFormat="1" x14ac:dyDescent="0.25">
      <c r="A2722" s="7" t="s">
        <v>1618</v>
      </c>
      <c r="B2722" s="10" t="s">
        <v>692</v>
      </c>
      <c r="C2722" s="10" t="s">
        <v>701</v>
      </c>
      <c r="D2722" s="10" t="s">
        <v>27</v>
      </c>
      <c r="E2722" s="11" t="s">
        <v>28</v>
      </c>
      <c r="F2722" s="11">
        <v>0</v>
      </c>
      <c r="G2722" s="11">
        <v>0</v>
      </c>
      <c r="H2722" s="11">
        <v>0</v>
      </c>
      <c r="I2722" s="11">
        <v>0</v>
      </c>
      <c r="J2722" s="11">
        <v>0</v>
      </c>
      <c r="K2722" s="12">
        <v>-101966.39999999999</v>
      </c>
      <c r="L2722" s="13">
        <f t="shared" si="42"/>
        <v>-101966.39999999999</v>
      </c>
    </row>
    <row r="2723" spans="1:12" s="8" customFormat="1" x14ac:dyDescent="0.25">
      <c r="A2723" s="7" t="s">
        <v>1618</v>
      </c>
      <c r="B2723" s="10" t="s">
        <v>692</v>
      </c>
      <c r="C2723" s="10" t="s">
        <v>701</v>
      </c>
      <c r="D2723" s="10" t="s">
        <v>33</v>
      </c>
      <c r="E2723" s="11" t="s">
        <v>34</v>
      </c>
      <c r="F2723" s="11">
        <v>0</v>
      </c>
      <c r="G2723" s="11">
        <v>87935.29</v>
      </c>
      <c r="H2723" s="11">
        <v>2042.64</v>
      </c>
      <c r="I2723" s="11">
        <v>0</v>
      </c>
      <c r="J2723" s="11">
        <v>136863.14000000001</v>
      </c>
      <c r="K2723" s="12">
        <v>174801.03</v>
      </c>
      <c r="L2723" s="13">
        <f t="shared" si="42"/>
        <v>401642.1</v>
      </c>
    </row>
    <row r="2724" spans="1:12" s="8" customFormat="1" x14ac:dyDescent="0.25">
      <c r="A2724" s="7" t="s">
        <v>1619</v>
      </c>
      <c r="B2724" s="10" t="s">
        <v>692</v>
      </c>
      <c r="C2724" s="10" t="s">
        <v>702</v>
      </c>
      <c r="D2724" s="10" t="s">
        <v>694</v>
      </c>
      <c r="E2724" s="11" t="s">
        <v>695</v>
      </c>
      <c r="F2724" s="11">
        <v>0</v>
      </c>
      <c r="G2724" s="11">
        <v>29684119.649999999</v>
      </c>
      <c r="H2724" s="11">
        <v>851830.48</v>
      </c>
      <c r="I2724" s="11">
        <v>0</v>
      </c>
      <c r="J2724" s="11">
        <v>55631781.380000003</v>
      </c>
      <c r="K2724" s="12">
        <v>46161548.799999997</v>
      </c>
      <c r="L2724" s="13">
        <f t="shared" si="42"/>
        <v>132329280.31</v>
      </c>
    </row>
    <row r="2725" spans="1:12" s="8" customFormat="1" x14ac:dyDescent="0.25">
      <c r="A2725" s="7" t="s">
        <v>1619</v>
      </c>
      <c r="B2725" s="10" t="s">
        <v>692</v>
      </c>
      <c r="C2725" s="10" t="s">
        <v>702</v>
      </c>
      <c r="D2725" s="10" t="s">
        <v>21</v>
      </c>
      <c r="E2725" s="11" t="s">
        <v>22</v>
      </c>
      <c r="F2725" s="11">
        <v>0</v>
      </c>
      <c r="G2725" s="11">
        <v>33340.870000000003</v>
      </c>
      <c r="H2725" s="11">
        <v>956.77</v>
      </c>
      <c r="I2725" s="11">
        <v>0</v>
      </c>
      <c r="J2725" s="11">
        <v>62485.01</v>
      </c>
      <c r="K2725" s="12">
        <v>51848.15</v>
      </c>
      <c r="L2725" s="13">
        <f t="shared" si="42"/>
        <v>148630.79999999999</v>
      </c>
    </row>
    <row r="2726" spans="1:12" s="8" customFormat="1" x14ac:dyDescent="0.25">
      <c r="A2726" s="7" t="s">
        <v>1619</v>
      </c>
      <c r="B2726" s="10" t="s">
        <v>692</v>
      </c>
      <c r="C2726" s="10" t="s">
        <v>702</v>
      </c>
      <c r="D2726" s="10" t="s">
        <v>363</v>
      </c>
      <c r="E2726" s="11" t="s">
        <v>364</v>
      </c>
      <c r="F2726" s="11">
        <v>0</v>
      </c>
      <c r="G2726" s="11">
        <v>97521.11</v>
      </c>
      <c r="H2726" s="11">
        <v>2798.51</v>
      </c>
      <c r="I2726" s="11">
        <v>0</v>
      </c>
      <c r="J2726" s="11">
        <v>182766.85</v>
      </c>
      <c r="K2726" s="12">
        <v>151654.32999999999</v>
      </c>
      <c r="L2726" s="13">
        <f t="shared" si="42"/>
        <v>434740.79999999993</v>
      </c>
    </row>
    <row r="2727" spans="1:12" s="8" customFormat="1" x14ac:dyDescent="0.25">
      <c r="A2727" s="7" t="s">
        <v>1619</v>
      </c>
      <c r="B2727" s="10" t="s">
        <v>692</v>
      </c>
      <c r="C2727" s="10" t="s">
        <v>702</v>
      </c>
      <c r="D2727" s="10" t="s">
        <v>27</v>
      </c>
      <c r="E2727" s="11" t="s">
        <v>28</v>
      </c>
      <c r="F2727" s="11">
        <v>0</v>
      </c>
      <c r="G2727" s="11">
        <v>1510619.37</v>
      </c>
      <c r="H2727" s="11">
        <v>43349.5</v>
      </c>
      <c r="I2727" s="11">
        <v>0</v>
      </c>
      <c r="J2727" s="11">
        <v>2831091.1</v>
      </c>
      <c r="K2727" s="12">
        <v>2349152.71</v>
      </c>
      <c r="L2727" s="13">
        <f t="shared" si="42"/>
        <v>6734212.6800000006</v>
      </c>
    </row>
    <row r="2728" spans="1:12" s="8" customFormat="1" x14ac:dyDescent="0.25">
      <c r="A2728" s="7" t="s">
        <v>1619</v>
      </c>
      <c r="B2728" s="10" t="s">
        <v>692</v>
      </c>
      <c r="C2728" s="10" t="s">
        <v>702</v>
      </c>
      <c r="D2728" s="10" t="s">
        <v>31</v>
      </c>
      <c r="E2728" s="11" t="s">
        <v>32</v>
      </c>
      <c r="F2728" s="11">
        <v>0</v>
      </c>
      <c r="G2728" s="11">
        <v>66254.61</v>
      </c>
      <c r="H2728" s="11">
        <v>1901.28</v>
      </c>
      <c r="I2728" s="11">
        <v>0</v>
      </c>
      <c r="J2728" s="11">
        <v>124169.5</v>
      </c>
      <c r="K2728" s="12">
        <v>103032.05</v>
      </c>
      <c r="L2728" s="13">
        <f t="shared" si="42"/>
        <v>295357.44</v>
      </c>
    </row>
    <row r="2729" spans="1:12" s="8" customFormat="1" x14ac:dyDescent="0.25">
      <c r="A2729" s="7" t="s">
        <v>1619</v>
      </c>
      <c r="B2729" s="10" t="s">
        <v>692</v>
      </c>
      <c r="C2729" s="10" t="s">
        <v>702</v>
      </c>
      <c r="D2729" s="10" t="s">
        <v>33</v>
      </c>
      <c r="E2729" s="11" t="s">
        <v>34</v>
      </c>
      <c r="F2729" s="11">
        <v>0</v>
      </c>
      <c r="G2729" s="11">
        <v>421426.39</v>
      </c>
      <c r="H2729" s="11">
        <v>12093.46</v>
      </c>
      <c r="I2729" s="11">
        <v>0</v>
      </c>
      <c r="J2729" s="11">
        <v>789806.16</v>
      </c>
      <c r="K2729" s="12">
        <v>655356.98</v>
      </c>
      <c r="L2729" s="13">
        <f t="shared" si="42"/>
        <v>1878682.99</v>
      </c>
    </row>
    <row r="2730" spans="1:12" s="8" customFormat="1" x14ac:dyDescent="0.25">
      <c r="A2730" s="7" t="s">
        <v>1620</v>
      </c>
      <c r="B2730" s="10" t="s">
        <v>692</v>
      </c>
      <c r="C2730" s="10" t="s">
        <v>703</v>
      </c>
      <c r="D2730" s="10" t="s">
        <v>694</v>
      </c>
      <c r="E2730" s="11" t="s">
        <v>695</v>
      </c>
      <c r="F2730" s="11">
        <v>0</v>
      </c>
      <c r="G2730" s="11">
        <v>39567599</v>
      </c>
      <c r="H2730" s="11">
        <v>1443623.63</v>
      </c>
      <c r="I2730" s="11">
        <v>0</v>
      </c>
      <c r="J2730" s="11">
        <v>97714050.219999999</v>
      </c>
      <c r="K2730" s="12">
        <v>82112578.209999993</v>
      </c>
      <c r="L2730" s="13">
        <f t="shared" si="42"/>
        <v>220837851.06</v>
      </c>
    </row>
    <row r="2731" spans="1:12" s="8" customFormat="1" x14ac:dyDescent="0.25">
      <c r="A2731" s="7" t="s">
        <v>1620</v>
      </c>
      <c r="B2731" s="10" t="s">
        <v>692</v>
      </c>
      <c r="C2731" s="10" t="s">
        <v>703</v>
      </c>
      <c r="D2731" s="10" t="s">
        <v>31</v>
      </c>
      <c r="E2731" s="11" t="s">
        <v>32</v>
      </c>
      <c r="F2731" s="11">
        <v>0</v>
      </c>
      <c r="G2731" s="11">
        <v>3255.65</v>
      </c>
      <c r="H2731" s="11">
        <v>118.78</v>
      </c>
      <c r="I2731" s="11">
        <v>0</v>
      </c>
      <c r="J2731" s="11">
        <v>8039.98</v>
      </c>
      <c r="K2731" s="12">
        <v>6756.29</v>
      </c>
      <c r="L2731" s="13">
        <f t="shared" si="42"/>
        <v>18170.7</v>
      </c>
    </row>
    <row r="2732" spans="1:12" s="8" customFormat="1" x14ac:dyDescent="0.25">
      <c r="A2732" s="7" t="s">
        <v>1620</v>
      </c>
      <c r="B2732" s="10" t="s">
        <v>692</v>
      </c>
      <c r="C2732" s="10" t="s">
        <v>703</v>
      </c>
      <c r="D2732" s="10" t="s">
        <v>33</v>
      </c>
      <c r="E2732" s="11" t="s">
        <v>34</v>
      </c>
      <c r="F2732" s="11">
        <v>0</v>
      </c>
      <c r="G2732" s="11">
        <v>81455.34</v>
      </c>
      <c r="H2732" s="11">
        <v>2971.9</v>
      </c>
      <c r="I2732" s="11">
        <v>0</v>
      </c>
      <c r="J2732" s="11">
        <v>201157.82</v>
      </c>
      <c r="K2732" s="12">
        <v>169040.04</v>
      </c>
      <c r="L2732" s="13">
        <f t="shared" si="42"/>
        <v>454625.1</v>
      </c>
    </row>
    <row r="2733" spans="1:12" s="8" customFormat="1" x14ac:dyDescent="0.25">
      <c r="A2733" s="7" t="s">
        <v>1620</v>
      </c>
      <c r="B2733" s="10" t="s">
        <v>692</v>
      </c>
      <c r="C2733" s="10" t="s">
        <v>703</v>
      </c>
      <c r="D2733" s="10" t="s">
        <v>39</v>
      </c>
      <c r="E2733" s="11" t="s">
        <v>40</v>
      </c>
      <c r="F2733" s="11">
        <v>0</v>
      </c>
      <c r="G2733" s="11">
        <v>16190.01</v>
      </c>
      <c r="H2733" s="11">
        <v>590.69000000000005</v>
      </c>
      <c r="I2733" s="11">
        <v>0</v>
      </c>
      <c r="J2733" s="11">
        <v>39981.980000000003</v>
      </c>
      <c r="K2733" s="12">
        <v>33598.28</v>
      </c>
      <c r="L2733" s="13">
        <f t="shared" si="42"/>
        <v>90360.960000000006</v>
      </c>
    </row>
    <row r="2734" spans="1:12" s="8" customFormat="1" x14ac:dyDescent="0.25">
      <c r="A2734" s="7" t="s">
        <v>1621</v>
      </c>
      <c r="B2734" s="10" t="s">
        <v>692</v>
      </c>
      <c r="C2734" s="10" t="s">
        <v>704</v>
      </c>
      <c r="D2734" s="10" t="s">
        <v>694</v>
      </c>
      <c r="E2734" s="11" t="s">
        <v>695</v>
      </c>
      <c r="F2734" s="11">
        <v>0</v>
      </c>
      <c r="G2734" s="11">
        <v>9243598.3900000006</v>
      </c>
      <c r="H2734" s="11">
        <v>907241.06</v>
      </c>
      <c r="I2734" s="11">
        <v>0</v>
      </c>
      <c r="J2734" s="11">
        <v>33318531.93</v>
      </c>
      <c r="K2734" s="12">
        <v>45609772.159999996</v>
      </c>
      <c r="L2734" s="13">
        <f t="shared" si="42"/>
        <v>89079143.539999992</v>
      </c>
    </row>
    <row r="2735" spans="1:12" s="8" customFormat="1" x14ac:dyDescent="0.25">
      <c r="A2735" s="7" t="s">
        <v>1621</v>
      </c>
      <c r="B2735" s="10" t="s">
        <v>692</v>
      </c>
      <c r="C2735" s="10" t="s">
        <v>704</v>
      </c>
      <c r="D2735" s="10" t="s">
        <v>43</v>
      </c>
      <c r="E2735" s="11" t="s">
        <v>44</v>
      </c>
      <c r="F2735" s="11">
        <v>0</v>
      </c>
      <c r="G2735" s="11">
        <v>0</v>
      </c>
      <c r="H2735" s="11">
        <v>0</v>
      </c>
      <c r="I2735" s="11">
        <v>0</v>
      </c>
      <c r="J2735" s="11">
        <v>0</v>
      </c>
      <c r="K2735" s="12">
        <v>-401569.8</v>
      </c>
      <c r="L2735" s="13">
        <f t="shared" si="42"/>
        <v>-401569.8</v>
      </c>
    </row>
    <row r="2736" spans="1:12" s="8" customFormat="1" x14ac:dyDescent="0.25">
      <c r="A2736" s="7" t="s">
        <v>1621</v>
      </c>
      <c r="B2736" s="10" t="s">
        <v>692</v>
      </c>
      <c r="C2736" s="10" t="s">
        <v>704</v>
      </c>
      <c r="D2736" s="10" t="s">
        <v>27</v>
      </c>
      <c r="E2736" s="11" t="s">
        <v>28</v>
      </c>
      <c r="F2736" s="11">
        <v>0</v>
      </c>
      <c r="G2736" s="11">
        <v>101649.04</v>
      </c>
      <c r="H2736" s="11">
        <v>9976.65</v>
      </c>
      <c r="I2736" s="11">
        <v>0</v>
      </c>
      <c r="J2736" s="11">
        <v>366393.75</v>
      </c>
      <c r="K2736" s="12">
        <v>501556.78</v>
      </c>
      <c r="L2736" s="13">
        <f t="shared" si="42"/>
        <v>979576.22</v>
      </c>
    </row>
    <row r="2737" spans="1:12" s="8" customFormat="1" x14ac:dyDescent="0.25">
      <c r="A2737" s="7" t="s">
        <v>1621</v>
      </c>
      <c r="B2737" s="10" t="s">
        <v>692</v>
      </c>
      <c r="C2737" s="10" t="s">
        <v>704</v>
      </c>
      <c r="D2737" s="10" t="s">
        <v>33</v>
      </c>
      <c r="E2737" s="11" t="s">
        <v>34</v>
      </c>
      <c r="F2737" s="11">
        <v>0</v>
      </c>
      <c r="G2737" s="11">
        <v>59966.9</v>
      </c>
      <c r="H2737" s="11">
        <v>5885.63</v>
      </c>
      <c r="I2737" s="11">
        <v>0</v>
      </c>
      <c r="J2737" s="11">
        <v>216150.56</v>
      </c>
      <c r="K2737" s="12">
        <v>295888.71000000002</v>
      </c>
      <c r="L2737" s="13">
        <f t="shared" si="42"/>
        <v>577891.80000000005</v>
      </c>
    </row>
    <row r="2738" spans="1:12" s="8" customFormat="1" x14ac:dyDescent="0.25">
      <c r="A2738" s="7" t="s">
        <v>1621</v>
      </c>
      <c r="B2738" s="10" t="s">
        <v>692</v>
      </c>
      <c r="C2738" s="10" t="s">
        <v>704</v>
      </c>
      <c r="D2738" s="10" t="s">
        <v>39</v>
      </c>
      <c r="E2738" s="11" t="s">
        <v>40</v>
      </c>
      <c r="F2738" s="11">
        <v>0</v>
      </c>
      <c r="G2738" s="11">
        <v>482618.57</v>
      </c>
      <c r="H2738" s="11">
        <v>47368.07</v>
      </c>
      <c r="I2738" s="11">
        <v>0</v>
      </c>
      <c r="J2738" s="11">
        <v>1739597.68</v>
      </c>
      <c r="K2738" s="12">
        <v>2381337.02</v>
      </c>
      <c r="L2738" s="13">
        <f t="shared" si="42"/>
        <v>4650921.34</v>
      </c>
    </row>
    <row r="2739" spans="1:12" s="8" customFormat="1" x14ac:dyDescent="0.25">
      <c r="A2739" s="7" t="s">
        <v>1621</v>
      </c>
      <c r="B2739" s="10" t="s">
        <v>692</v>
      </c>
      <c r="C2739" s="10" t="s">
        <v>704</v>
      </c>
      <c r="D2739" s="10" t="s">
        <v>546</v>
      </c>
      <c r="E2739" s="11" t="s">
        <v>547</v>
      </c>
      <c r="F2739" s="11">
        <v>0</v>
      </c>
      <c r="G2739" s="11">
        <v>27843099.100000001</v>
      </c>
      <c r="H2739" s="11">
        <v>2732745.59</v>
      </c>
      <c r="I2739" s="11">
        <v>0</v>
      </c>
      <c r="J2739" s="11">
        <v>100360395.08</v>
      </c>
      <c r="K2739" s="12">
        <v>137383446.63</v>
      </c>
      <c r="L2739" s="13">
        <f t="shared" si="42"/>
        <v>268319686.39999998</v>
      </c>
    </row>
    <row r="2740" spans="1:12" s="8" customFormat="1" x14ac:dyDescent="0.25">
      <c r="A2740" s="7" t="s">
        <v>1622</v>
      </c>
      <c r="B2740" s="10" t="s">
        <v>692</v>
      </c>
      <c r="C2740" s="10" t="s">
        <v>705</v>
      </c>
      <c r="D2740" s="10" t="s">
        <v>694</v>
      </c>
      <c r="E2740" s="11" t="s">
        <v>695</v>
      </c>
      <c r="F2740" s="11">
        <v>0</v>
      </c>
      <c r="G2740" s="11">
        <v>73309537.420000002</v>
      </c>
      <c r="H2740" s="11">
        <v>19013353.489999998</v>
      </c>
      <c r="I2740" s="11">
        <v>0</v>
      </c>
      <c r="J2740" s="11">
        <v>161431211.83000001</v>
      </c>
      <c r="K2740" s="12">
        <v>152217608.34999999</v>
      </c>
      <c r="L2740" s="13">
        <f t="shared" si="42"/>
        <v>405971711.09000003</v>
      </c>
    </row>
    <row r="2741" spans="1:12" s="8" customFormat="1" x14ac:dyDescent="0.25">
      <c r="A2741" s="7" t="s">
        <v>1622</v>
      </c>
      <c r="B2741" s="10" t="s">
        <v>692</v>
      </c>
      <c r="C2741" s="10" t="s">
        <v>705</v>
      </c>
      <c r="D2741" s="10" t="s">
        <v>21</v>
      </c>
      <c r="E2741" s="11" t="s">
        <v>22</v>
      </c>
      <c r="F2741" s="11">
        <v>0</v>
      </c>
      <c r="G2741" s="11">
        <v>1061116.24</v>
      </c>
      <c r="H2741" s="11">
        <v>275208.09000000003</v>
      </c>
      <c r="I2741" s="11">
        <v>0</v>
      </c>
      <c r="J2741" s="11">
        <v>2336630.2200000002</v>
      </c>
      <c r="K2741" s="12">
        <v>2203268.25</v>
      </c>
      <c r="L2741" s="13">
        <f t="shared" si="42"/>
        <v>5876222.8000000007</v>
      </c>
    </row>
    <row r="2742" spans="1:12" s="8" customFormat="1" x14ac:dyDescent="0.25">
      <c r="A2742" s="7" t="s">
        <v>1622</v>
      </c>
      <c r="B2742" s="10" t="s">
        <v>692</v>
      </c>
      <c r="C2742" s="10" t="s">
        <v>705</v>
      </c>
      <c r="D2742" s="10" t="s">
        <v>363</v>
      </c>
      <c r="E2742" s="11" t="s">
        <v>364</v>
      </c>
      <c r="F2742" s="11">
        <v>0</v>
      </c>
      <c r="G2742" s="11">
        <v>1128414.05</v>
      </c>
      <c r="H2742" s="11">
        <v>292662.26</v>
      </c>
      <c r="I2742" s="11">
        <v>0</v>
      </c>
      <c r="J2742" s="11">
        <v>2484823.31</v>
      </c>
      <c r="K2742" s="12">
        <v>2343003.2999999998</v>
      </c>
      <c r="L2742" s="13">
        <f t="shared" si="42"/>
        <v>6248902.9199999999</v>
      </c>
    </row>
    <row r="2743" spans="1:12" s="8" customFormat="1" x14ac:dyDescent="0.25">
      <c r="A2743" s="7" t="s">
        <v>1622</v>
      </c>
      <c r="B2743" s="10" t="s">
        <v>692</v>
      </c>
      <c r="C2743" s="10" t="s">
        <v>705</v>
      </c>
      <c r="D2743" s="10" t="s">
        <v>25</v>
      </c>
      <c r="E2743" s="11" t="s">
        <v>26</v>
      </c>
      <c r="F2743" s="11">
        <v>0</v>
      </c>
      <c r="G2743" s="11">
        <v>0</v>
      </c>
      <c r="H2743" s="11">
        <v>0</v>
      </c>
      <c r="I2743" s="11">
        <v>0</v>
      </c>
      <c r="J2743" s="11">
        <v>0</v>
      </c>
      <c r="K2743" s="12">
        <v>-84890.94</v>
      </c>
      <c r="L2743" s="13">
        <f t="shared" si="42"/>
        <v>-84890.94</v>
      </c>
    </row>
    <row r="2744" spans="1:12" s="8" customFormat="1" x14ac:dyDescent="0.25">
      <c r="A2744" s="7" t="s">
        <v>1622</v>
      </c>
      <c r="B2744" s="10" t="s">
        <v>692</v>
      </c>
      <c r="C2744" s="10" t="s">
        <v>705</v>
      </c>
      <c r="D2744" s="10" t="s">
        <v>27</v>
      </c>
      <c r="E2744" s="11" t="s">
        <v>28</v>
      </c>
      <c r="F2744" s="11">
        <v>0</v>
      </c>
      <c r="G2744" s="11">
        <v>13133262.119999999</v>
      </c>
      <c r="H2744" s="11">
        <v>3406205.57</v>
      </c>
      <c r="I2744" s="11">
        <v>0</v>
      </c>
      <c r="J2744" s="11">
        <v>28920089.969999999</v>
      </c>
      <c r="K2744" s="12">
        <v>27269490.690000001</v>
      </c>
      <c r="L2744" s="13">
        <f t="shared" si="42"/>
        <v>72729048.349999994</v>
      </c>
    </row>
    <row r="2745" spans="1:12" s="8" customFormat="1" x14ac:dyDescent="0.25">
      <c r="A2745" s="7" t="s">
        <v>1622</v>
      </c>
      <c r="B2745" s="10" t="s">
        <v>692</v>
      </c>
      <c r="C2745" s="10" t="s">
        <v>705</v>
      </c>
      <c r="D2745" s="10" t="s">
        <v>29</v>
      </c>
      <c r="E2745" s="11" t="s">
        <v>30</v>
      </c>
      <c r="F2745" s="11">
        <v>0</v>
      </c>
      <c r="G2745" s="11">
        <v>36312.53</v>
      </c>
      <c r="H2745" s="11">
        <v>9417.91</v>
      </c>
      <c r="I2745" s="11">
        <v>0</v>
      </c>
      <c r="J2745" s="11">
        <v>79961.97</v>
      </c>
      <c r="K2745" s="12">
        <v>75398.19</v>
      </c>
      <c r="L2745" s="13">
        <f t="shared" si="42"/>
        <v>201090.6</v>
      </c>
    </row>
    <row r="2746" spans="1:12" s="8" customFormat="1" x14ac:dyDescent="0.25">
      <c r="A2746" s="7" t="s">
        <v>1622</v>
      </c>
      <c r="B2746" s="10" t="s">
        <v>692</v>
      </c>
      <c r="C2746" s="10" t="s">
        <v>705</v>
      </c>
      <c r="D2746" s="10" t="s">
        <v>31</v>
      </c>
      <c r="E2746" s="11" t="s">
        <v>32</v>
      </c>
      <c r="F2746" s="11">
        <v>0</v>
      </c>
      <c r="G2746" s="11">
        <v>270536.84000000003</v>
      </c>
      <c r="H2746" s="11">
        <v>70165.67</v>
      </c>
      <c r="I2746" s="11">
        <v>0</v>
      </c>
      <c r="J2746" s="11">
        <v>595735.43999999994</v>
      </c>
      <c r="K2746" s="12">
        <v>561734.15</v>
      </c>
      <c r="L2746" s="13">
        <f t="shared" si="42"/>
        <v>1498172.1</v>
      </c>
    </row>
    <row r="2747" spans="1:12" s="8" customFormat="1" x14ac:dyDescent="0.25">
      <c r="A2747" s="7" t="s">
        <v>1622</v>
      </c>
      <c r="B2747" s="10" t="s">
        <v>692</v>
      </c>
      <c r="C2747" s="10" t="s">
        <v>705</v>
      </c>
      <c r="D2747" s="10" t="s">
        <v>33</v>
      </c>
      <c r="E2747" s="11" t="s">
        <v>34</v>
      </c>
      <c r="F2747" s="11">
        <v>0</v>
      </c>
      <c r="G2747" s="11">
        <v>1976338.65</v>
      </c>
      <c r="H2747" s="11">
        <v>512577.58</v>
      </c>
      <c r="I2747" s="11">
        <v>0</v>
      </c>
      <c r="J2747" s="11">
        <v>4351995.04</v>
      </c>
      <c r="K2747" s="12">
        <v>4103607.17</v>
      </c>
      <c r="L2747" s="13">
        <f t="shared" si="42"/>
        <v>10944518.439999999</v>
      </c>
    </row>
    <row r="2748" spans="1:12" s="8" customFormat="1" x14ac:dyDescent="0.25">
      <c r="A2748" s="7" t="s">
        <v>1622</v>
      </c>
      <c r="B2748" s="10" t="s">
        <v>692</v>
      </c>
      <c r="C2748" s="10" t="s">
        <v>705</v>
      </c>
      <c r="D2748" s="10" t="s">
        <v>39</v>
      </c>
      <c r="E2748" s="11" t="s">
        <v>40</v>
      </c>
      <c r="F2748" s="11">
        <v>0</v>
      </c>
      <c r="G2748" s="11">
        <v>4211678.96</v>
      </c>
      <c r="H2748" s="11">
        <v>1092329.1000000001</v>
      </c>
      <c r="I2748" s="11">
        <v>0</v>
      </c>
      <c r="J2748" s="11">
        <v>9274324.5</v>
      </c>
      <c r="K2748" s="12">
        <v>8744997.1899999995</v>
      </c>
      <c r="L2748" s="13">
        <f t="shared" si="42"/>
        <v>23323329.75</v>
      </c>
    </row>
    <row r="2749" spans="1:12" s="8" customFormat="1" x14ac:dyDescent="0.25">
      <c r="A2749" s="7" t="s">
        <v>1622</v>
      </c>
      <c r="B2749" s="10" t="s">
        <v>692</v>
      </c>
      <c r="C2749" s="10" t="s">
        <v>705</v>
      </c>
      <c r="D2749" s="10" t="s">
        <v>47</v>
      </c>
      <c r="E2749" s="11" t="s">
        <v>48</v>
      </c>
      <c r="F2749" s="11">
        <v>0</v>
      </c>
      <c r="G2749" s="11">
        <v>19281840.190000001</v>
      </c>
      <c r="H2749" s="11">
        <v>5000883.33</v>
      </c>
      <c r="I2749" s="11">
        <v>0</v>
      </c>
      <c r="J2749" s="11">
        <v>42459561.719999999</v>
      </c>
      <c r="K2749" s="12">
        <v>40036204.039999999</v>
      </c>
      <c r="L2749" s="13">
        <f t="shared" si="42"/>
        <v>106778489.28</v>
      </c>
    </row>
    <row r="2750" spans="1:12" s="8" customFormat="1" x14ac:dyDescent="0.25">
      <c r="A2750" s="7" t="s">
        <v>1623</v>
      </c>
      <c r="B2750" s="10" t="s">
        <v>692</v>
      </c>
      <c r="C2750" s="10" t="s">
        <v>706</v>
      </c>
      <c r="D2750" s="10" t="s">
        <v>694</v>
      </c>
      <c r="E2750" s="11" t="s">
        <v>695</v>
      </c>
      <c r="F2750" s="11">
        <v>0</v>
      </c>
      <c r="G2750" s="11">
        <v>60945514.020000003</v>
      </c>
      <c r="H2750" s="11">
        <v>1283892.08</v>
      </c>
      <c r="I2750" s="11">
        <v>0</v>
      </c>
      <c r="J2750" s="11">
        <v>85213973.409999996</v>
      </c>
      <c r="K2750" s="12">
        <v>118585248.29000001</v>
      </c>
      <c r="L2750" s="13">
        <f t="shared" si="42"/>
        <v>266028627.80000001</v>
      </c>
    </row>
    <row r="2751" spans="1:12" s="8" customFormat="1" x14ac:dyDescent="0.25">
      <c r="A2751" s="7" t="s">
        <v>1623</v>
      </c>
      <c r="B2751" s="10" t="s">
        <v>692</v>
      </c>
      <c r="C2751" s="10" t="s">
        <v>706</v>
      </c>
      <c r="D2751" s="10" t="s">
        <v>27</v>
      </c>
      <c r="E2751" s="11" t="s">
        <v>28</v>
      </c>
      <c r="F2751" s="11">
        <v>0</v>
      </c>
      <c r="G2751" s="11">
        <v>6596.73</v>
      </c>
      <c r="H2751" s="11">
        <v>138.97</v>
      </c>
      <c r="I2751" s="11">
        <v>0</v>
      </c>
      <c r="J2751" s="11">
        <v>9223.5400000000009</v>
      </c>
      <c r="K2751" s="12">
        <v>12835.64</v>
      </c>
      <c r="L2751" s="13">
        <f t="shared" si="42"/>
        <v>28794.880000000001</v>
      </c>
    </row>
    <row r="2752" spans="1:12" s="8" customFormat="1" x14ac:dyDescent="0.25">
      <c r="A2752" s="7" t="s">
        <v>1623</v>
      </c>
      <c r="B2752" s="10" t="s">
        <v>692</v>
      </c>
      <c r="C2752" s="10" t="s">
        <v>706</v>
      </c>
      <c r="D2752" s="10" t="s">
        <v>33</v>
      </c>
      <c r="E2752" s="11" t="s">
        <v>34</v>
      </c>
      <c r="F2752" s="11">
        <v>0</v>
      </c>
      <c r="G2752" s="11">
        <v>510744.21</v>
      </c>
      <c r="H2752" s="11">
        <v>10759.45</v>
      </c>
      <c r="I2752" s="11">
        <v>0</v>
      </c>
      <c r="J2752" s="11">
        <v>714122.18</v>
      </c>
      <c r="K2752" s="12">
        <v>993784.86</v>
      </c>
      <c r="L2752" s="13">
        <f t="shared" si="42"/>
        <v>2229410.7000000002</v>
      </c>
    </row>
    <row r="2753" spans="1:12" s="8" customFormat="1" x14ac:dyDescent="0.25">
      <c r="A2753" s="7" t="s">
        <v>1623</v>
      </c>
      <c r="B2753" s="10" t="s">
        <v>692</v>
      </c>
      <c r="C2753" s="10" t="s">
        <v>706</v>
      </c>
      <c r="D2753" s="10" t="s">
        <v>47</v>
      </c>
      <c r="E2753" s="11" t="s">
        <v>48</v>
      </c>
      <c r="F2753" s="11">
        <v>0</v>
      </c>
      <c r="G2753" s="11">
        <v>115395956.04000001</v>
      </c>
      <c r="H2753" s="11">
        <v>2430957.5</v>
      </c>
      <c r="I2753" s="11">
        <v>0</v>
      </c>
      <c r="J2753" s="11">
        <v>161346541.87</v>
      </c>
      <c r="K2753" s="12">
        <v>224532655.40000001</v>
      </c>
      <c r="L2753" s="13">
        <f t="shared" si="42"/>
        <v>503706110.81000006</v>
      </c>
    </row>
    <row r="2754" spans="1:12" s="8" customFormat="1" x14ac:dyDescent="0.25">
      <c r="A2754" s="7" t="s">
        <v>1624</v>
      </c>
      <c r="B2754" s="10" t="s">
        <v>692</v>
      </c>
      <c r="C2754" s="10" t="s">
        <v>707</v>
      </c>
      <c r="D2754" s="10" t="s">
        <v>359</v>
      </c>
      <c r="E2754" s="11" t="s">
        <v>360</v>
      </c>
      <c r="F2754" s="11">
        <v>0</v>
      </c>
      <c r="G2754" s="11">
        <v>6457515.3600000003</v>
      </c>
      <c r="H2754" s="11">
        <v>373332.53</v>
      </c>
      <c r="I2754" s="11">
        <v>0</v>
      </c>
      <c r="J2754" s="11">
        <v>14646088.59</v>
      </c>
      <c r="K2754" s="12">
        <v>16830411.010000002</v>
      </c>
      <c r="L2754" s="13">
        <f t="shared" si="42"/>
        <v>38307347.490000002</v>
      </c>
    </row>
    <row r="2755" spans="1:12" s="8" customFormat="1" x14ac:dyDescent="0.25">
      <c r="A2755" s="7" t="s">
        <v>1624</v>
      </c>
      <c r="B2755" s="10" t="s">
        <v>692</v>
      </c>
      <c r="C2755" s="10" t="s">
        <v>707</v>
      </c>
      <c r="D2755" s="10" t="s">
        <v>694</v>
      </c>
      <c r="E2755" s="11" t="s">
        <v>695</v>
      </c>
      <c r="F2755" s="11">
        <v>0</v>
      </c>
      <c r="G2755" s="11">
        <v>116355374.05</v>
      </c>
      <c r="H2755" s="11">
        <v>6726928.8600000003</v>
      </c>
      <c r="I2755" s="11">
        <v>0</v>
      </c>
      <c r="J2755" s="11">
        <v>263901984.37</v>
      </c>
      <c r="K2755" s="12">
        <v>303260412.31</v>
      </c>
      <c r="L2755" s="13">
        <f t="shared" si="42"/>
        <v>690244699.58999991</v>
      </c>
    </row>
    <row r="2756" spans="1:12" s="8" customFormat="1" x14ac:dyDescent="0.25">
      <c r="A2756" s="7" t="s">
        <v>1624</v>
      </c>
      <c r="B2756" s="10" t="s">
        <v>692</v>
      </c>
      <c r="C2756" s="10" t="s">
        <v>707</v>
      </c>
      <c r="D2756" s="10" t="s">
        <v>17</v>
      </c>
      <c r="E2756" s="11" t="s">
        <v>18</v>
      </c>
      <c r="F2756" s="11">
        <v>0</v>
      </c>
      <c r="G2756" s="11">
        <v>324.27999999999997</v>
      </c>
      <c r="H2756" s="11">
        <v>18.75</v>
      </c>
      <c r="I2756" s="11">
        <v>0</v>
      </c>
      <c r="J2756" s="11">
        <v>735.48</v>
      </c>
      <c r="K2756" s="12">
        <v>845.17</v>
      </c>
      <c r="L2756" s="13">
        <f t="shared" si="42"/>
        <v>1923.6799999999998</v>
      </c>
    </row>
    <row r="2757" spans="1:12" s="8" customFormat="1" x14ac:dyDescent="0.25">
      <c r="A2757" s="7" t="s">
        <v>1624</v>
      </c>
      <c r="B2757" s="10" t="s">
        <v>692</v>
      </c>
      <c r="C2757" s="10" t="s">
        <v>707</v>
      </c>
      <c r="D2757" s="10" t="s">
        <v>363</v>
      </c>
      <c r="E2757" s="11" t="s">
        <v>364</v>
      </c>
      <c r="F2757" s="11">
        <v>0</v>
      </c>
      <c r="G2757" s="11">
        <v>27978.25</v>
      </c>
      <c r="H2757" s="11">
        <v>1617.53</v>
      </c>
      <c r="I2757" s="11">
        <v>0</v>
      </c>
      <c r="J2757" s="11">
        <v>63456.59</v>
      </c>
      <c r="K2757" s="12">
        <v>72920.53</v>
      </c>
      <c r="L2757" s="13">
        <f t="shared" si="42"/>
        <v>165972.9</v>
      </c>
    </row>
    <row r="2758" spans="1:12" s="8" customFormat="1" x14ac:dyDescent="0.25">
      <c r="A2758" s="7" t="s">
        <v>1624</v>
      </c>
      <c r="B2758" s="10" t="s">
        <v>692</v>
      </c>
      <c r="C2758" s="10" t="s">
        <v>707</v>
      </c>
      <c r="D2758" s="10" t="s">
        <v>27</v>
      </c>
      <c r="E2758" s="11" t="s">
        <v>28</v>
      </c>
      <c r="F2758" s="11">
        <v>0</v>
      </c>
      <c r="G2758" s="11">
        <v>2116293.4900000002</v>
      </c>
      <c r="H2758" s="11">
        <v>122350.65</v>
      </c>
      <c r="I2758" s="11">
        <v>0</v>
      </c>
      <c r="J2758" s="11">
        <v>4799899.07</v>
      </c>
      <c r="K2758" s="12">
        <v>5515757.5800000001</v>
      </c>
      <c r="L2758" s="13">
        <f t="shared" si="42"/>
        <v>12554300.790000001</v>
      </c>
    </row>
    <row r="2759" spans="1:12" s="8" customFormat="1" x14ac:dyDescent="0.25">
      <c r="A2759" s="7" t="s">
        <v>1624</v>
      </c>
      <c r="B2759" s="10" t="s">
        <v>692</v>
      </c>
      <c r="C2759" s="10" t="s">
        <v>707</v>
      </c>
      <c r="D2759" s="10" t="s">
        <v>33</v>
      </c>
      <c r="E2759" s="11" t="s">
        <v>34</v>
      </c>
      <c r="F2759" s="11">
        <v>0</v>
      </c>
      <c r="G2759" s="11">
        <v>313903.3</v>
      </c>
      <c r="H2759" s="11">
        <v>18147.900000000001</v>
      </c>
      <c r="I2759" s="11">
        <v>0</v>
      </c>
      <c r="J2759" s="11">
        <v>711954.27</v>
      </c>
      <c r="K2759" s="12">
        <v>818135.36</v>
      </c>
      <c r="L2759" s="13">
        <f t="shared" si="42"/>
        <v>1862140.83</v>
      </c>
    </row>
    <row r="2760" spans="1:12" s="8" customFormat="1" x14ac:dyDescent="0.25">
      <c r="A2760" s="7" t="s">
        <v>1624</v>
      </c>
      <c r="B2760" s="10" t="s">
        <v>692</v>
      </c>
      <c r="C2760" s="10" t="s">
        <v>707</v>
      </c>
      <c r="D2760" s="10" t="s">
        <v>39</v>
      </c>
      <c r="E2760" s="11" t="s">
        <v>40</v>
      </c>
      <c r="F2760" s="11">
        <v>0</v>
      </c>
      <c r="G2760" s="11">
        <v>178753.69</v>
      </c>
      <c r="H2760" s="11">
        <v>10334.4</v>
      </c>
      <c r="I2760" s="11">
        <v>0</v>
      </c>
      <c r="J2760" s="11">
        <v>405425.66</v>
      </c>
      <c r="K2760" s="12">
        <v>465890.97</v>
      </c>
      <c r="L2760" s="13">
        <f t="shared" ref="L2760:L2823" si="43">SUM(F2760:K2760)</f>
        <v>1060404.72</v>
      </c>
    </row>
    <row r="2761" spans="1:12" s="8" customFormat="1" x14ac:dyDescent="0.25">
      <c r="A2761" s="7" t="s">
        <v>1624</v>
      </c>
      <c r="B2761" s="10" t="s">
        <v>692</v>
      </c>
      <c r="C2761" s="10" t="s">
        <v>707</v>
      </c>
      <c r="D2761" s="10" t="s">
        <v>47</v>
      </c>
      <c r="E2761" s="11" t="s">
        <v>48</v>
      </c>
      <c r="F2761" s="11">
        <v>0</v>
      </c>
      <c r="G2761" s="11">
        <v>1207316.58</v>
      </c>
      <c r="H2761" s="11">
        <v>69799.38</v>
      </c>
      <c r="I2761" s="11">
        <v>0</v>
      </c>
      <c r="J2761" s="11">
        <v>2738276.97</v>
      </c>
      <c r="K2761" s="12">
        <v>3146664.48</v>
      </c>
      <c r="L2761" s="13">
        <f t="shared" si="43"/>
        <v>7162057.4100000001</v>
      </c>
    </row>
    <row r="2762" spans="1:12" s="8" customFormat="1" x14ac:dyDescent="0.25">
      <c r="A2762" s="7" t="s">
        <v>1625</v>
      </c>
      <c r="B2762" s="10" t="s">
        <v>692</v>
      </c>
      <c r="C2762" s="10" t="s">
        <v>708</v>
      </c>
      <c r="D2762" s="10" t="s">
        <v>694</v>
      </c>
      <c r="E2762" s="11" t="s">
        <v>695</v>
      </c>
      <c r="F2762" s="11">
        <v>0</v>
      </c>
      <c r="G2762" s="11">
        <v>20945177.890000001</v>
      </c>
      <c r="H2762" s="11">
        <v>2103035.7999999998</v>
      </c>
      <c r="I2762" s="11">
        <v>0</v>
      </c>
      <c r="J2762" s="11">
        <v>143191220.59</v>
      </c>
      <c r="K2762" s="12">
        <v>201318046.31</v>
      </c>
      <c r="L2762" s="13">
        <f t="shared" si="43"/>
        <v>367557480.59000003</v>
      </c>
    </row>
    <row r="2763" spans="1:12" s="8" customFormat="1" x14ac:dyDescent="0.25">
      <c r="A2763" s="7" t="s">
        <v>1625</v>
      </c>
      <c r="B2763" s="10" t="s">
        <v>692</v>
      </c>
      <c r="C2763" s="10" t="s">
        <v>708</v>
      </c>
      <c r="D2763" s="10" t="s">
        <v>27</v>
      </c>
      <c r="E2763" s="11" t="s">
        <v>28</v>
      </c>
      <c r="F2763" s="11">
        <v>0</v>
      </c>
      <c r="G2763" s="11">
        <v>171561.73</v>
      </c>
      <c r="H2763" s="11">
        <v>17225.939999999999</v>
      </c>
      <c r="I2763" s="11">
        <v>0</v>
      </c>
      <c r="J2763" s="11">
        <v>1172877.75</v>
      </c>
      <c r="K2763" s="12">
        <v>1648993.96</v>
      </c>
      <c r="L2763" s="13">
        <f t="shared" si="43"/>
        <v>3010659.38</v>
      </c>
    </row>
    <row r="2764" spans="1:12" s="8" customFormat="1" x14ac:dyDescent="0.25">
      <c r="A2764" s="7" t="s">
        <v>1625</v>
      </c>
      <c r="B2764" s="10" t="s">
        <v>692</v>
      </c>
      <c r="C2764" s="10" t="s">
        <v>708</v>
      </c>
      <c r="D2764" s="10" t="s">
        <v>33</v>
      </c>
      <c r="E2764" s="11" t="s">
        <v>34</v>
      </c>
      <c r="F2764" s="11">
        <v>0</v>
      </c>
      <c r="G2764" s="11">
        <v>66950.38</v>
      </c>
      <c r="H2764" s="11">
        <v>6722.26</v>
      </c>
      <c r="I2764" s="11">
        <v>0</v>
      </c>
      <c r="J2764" s="11">
        <v>457704.66</v>
      </c>
      <c r="K2764" s="12">
        <v>643504.6</v>
      </c>
      <c r="L2764" s="13">
        <f t="shared" si="43"/>
        <v>1174881.8999999999</v>
      </c>
    </row>
    <row r="2765" spans="1:12" s="8" customFormat="1" x14ac:dyDescent="0.25">
      <c r="A2765" s="7" t="s">
        <v>1626</v>
      </c>
      <c r="B2765" s="10" t="s">
        <v>692</v>
      </c>
      <c r="C2765" s="10" t="s">
        <v>709</v>
      </c>
      <c r="D2765" s="10" t="s">
        <v>694</v>
      </c>
      <c r="E2765" s="11" t="s">
        <v>695</v>
      </c>
      <c r="F2765" s="11">
        <v>0</v>
      </c>
      <c r="G2765" s="11">
        <v>31181619.52</v>
      </c>
      <c r="H2765" s="11">
        <v>1009616.64</v>
      </c>
      <c r="I2765" s="11">
        <v>0</v>
      </c>
      <c r="J2765" s="11">
        <v>67490316.420000002</v>
      </c>
      <c r="K2765" s="12">
        <v>126209153.45</v>
      </c>
      <c r="L2765" s="13">
        <f t="shared" si="43"/>
        <v>225890706.03</v>
      </c>
    </row>
    <row r="2766" spans="1:12" s="8" customFormat="1" x14ac:dyDescent="0.25">
      <c r="A2766" s="7" t="s">
        <v>1626</v>
      </c>
      <c r="B2766" s="10" t="s">
        <v>692</v>
      </c>
      <c r="C2766" s="10" t="s">
        <v>709</v>
      </c>
      <c r="D2766" s="10" t="s">
        <v>27</v>
      </c>
      <c r="E2766" s="11" t="s">
        <v>28</v>
      </c>
      <c r="F2766" s="11">
        <v>0</v>
      </c>
      <c r="G2766" s="11">
        <v>2317.34</v>
      </c>
      <c r="H2766" s="11">
        <v>75.03</v>
      </c>
      <c r="I2766" s="11">
        <v>0</v>
      </c>
      <c r="J2766" s="11">
        <v>5015.7</v>
      </c>
      <c r="K2766" s="12">
        <v>9379.5300000000007</v>
      </c>
      <c r="L2766" s="13">
        <f t="shared" si="43"/>
        <v>16787.599999999999</v>
      </c>
    </row>
    <row r="2767" spans="1:12" s="8" customFormat="1" x14ac:dyDescent="0.25">
      <c r="A2767" s="7" t="s">
        <v>1626</v>
      </c>
      <c r="B2767" s="10" t="s">
        <v>692</v>
      </c>
      <c r="C2767" s="10" t="s">
        <v>709</v>
      </c>
      <c r="D2767" s="10" t="s">
        <v>33</v>
      </c>
      <c r="E2767" s="11" t="s">
        <v>34</v>
      </c>
      <c r="F2767" s="11">
        <v>0</v>
      </c>
      <c r="G2767" s="11">
        <v>75770.14</v>
      </c>
      <c r="H2767" s="11">
        <v>2453.33</v>
      </c>
      <c r="I2767" s="11">
        <v>0</v>
      </c>
      <c r="J2767" s="11">
        <v>163998.88</v>
      </c>
      <c r="K2767" s="12">
        <v>306683.40000000002</v>
      </c>
      <c r="L2767" s="13">
        <f t="shared" si="43"/>
        <v>548905.75</v>
      </c>
    </row>
    <row r="2768" spans="1:12" s="8" customFormat="1" x14ac:dyDescent="0.25">
      <c r="A2768" s="7" t="s">
        <v>1627</v>
      </c>
      <c r="B2768" s="10" t="s">
        <v>692</v>
      </c>
      <c r="C2768" s="10" t="s">
        <v>710</v>
      </c>
      <c r="D2768" s="10" t="s">
        <v>694</v>
      </c>
      <c r="E2768" s="11" t="s">
        <v>695</v>
      </c>
      <c r="F2768" s="11">
        <v>0</v>
      </c>
      <c r="G2768" s="11">
        <v>91053215.769999996</v>
      </c>
      <c r="H2768" s="11">
        <v>21125265.289999999</v>
      </c>
      <c r="I2768" s="11">
        <v>0</v>
      </c>
      <c r="J2768" s="11">
        <v>128372462.75</v>
      </c>
      <c r="K2768" s="12">
        <v>97216458.219999999</v>
      </c>
      <c r="L2768" s="13">
        <f t="shared" si="43"/>
        <v>337767402.02999997</v>
      </c>
    </row>
    <row r="2769" spans="1:12" s="8" customFormat="1" x14ac:dyDescent="0.25">
      <c r="A2769" s="7" t="s">
        <v>1627</v>
      </c>
      <c r="B2769" s="10" t="s">
        <v>692</v>
      </c>
      <c r="C2769" s="10" t="s">
        <v>710</v>
      </c>
      <c r="D2769" s="10" t="s">
        <v>17</v>
      </c>
      <c r="E2769" s="11" t="s">
        <v>18</v>
      </c>
      <c r="F2769" s="11">
        <v>0</v>
      </c>
      <c r="G2769" s="11">
        <v>0</v>
      </c>
      <c r="H2769" s="11">
        <v>0</v>
      </c>
      <c r="I2769" s="11">
        <v>0</v>
      </c>
      <c r="J2769" s="11">
        <v>0</v>
      </c>
      <c r="K2769" s="12">
        <v>-38058.239999999998</v>
      </c>
      <c r="L2769" s="13">
        <f t="shared" si="43"/>
        <v>-38058.239999999998</v>
      </c>
    </row>
    <row r="2770" spans="1:12" s="8" customFormat="1" x14ac:dyDescent="0.25">
      <c r="A2770" s="7" t="s">
        <v>1627</v>
      </c>
      <c r="B2770" s="10" t="s">
        <v>692</v>
      </c>
      <c r="C2770" s="10" t="s">
        <v>710</v>
      </c>
      <c r="D2770" s="10" t="s">
        <v>305</v>
      </c>
      <c r="E2770" s="11" t="s">
        <v>306</v>
      </c>
      <c r="F2770" s="11">
        <v>0</v>
      </c>
      <c r="G2770" s="11">
        <v>1122084.6399999999</v>
      </c>
      <c r="H2770" s="11">
        <v>260334.97</v>
      </c>
      <c r="I2770" s="11">
        <v>0</v>
      </c>
      <c r="J2770" s="11">
        <v>1581984.43</v>
      </c>
      <c r="K2770" s="12">
        <v>1198036.71</v>
      </c>
      <c r="L2770" s="13">
        <f t="shared" si="43"/>
        <v>4162440.75</v>
      </c>
    </row>
    <row r="2771" spans="1:12" s="8" customFormat="1" x14ac:dyDescent="0.25">
      <c r="A2771" s="7" t="s">
        <v>1627</v>
      </c>
      <c r="B2771" s="10" t="s">
        <v>692</v>
      </c>
      <c r="C2771" s="10" t="s">
        <v>710</v>
      </c>
      <c r="D2771" s="10" t="s">
        <v>19</v>
      </c>
      <c r="E2771" s="11" t="s">
        <v>20</v>
      </c>
      <c r="F2771" s="11">
        <v>0</v>
      </c>
      <c r="G2771" s="11">
        <v>4750096.84</v>
      </c>
      <c r="H2771" s="11">
        <v>1102070.42</v>
      </c>
      <c r="I2771" s="11">
        <v>0</v>
      </c>
      <c r="J2771" s="11">
        <v>6696980.71</v>
      </c>
      <c r="K2771" s="12">
        <v>5071623.08</v>
      </c>
      <c r="L2771" s="13">
        <f t="shared" si="43"/>
        <v>17620771.049999997</v>
      </c>
    </row>
    <row r="2772" spans="1:12" s="8" customFormat="1" x14ac:dyDescent="0.25">
      <c r="A2772" s="7" t="s">
        <v>1627</v>
      </c>
      <c r="B2772" s="10" t="s">
        <v>692</v>
      </c>
      <c r="C2772" s="10" t="s">
        <v>710</v>
      </c>
      <c r="D2772" s="10" t="s">
        <v>21</v>
      </c>
      <c r="E2772" s="11" t="s">
        <v>22</v>
      </c>
      <c r="F2772" s="11">
        <v>0</v>
      </c>
      <c r="G2772" s="11">
        <v>3216913.57</v>
      </c>
      <c r="H2772" s="11">
        <v>746356.42</v>
      </c>
      <c r="I2772" s="11">
        <v>0</v>
      </c>
      <c r="J2772" s="11">
        <v>4535403.9800000004</v>
      </c>
      <c r="K2772" s="12">
        <v>3434661.15</v>
      </c>
      <c r="L2772" s="13">
        <f t="shared" si="43"/>
        <v>11933335.120000001</v>
      </c>
    </row>
    <row r="2773" spans="1:12" s="8" customFormat="1" x14ac:dyDescent="0.25">
      <c r="A2773" s="7" t="s">
        <v>1627</v>
      </c>
      <c r="B2773" s="10" t="s">
        <v>692</v>
      </c>
      <c r="C2773" s="10" t="s">
        <v>710</v>
      </c>
      <c r="D2773" s="10" t="s">
        <v>363</v>
      </c>
      <c r="E2773" s="11" t="s">
        <v>364</v>
      </c>
      <c r="F2773" s="11">
        <v>0</v>
      </c>
      <c r="G2773" s="11">
        <v>2546366.77</v>
      </c>
      <c r="H2773" s="11">
        <v>590782.80000000005</v>
      </c>
      <c r="I2773" s="11">
        <v>0</v>
      </c>
      <c r="J2773" s="11">
        <v>3590025.58</v>
      </c>
      <c r="K2773" s="12">
        <v>2718726.15</v>
      </c>
      <c r="L2773" s="13">
        <f t="shared" si="43"/>
        <v>9445901.3000000007</v>
      </c>
    </row>
    <row r="2774" spans="1:12" s="8" customFormat="1" x14ac:dyDescent="0.25">
      <c r="A2774" s="7" t="s">
        <v>1627</v>
      </c>
      <c r="B2774" s="10" t="s">
        <v>692</v>
      </c>
      <c r="C2774" s="10" t="s">
        <v>710</v>
      </c>
      <c r="D2774" s="10" t="s">
        <v>23</v>
      </c>
      <c r="E2774" s="11" t="s">
        <v>24</v>
      </c>
      <c r="F2774" s="11">
        <v>0</v>
      </c>
      <c r="G2774" s="11">
        <v>1001680.18</v>
      </c>
      <c r="H2774" s="11">
        <v>232399.92</v>
      </c>
      <c r="I2774" s="11">
        <v>0</v>
      </c>
      <c r="J2774" s="11">
        <v>1412230.76</v>
      </c>
      <c r="K2774" s="12">
        <v>1069482.27</v>
      </c>
      <c r="L2774" s="13">
        <f t="shared" si="43"/>
        <v>3715793.1300000004</v>
      </c>
    </row>
    <row r="2775" spans="1:12" s="8" customFormat="1" x14ac:dyDescent="0.25">
      <c r="A2775" s="7" t="s">
        <v>1627</v>
      </c>
      <c r="B2775" s="10" t="s">
        <v>692</v>
      </c>
      <c r="C2775" s="10" t="s">
        <v>710</v>
      </c>
      <c r="D2775" s="10" t="s">
        <v>25</v>
      </c>
      <c r="E2775" s="11" t="s">
        <v>26</v>
      </c>
      <c r="F2775" s="11">
        <v>0</v>
      </c>
      <c r="G2775" s="11">
        <v>6076816.5300000003</v>
      </c>
      <c r="H2775" s="11">
        <v>1409882.79</v>
      </c>
      <c r="I2775" s="11">
        <v>0</v>
      </c>
      <c r="J2775" s="11">
        <v>8567472.3000000007</v>
      </c>
      <c r="K2775" s="12">
        <v>6488146.25</v>
      </c>
      <c r="L2775" s="13">
        <f t="shared" si="43"/>
        <v>22542317.870000001</v>
      </c>
    </row>
    <row r="2776" spans="1:12" s="8" customFormat="1" x14ac:dyDescent="0.25">
      <c r="A2776" s="7" t="s">
        <v>1627</v>
      </c>
      <c r="B2776" s="10" t="s">
        <v>692</v>
      </c>
      <c r="C2776" s="10" t="s">
        <v>710</v>
      </c>
      <c r="D2776" s="10" t="s">
        <v>27</v>
      </c>
      <c r="E2776" s="11" t="s">
        <v>28</v>
      </c>
      <c r="F2776" s="11">
        <v>0</v>
      </c>
      <c r="G2776" s="11">
        <v>13340741.9</v>
      </c>
      <c r="H2776" s="11">
        <v>3095186.81</v>
      </c>
      <c r="I2776" s="11">
        <v>0</v>
      </c>
      <c r="J2776" s="11">
        <v>18808604.16</v>
      </c>
      <c r="K2776" s="12">
        <v>14243754.779999999</v>
      </c>
      <c r="L2776" s="13">
        <f t="shared" si="43"/>
        <v>49488287.650000006</v>
      </c>
    </row>
    <row r="2777" spans="1:12" s="8" customFormat="1" x14ac:dyDescent="0.25">
      <c r="A2777" s="7" t="s">
        <v>1627</v>
      </c>
      <c r="B2777" s="10" t="s">
        <v>692</v>
      </c>
      <c r="C2777" s="10" t="s">
        <v>710</v>
      </c>
      <c r="D2777" s="10" t="s">
        <v>29</v>
      </c>
      <c r="E2777" s="11" t="s">
        <v>30</v>
      </c>
      <c r="F2777" s="11">
        <v>0</v>
      </c>
      <c r="G2777" s="11">
        <v>45409.120000000003</v>
      </c>
      <c r="H2777" s="11">
        <v>10535.38</v>
      </c>
      <c r="I2777" s="11">
        <v>0</v>
      </c>
      <c r="J2777" s="11">
        <v>64020.6</v>
      </c>
      <c r="K2777" s="12">
        <v>48482.8</v>
      </c>
      <c r="L2777" s="13">
        <f t="shared" si="43"/>
        <v>168447.90000000002</v>
      </c>
    </row>
    <row r="2778" spans="1:12" s="8" customFormat="1" x14ac:dyDescent="0.25">
      <c r="A2778" s="7" t="s">
        <v>1627</v>
      </c>
      <c r="B2778" s="10" t="s">
        <v>692</v>
      </c>
      <c r="C2778" s="10" t="s">
        <v>710</v>
      </c>
      <c r="D2778" s="10" t="s">
        <v>31</v>
      </c>
      <c r="E2778" s="11" t="s">
        <v>32</v>
      </c>
      <c r="F2778" s="11">
        <v>0</v>
      </c>
      <c r="G2778" s="11">
        <v>182076.25</v>
      </c>
      <c r="H2778" s="11">
        <v>42243.53</v>
      </c>
      <c r="I2778" s="11">
        <v>0</v>
      </c>
      <c r="J2778" s="11">
        <v>256702.38</v>
      </c>
      <c r="K2778" s="12">
        <v>194400.69</v>
      </c>
      <c r="L2778" s="13">
        <f t="shared" si="43"/>
        <v>675422.85000000009</v>
      </c>
    </row>
    <row r="2779" spans="1:12" s="8" customFormat="1" x14ac:dyDescent="0.25">
      <c r="A2779" s="7" t="s">
        <v>1627</v>
      </c>
      <c r="B2779" s="10" t="s">
        <v>692</v>
      </c>
      <c r="C2779" s="10" t="s">
        <v>710</v>
      </c>
      <c r="D2779" s="10" t="s">
        <v>220</v>
      </c>
      <c r="E2779" s="11" t="s">
        <v>221</v>
      </c>
      <c r="F2779" s="11">
        <v>0</v>
      </c>
      <c r="G2779" s="11">
        <v>53391582.270000003</v>
      </c>
      <c r="H2779" s="11">
        <v>12387386.109999999</v>
      </c>
      <c r="I2779" s="11">
        <v>0</v>
      </c>
      <c r="J2779" s="11">
        <v>75274759.379999995</v>
      </c>
      <c r="K2779" s="12">
        <v>57005570.670000002</v>
      </c>
      <c r="L2779" s="13">
        <f t="shared" si="43"/>
        <v>198059298.43000001</v>
      </c>
    </row>
    <row r="2780" spans="1:12" s="8" customFormat="1" x14ac:dyDescent="0.25">
      <c r="A2780" s="7" t="s">
        <v>1627</v>
      </c>
      <c r="B2780" s="10" t="s">
        <v>692</v>
      </c>
      <c r="C2780" s="10" t="s">
        <v>710</v>
      </c>
      <c r="D2780" s="10" t="s">
        <v>33</v>
      </c>
      <c r="E2780" s="11" t="s">
        <v>34</v>
      </c>
      <c r="F2780" s="11">
        <v>0</v>
      </c>
      <c r="G2780" s="11">
        <v>3388730.89</v>
      </c>
      <c r="H2780" s="11">
        <v>786219.78</v>
      </c>
      <c r="I2780" s="11">
        <v>0</v>
      </c>
      <c r="J2780" s="11">
        <v>4777642.6900000004</v>
      </c>
      <c r="K2780" s="12">
        <v>3618108.52</v>
      </c>
      <c r="L2780" s="13">
        <f t="shared" si="43"/>
        <v>12570701.879999999</v>
      </c>
    </row>
    <row r="2781" spans="1:12" s="8" customFormat="1" x14ac:dyDescent="0.25">
      <c r="A2781" s="7" t="s">
        <v>1627</v>
      </c>
      <c r="B2781" s="10" t="s">
        <v>692</v>
      </c>
      <c r="C2781" s="10" t="s">
        <v>710</v>
      </c>
      <c r="D2781" s="10" t="s">
        <v>39</v>
      </c>
      <c r="E2781" s="11" t="s">
        <v>40</v>
      </c>
      <c r="F2781" s="11">
        <v>0</v>
      </c>
      <c r="G2781" s="11">
        <v>8767852.2899999991</v>
      </c>
      <c r="H2781" s="11">
        <v>2034230.25</v>
      </c>
      <c r="I2781" s="11">
        <v>0</v>
      </c>
      <c r="J2781" s="11">
        <v>12361461.17</v>
      </c>
      <c r="K2781" s="12">
        <v>9361333.7899999991</v>
      </c>
      <c r="L2781" s="13">
        <f t="shared" si="43"/>
        <v>32524877.5</v>
      </c>
    </row>
    <row r="2782" spans="1:12" s="8" customFormat="1" x14ac:dyDescent="0.25">
      <c r="A2782" s="7" t="s">
        <v>1627</v>
      </c>
      <c r="B2782" s="10" t="s">
        <v>692</v>
      </c>
      <c r="C2782" s="10" t="s">
        <v>710</v>
      </c>
      <c r="D2782" s="10" t="s">
        <v>47</v>
      </c>
      <c r="E2782" s="11" t="s">
        <v>48</v>
      </c>
      <c r="F2782" s="11">
        <v>0</v>
      </c>
      <c r="G2782" s="11">
        <v>39467995.979999997</v>
      </c>
      <c r="H2782" s="11">
        <v>9156973.5299999993</v>
      </c>
      <c r="I2782" s="11">
        <v>0</v>
      </c>
      <c r="J2782" s="11">
        <v>55644425.109999999</v>
      </c>
      <c r="K2782" s="12">
        <v>42139519.729999997</v>
      </c>
      <c r="L2782" s="13">
        <f t="shared" si="43"/>
        <v>146408914.34999999</v>
      </c>
    </row>
    <row r="2783" spans="1:12" s="8" customFormat="1" x14ac:dyDescent="0.25">
      <c r="A2783" s="7" t="s">
        <v>1628</v>
      </c>
      <c r="B2783" s="10" t="s">
        <v>692</v>
      </c>
      <c r="C2783" s="10" t="s">
        <v>711</v>
      </c>
      <c r="D2783" s="10" t="s">
        <v>694</v>
      </c>
      <c r="E2783" s="11" t="s">
        <v>695</v>
      </c>
      <c r="F2783" s="11">
        <v>0</v>
      </c>
      <c r="G2783" s="11">
        <v>24723220.690000001</v>
      </c>
      <c r="H2783" s="11">
        <v>2162733.88</v>
      </c>
      <c r="I2783" s="11">
        <v>0</v>
      </c>
      <c r="J2783" s="11">
        <v>148312044.09999999</v>
      </c>
      <c r="K2783" s="12">
        <v>231309699.90000001</v>
      </c>
      <c r="L2783" s="13">
        <f t="shared" si="43"/>
        <v>406507698.56999999</v>
      </c>
    </row>
    <row r="2784" spans="1:12" s="8" customFormat="1" x14ac:dyDescent="0.25">
      <c r="A2784" s="7" t="s">
        <v>1628</v>
      </c>
      <c r="B2784" s="10" t="s">
        <v>692</v>
      </c>
      <c r="C2784" s="10" t="s">
        <v>711</v>
      </c>
      <c r="D2784" s="10" t="s">
        <v>27</v>
      </c>
      <c r="E2784" s="11" t="s">
        <v>28</v>
      </c>
      <c r="F2784" s="11">
        <v>0</v>
      </c>
      <c r="G2784" s="11">
        <v>157869.81</v>
      </c>
      <c r="H2784" s="11">
        <v>13810.11</v>
      </c>
      <c r="I2784" s="11">
        <v>0</v>
      </c>
      <c r="J2784" s="11">
        <v>947044.68</v>
      </c>
      <c r="K2784" s="12">
        <v>1477025.15</v>
      </c>
      <c r="L2784" s="13">
        <f t="shared" si="43"/>
        <v>2595749.75</v>
      </c>
    </row>
    <row r="2785" spans="1:12" s="8" customFormat="1" x14ac:dyDescent="0.25">
      <c r="A2785" s="7" t="s">
        <v>1628</v>
      </c>
      <c r="B2785" s="10" t="s">
        <v>692</v>
      </c>
      <c r="C2785" s="10" t="s">
        <v>711</v>
      </c>
      <c r="D2785" s="10" t="s">
        <v>33</v>
      </c>
      <c r="E2785" s="11" t="s">
        <v>34</v>
      </c>
      <c r="F2785" s="11">
        <v>0</v>
      </c>
      <c r="G2785" s="11">
        <v>52390.5</v>
      </c>
      <c r="H2785" s="11">
        <v>4583.01</v>
      </c>
      <c r="I2785" s="11">
        <v>0</v>
      </c>
      <c r="J2785" s="11">
        <v>314285.21999999997</v>
      </c>
      <c r="K2785" s="12">
        <v>490163.97</v>
      </c>
      <c r="L2785" s="13">
        <f t="shared" si="43"/>
        <v>861422.7</v>
      </c>
    </row>
    <row r="2786" spans="1:12" s="8" customFormat="1" x14ac:dyDescent="0.25">
      <c r="A2786" s="7" t="s">
        <v>1629</v>
      </c>
      <c r="B2786" s="10" t="s">
        <v>692</v>
      </c>
      <c r="C2786" s="10" t="s">
        <v>712</v>
      </c>
      <c r="D2786" s="10" t="s">
        <v>694</v>
      </c>
      <c r="E2786" s="11" t="s">
        <v>695</v>
      </c>
      <c r="F2786" s="11">
        <v>0</v>
      </c>
      <c r="G2786" s="11">
        <v>19976286.050000001</v>
      </c>
      <c r="H2786" s="11">
        <v>3771103.16</v>
      </c>
      <c r="I2786" s="11">
        <v>0</v>
      </c>
      <c r="J2786" s="11">
        <v>108583589.75</v>
      </c>
      <c r="K2786" s="12">
        <v>155008167.91</v>
      </c>
      <c r="L2786" s="13">
        <f t="shared" si="43"/>
        <v>287339146.87</v>
      </c>
    </row>
    <row r="2787" spans="1:12" s="8" customFormat="1" x14ac:dyDescent="0.25">
      <c r="A2787" s="7" t="s">
        <v>1629</v>
      </c>
      <c r="B2787" s="10" t="s">
        <v>692</v>
      </c>
      <c r="C2787" s="10" t="s">
        <v>712</v>
      </c>
      <c r="D2787" s="10" t="s">
        <v>363</v>
      </c>
      <c r="E2787" s="11" t="s">
        <v>364</v>
      </c>
      <c r="F2787" s="11">
        <v>0</v>
      </c>
      <c r="G2787" s="11">
        <v>37767.49</v>
      </c>
      <c r="H2787" s="11">
        <v>7129.71</v>
      </c>
      <c r="I2787" s="11">
        <v>0</v>
      </c>
      <c r="J2787" s="11">
        <v>205289.91</v>
      </c>
      <c r="K2787" s="12">
        <v>293060.99</v>
      </c>
      <c r="L2787" s="13">
        <f t="shared" si="43"/>
        <v>543248.1</v>
      </c>
    </row>
    <row r="2788" spans="1:12" s="8" customFormat="1" x14ac:dyDescent="0.25">
      <c r="A2788" s="7" t="s">
        <v>1629</v>
      </c>
      <c r="B2788" s="10" t="s">
        <v>692</v>
      </c>
      <c r="C2788" s="10" t="s">
        <v>712</v>
      </c>
      <c r="D2788" s="10" t="s">
        <v>27</v>
      </c>
      <c r="E2788" s="11" t="s">
        <v>28</v>
      </c>
      <c r="F2788" s="11">
        <v>0</v>
      </c>
      <c r="G2788" s="11">
        <v>104058.56</v>
      </c>
      <c r="H2788" s="11">
        <v>19644.07</v>
      </c>
      <c r="I2788" s="11">
        <v>0</v>
      </c>
      <c r="J2788" s="11">
        <v>565623.23</v>
      </c>
      <c r="K2788" s="12">
        <v>807453.7</v>
      </c>
      <c r="L2788" s="13">
        <f t="shared" si="43"/>
        <v>1496779.56</v>
      </c>
    </row>
    <row r="2789" spans="1:12" s="8" customFormat="1" x14ac:dyDescent="0.25">
      <c r="A2789" s="7" t="s">
        <v>1629</v>
      </c>
      <c r="B2789" s="10" t="s">
        <v>692</v>
      </c>
      <c r="C2789" s="10" t="s">
        <v>712</v>
      </c>
      <c r="D2789" s="10" t="s">
        <v>33</v>
      </c>
      <c r="E2789" s="11" t="s">
        <v>34</v>
      </c>
      <c r="F2789" s="11">
        <v>0</v>
      </c>
      <c r="G2789" s="11">
        <v>88988.03</v>
      </c>
      <c r="H2789" s="11">
        <v>16799.07</v>
      </c>
      <c r="I2789" s="11">
        <v>0</v>
      </c>
      <c r="J2789" s="11">
        <v>483705.53</v>
      </c>
      <c r="K2789" s="12">
        <v>690512.33</v>
      </c>
      <c r="L2789" s="13">
        <f t="shared" si="43"/>
        <v>1280004.96</v>
      </c>
    </row>
    <row r="2790" spans="1:12" s="8" customFormat="1" x14ac:dyDescent="0.25">
      <c r="A2790" s="7" t="s">
        <v>1629</v>
      </c>
      <c r="B2790" s="10" t="s">
        <v>692</v>
      </c>
      <c r="C2790" s="10" t="s">
        <v>712</v>
      </c>
      <c r="D2790" s="10" t="s">
        <v>47</v>
      </c>
      <c r="E2790" s="11" t="s">
        <v>48</v>
      </c>
      <c r="F2790" s="11">
        <v>0</v>
      </c>
      <c r="G2790" s="11">
        <v>10927645.869999999</v>
      </c>
      <c r="H2790" s="11">
        <v>2062909.99</v>
      </c>
      <c r="I2790" s="11">
        <v>0</v>
      </c>
      <c r="J2790" s="11">
        <v>59398579.579999998</v>
      </c>
      <c r="K2790" s="12">
        <v>84794258.700000003</v>
      </c>
      <c r="L2790" s="13">
        <f t="shared" si="43"/>
        <v>157183394.13999999</v>
      </c>
    </row>
    <row r="2791" spans="1:12" s="8" customFormat="1" x14ac:dyDescent="0.25">
      <c r="A2791" s="7" t="s">
        <v>1630</v>
      </c>
      <c r="B2791" s="10" t="s">
        <v>692</v>
      </c>
      <c r="C2791" s="10" t="s">
        <v>713</v>
      </c>
      <c r="D2791" s="10" t="s">
        <v>694</v>
      </c>
      <c r="E2791" s="11" t="s">
        <v>695</v>
      </c>
      <c r="F2791" s="11">
        <v>0</v>
      </c>
      <c r="G2791" s="11">
        <v>75101289.390000001</v>
      </c>
      <c r="H2791" s="11">
        <v>12296034.67</v>
      </c>
      <c r="I2791" s="11">
        <v>0</v>
      </c>
      <c r="J2791" s="11">
        <v>259016207.09999999</v>
      </c>
      <c r="K2791" s="12">
        <v>254682397.72999999</v>
      </c>
      <c r="L2791" s="13">
        <f t="shared" si="43"/>
        <v>601095928.88999999</v>
      </c>
    </row>
    <row r="2792" spans="1:12" s="8" customFormat="1" x14ac:dyDescent="0.25">
      <c r="A2792" s="7" t="s">
        <v>1630</v>
      </c>
      <c r="B2792" s="10" t="s">
        <v>692</v>
      </c>
      <c r="C2792" s="10" t="s">
        <v>713</v>
      </c>
      <c r="D2792" s="10" t="s">
        <v>363</v>
      </c>
      <c r="E2792" s="11" t="s">
        <v>364</v>
      </c>
      <c r="F2792" s="11">
        <v>0</v>
      </c>
      <c r="G2792" s="11">
        <v>70969.48</v>
      </c>
      <c r="H2792" s="11">
        <v>11619.55</v>
      </c>
      <c r="I2792" s="11">
        <v>0</v>
      </c>
      <c r="J2792" s="11">
        <v>244766.04</v>
      </c>
      <c r="K2792" s="12">
        <v>240670.67</v>
      </c>
      <c r="L2792" s="13">
        <f t="shared" si="43"/>
        <v>568025.74</v>
      </c>
    </row>
    <row r="2793" spans="1:12" s="8" customFormat="1" x14ac:dyDescent="0.25">
      <c r="A2793" s="7" t="s">
        <v>1630</v>
      </c>
      <c r="B2793" s="10" t="s">
        <v>692</v>
      </c>
      <c r="C2793" s="10" t="s">
        <v>713</v>
      </c>
      <c r="D2793" s="10" t="s">
        <v>25</v>
      </c>
      <c r="E2793" s="11" t="s">
        <v>26</v>
      </c>
      <c r="F2793" s="11">
        <v>0</v>
      </c>
      <c r="G2793" s="11">
        <v>0</v>
      </c>
      <c r="H2793" s="11">
        <v>0</v>
      </c>
      <c r="I2793" s="11">
        <v>0</v>
      </c>
      <c r="J2793" s="11">
        <v>0</v>
      </c>
      <c r="K2793" s="12">
        <v>-2925.83</v>
      </c>
      <c r="L2793" s="13">
        <f t="shared" si="43"/>
        <v>-2925.83</v>
      </c>
    </row>
    <row r="2794" spans="1:12" s="8" customFormat="1" x14ac:dyDescent="0.25">
      <c r="A2794" s="7" t="s">
        <v>1630</v>
      </c>
      <c r="B2794" s="10" t="s">
        <v>692</v>
      </c>
      <c r="C2794" s="10" t="s">
        <v>713</v>
      </c>
      <c r="D2794" s="10" t="s">
        <v>27</v>
      </c>
      <c r="E2794" s="11" t="s">
        <v>28</v>
      </c>
      <c r="F2794" s="11">
        <v>0</v>
      </c>
      <c r="G2794" s="11">
        <v>1408076.44</v>
      </c>
      <c r="H2794" s="11">
        <v>230538.74</v>
      </c>
      <c r="I2794" s="11">
        <v>0</v>
      </c>
      <c r="J2794" s="11">
        <v>4856303.0199999996</v>
      </c>
      <c r="K2794" s="12">
        <v>4775048.28</v>
      </c>
      <c r="L2794" s="13">
        <f t="shared" si="43"/>
        <v>11269966.48</v>
      </c>
    </row>
    <row r="2795" spans="1:12" s="8" customFormat="1" x14ac:dyDescent="0.25">
      <c r="A2795" s="7" t="s">
        <v>1630</v>
      </c>
      <c r="B2795" s="10" t="s">
        <v>692</v>
      </c>
      <c r="C2795" s="10" t="s">
        <v>713</v>
      </c>
      <c r="D2795" s="10" t="s">
        <v>33</v>
      </c>
      <c r="E2795" s="11" t="s">
        <v>34</v>
      </c>
      <c r="F2795" s="11">
        <v>0</v>
      </c>
      <c r="G2795" s="11">
        <v>354121.11</v>
      </c>
      <c r="H2795" s="11">
        <v>57978.84</v>
      </c>
      <c r="I2795" s="11">
        <v>0</v>
      </c>
      <c r="J2795" s="11">
        <v>1221325.33</v>
      </c>
      <c r="K2795" s="12">
        <v>1200890.3400000001</v>
      </c>
      <c r="L2795" s="13">
        <f t="shared" si="43"/>
        <v>2834315.62</v>
      </c>
    </row>
    <row r="2796" spans="1:12" s="8" customFormat="1" x14ac:dyDescent="0.25">
      <c r="A2796" s="7" t="s">
        <v>1630</v>
      </c>
      <c r="B2796" s="10" t="s">
        <v>692</v>
      </c>
      <c r="C2796" s="10" t="s">
        <v>713</v>
      </c>
      <c r="D2796" s="10" t="s">
        <v>39</v>
      </c>
      <c r="E2796" s="11" t="s">
        <v>40</v>
      </c>
      <c r="F2796" s="11">
        <v>0</v>
      </c>
      <c r="G2796" s="11">
        <v>459103.58</v>
      </c>
      <c r="H2796" s="11">
        <v>75167.199999999997</v>
      </c>
      <c r="I2796" s="11">
        <v>0</v>
      </c>
      <c r="J2796" s="11">
        <v>1583398.51</v>
      </c>
      <c r="K2796" s="12">
        <v>1556905.39</v>
      </c>
      <c r="L2796" s="13">
        <f t="shared" si="43"/>
        <v>3674574.6799999997</v>
      </c>
    </row>
    <row r="2797" spans="1:12" s="8" customFormat="1" x14ac:dyDescent="0.25">
      <c r="A2797" s="7" t="s">
        <v>1631</v>
      </c>
      <c r="B2797" s="10" t="s">
        <v>692</v>
      </c>
      <c r="C2797" s="10" t="s">
        <v>714</v>
      </c>
      <c r="D2797" s="10" t="s">
        <v>694</v>
      </c>
      <c r="E2797" s="11" t="s">
        <v>695</v>
      </c>
      <c r="F2797" s="11">
        <v>0</v>
      </c>
      <c r="G2797" s="11">
        <v>29136159.07</v>
      </c>
      <c r="H2797" s="11">
        <v>1894713.4</v>
      </c>
      <c r="I2797" s="11">
        <v>0</v>
      </c>
      <c r="J2797" s="11">
        <v>124285516.63</v>
      </c>
      <c r="K2797" s="12">
        <v>170175335.46000001</v>
      </c>
      <c r="L2797" s="13">
        <f t="shared" si="43"/>
        <v>325491724.56</v>
      </c>
    </row>
    <row r="2798" spans="1:12" s="8" customFormat="1" x14ac:dyDescent="0.25">
      <c r="A2798" s="7" t="s">
        <v>1631</v>
      </c>
      <c r="B2798" s="10" t="s">
        <v>692</v>
      </c>
      <c r="C2798" s="10" t="s">
        <v>714</v>
      </c>
      <c r="D2798" s="10" t="s">
        <v>21</v>
      </c>
      <c r="E2798" s="11" t="s">
        <v>22</v>
      </c>
      <c r="F2798" s="11">
        <v>0</v>
      </c>
      <c r="G2798" s="11">
        <v>18359.95</v>
      </c>
      <c r="H2798" s="11">
        <v>1193.94</v>
      </c>
      <c r="I2798" s="11">
        <v>0</v>
      </c>
      <c r="J2798" s="11">
        <v>78317.67</v>
      </c>
      <c r="K2798" s="12">
        <v>107234.84</v>
      </c>
      <c r="L2798" s="13">
        <f t="shared" si="43"/>
        <v>205106.4</v>
      </c>
    </row>
    <row r="2799" spans="1:12" s="8" customFormat="1" x14ac:dyDescent="0.25">
      <c r="A2799" s="7" t="s">
        <v>1631</v>
      </c>
      <c r="B2799" s="10" t="s">
        <v>692</v>
      </c>
      <c r="C2799" s="10" t="s">
        <v>714</v>
      </c>
      <c r="D2799" s="10" t="s">
        <v>363</v>
      </c>
      <c r="E2799" s="11" t="s">
        <v>364</v>
      </c>
      <c r="F2799" s="11">
        <v>0</v>
      </c>
      <c r="G2799" s="11">
        <v>25500.400000000001</v>
      </c>
      <c r="H2799" s="11">
        <v>1658.28</v>
      </c>
      <c r="I2799" s="11">
        <v>0</v>
      </c>
      <c r="J2799" s="11">
        <v>108776.53</v>
      </c>
      <c r="K2799" s="12">
        <v>148939.99</v>
      </c>
      <c r="L2799" s="13">
        <f t="shared" si="43"/>
        <v>284875.19999999995</v>
      </c>
    </row>
    <row r="2800" spans="1:12" s="8" customFormat="1" x14ac:dyDescent="0.25">
      <c r="A2800" s="7" t="s">
        <v>1631</v>
      </c>
      <c r="B2800" s="10" t="s">
        <v>692</v>
      </c>
      <c r="C2800" s="10" t="s">
        <v>714</v>
      </c>
      <c r="D2800" s="10" t="s">
        <v>27</v>
      </c>
      <c r="E2800" s="11" t="s">
        <v>28</v>
      </c>
      <c r="F2800" s="11">
        <v>0</v>
      </c>
      <c r="G2800" s="11">
        <v>1190109.67</v>
      </c>
      <c r="H2800" s="11">
        <v>77392.38</v>
      </c>
      <c r="I2800" s="11">
        <v>0</v>
      </c>
      <c r="J2800" s="11">
        <v>5076626.43</v>
      </c>
      <c r="K2800" s="12">
        <v>6951064.2000000002</v>
      </c>
      <c r="L2800" s="13">
        <f t="shared" si="43"/>
        <v>13295192.68</v>
      </c>
    </row>
    <row r="2801" spans="1:12" s="8" customFormat="1" x14ac:dyDescent="0.25">
      <c r="A2801" s="7" t="s">
        <v>1631</v>
      </c>
      <c r="B2801" s="10" t="s">
        <v>692</v>
      </c>
      <c r="C2801" s="10" t="s">
        <v>714</v>
      </c>
      <c r="D2801" s="10" t="s">
        <v>31</v>
      </c>
      <c r="E2801" s="11" t="s">
        <v>32</v>
      </c>
      <c r="F2801" s="11">
        <v>0</v>
      </c>
      <c r="G2801" s="11">
        <v>5165.8999999999996</v>
      </c>
      <c r="H2801" s="11">
        <v>335.94</v>
      </c>
      <c r="I2801" s="11">
        <v>0</v>
      </c>
      <c r="J2801" s="11">
        <v>22036.1</v>
      </c>
      <c r="K2801" s="12">
        <v>30172.46</v>
      </c>
      <c r="L2801" s="13">
        <f t="shared" si="43"/>
        <v>57710.399999999994</v>
      </c>
    </row>
    <row r="2802" spans="1:12" s="8" customFormat="1" x14ac:dyDescent="0.25">
      <c r="A2802" s="7" t="s">
        <v>1631</v>
      </c>
      <c r="B2802" s="10" t="s">
        <v>692</v>
      </c>
      <c r="C2802" s="10" t="s">
        <v>714</v>
      </c>
      <c r="D2802" s="10" t="s">
        <v>33</v>
      </c>
      <c r="E2802" s="11" t="s">
        <v>34</v>
      </c>
      <c r="F2802" s="11">
        <v>0</v>
      </c>
      <c r="G2802" s="11">
        <v>162568.06</v>
      </c>
      <c r="H2802" s="11">
        <v>10571.74</v>
      </c>
      <c r="I2802" s="11">
        <v>0</v>
      </c>
      <c r="J2802" s="11">
        <v>693463.23</v>
      </c>
      <c r="K2802" s="12">
        <v>949509.97</v>
      </c>
      <c r="L2802" s="13">
        <f t="shared" si="43"/>
        <v>1816113</v>
      </c>
    </row>
    <row r="2803" spans="1:12" s="8" customFormat="1" x14ac:dyDescent="0.25">
      <c r="A2803" s="7" t="s">
        <v>1631</v>
      </c>
      <c r="B2803" s="10" t="s">
        <v>692</v>
      </c>
      <c r="C2803" s="10" t="s">
        <v>714</v>
      </c>
      <c r="D2803" s="10" t="s">
        <v>39</v>
      </c>
      <c r="E2803" s="11" t="s">
        <v>40</v>
      </c>
      <c r="F2803" s="11">
        <v>0</v>
      </c>
      <c r="G2803" s="11">
        <v>402682.95</v>
      </c>
      <c r="H2803" s="11">
        <v>26186.32</v>
      </c>
      <c r="I2803" s="11">
        <v>0</v>
      </c>
      <c r="J2803" s="11">
        <v>1717716.41</v>
      </c>
      <c r="K2803" s="12">
        <v>2351947.14</v>
      </c>
      <c r="L2803" s="13">
        <f t="shared" si="43"/>
        <v>4498532.82</v>
      </c>
    </row>
    <row r="2804" spans="1:12" s="8" customFormat="1" x14ac:dyDescent="0.25">
      <c r="A2804" s="7" t="s">
        <v>1632</v>
      </c>
      <c r="B2804" s="10" t="s">
        <v>692</v>
      </c>
      <c r="C2804" s="10" t="s">
        <v>715</v>
      </c>
      <c r="D2804" s="10" t="s">
        <v>694</v>
      </c>
      <c r="E2804" s="11" t="s">
        <v>695</v>
      </c>
      <c r="F2804" s="11">
        <v>0</v>
      </c>
      <c r="G2804" s="11">
        <v>21184164</v>
      </c>
      <c r="H2804" s="11">
        <v>9441212.3800000008</v>
      </c>
      <c r="I2804" s="11">
        <v>0</v>
      </c>
      <c r="J2804" s="11">
        <v>75986125.400000006</v>
      </c>
      <c r="K2804" s="12">
        <v>74545168</v>
      </c>
      <c r="L2804" s="13">
        <f t="shared" si="43"/>
        <v>181156669.78</v>
      </c>
    </row>
    <row r="2805" spans="1:12" s="8" customFormat="1" x14ac:dyDescent="0.25">
      <c r="A2805" s="7" t="s">
        <v>1632</v>
      </c>
      <c r="B2805" s="10" t="s">
        <v>692</v>
      </c>
      <c r="C2805" s="10" t="s">
        <v>715</v>
      </c>
      <c r="D2805" s="10" t="s">
        <v>305</v>
      </c>
      <c r="E2805" s="11" t="s">
        <v>306</v>
      </c>
      <c r="F2805" s="11">
        <v>0</v>
      </c>
      <c r="G2805" s="11">
        <v>64353.87</v>
      </c>
      <c r="H2805" s="11">
        <v>28680.79</v>
      </c>
      <c r="I2805" s="11">
        <v>0</v>
      </c>
      <c r="J2805" s="11">
        <v>230832.86</v>
      </c>
      <c r="K2805" s="12">
        <v>226455.48</v>
      </c>
      <c r="L2805" s="13">
        <f t="shared" si="43"/>
        <v>550323</v>
      </c>
    </row>
    <row r="2806" spans="1:12" s="8" customFormat="1" x14ac:dyDescent="0.25">
      <c r="A2806" s="7" t="s">
        <v>1632</v>
      </c>
      <c r="B2806" s="10" t="s">
        <v>692</v>
      </c>
      <c r="C2806" s="10" t="s">
        <v>715</v>
      </c>
      <c r="D2806" s="10" t="s">
        <v>21</v>
      </c>
      <c r="E2806" s="11" t="s">
        <v>22</v>
      </c>
      <c r="F2806" s="11">
        <v>0</v>
      </c>
      <c r="G2806" s="11">
        <v>48856.72</v>
      </c>
      <c r="H2806" s="11">
        <v>21774.12</v>
      </c>
      <c r="I2806" s="11">
        <v>0</v>
      </c>
      <c r="J2806" s="11">
        <v>175245.66</v>
      </c>
      <c r="K2806" s="12">
        <v>171922.4</v>
      </c>
      <c r="L2806" s="13">
        <f t="shared" si="43"/>
        <v>417798.9</v>
      </c>
    </row>
    <row r="2807" spans="1:12" s="8" customFormat="1" x14ac:dyDescent="0.25">
      <c r="A2807" s="7" t="s">
        <v>1632</v>
      </c>
      <c r="B2807" s="10" t="s">
        <v>692</v>
      </c>
      <c r="C2807" s="10" t="s">
        <v>715</v>
      </c>
      <c r="D2807" s="10" t="s">
        <v>363</v>
      </c>
      <c r="E2807" s="11" t="s">
        <v>364</v>
      </c>
      <c r="F2807" s="11">
        <v>0</v>
      </c>
      <c r="G2807" s="11">
        <v>98736.01</v>
      </c>
      <c r="H2807" s="11">
        <v>44003.98</v>
      </c>
      <c r="I2807" s="11">
        <v>0</v>
      </c>
      <c r="J2807" s="11">
        <v>354159.19</v>
      </c>
      <c r="K2807" s="12">
        <v>347443.12</v>
      </c>
      <c r="L2807" s="13">
        <f t="shared" si="43"/>
        <v>844342.3</v>
      </c>
    </row>
    <row r="2808" spans="1:12" s="8" customFormat="1" x14ac:dyDescent="0.25">
      <c r="A2808" s="7" t="s">
        <v>1632</v>
      </c>
      <c r="B2808" s="10" t="s">
        <v>692</v>
      </c>
      <c r="C2808" s="10" t="s">
        <v>715</v>
      </c>
      <c r="D2808" s="10" t="s">
        <v>25</v>
      </c>
      <c r="E2808" s="11" t="s">
        <v>26</v>
      </c>
      <c r="F2808" s="11">
        <v>0</v>
      </c>
      <c r="G2808" s="11">
        <v>17260.66</v>
      </c>
      <c r="H2808" s="11">
        <v>7692.61</v>
      </c>
      <c r="I2808" s="11">
        <v>0</v>
      </c>
      <c r="J2808" s="11">
        <v>61912.78</v>
      </c>
      <c r="K2808" s="12">
        <v>60738.71</v>
      </c>
      <c r="L2808" s="13">
        <f t="shared" si="43"/>
        <v>147604.76</v>
      </c>
    </row>
    <row r="2809" spans="1:12" s="8" customFormat="1" x14ac:dyDescent="0.25">
      <c r="A2809" s="7" t="s">
        <v>1632</v>
      </c>
      <c r="B2809" s="10" t="s">
        <v>692</v>
      </c>
      <c r="C2809" s="10" t="s">
        <v>715</v>
      </c>
      <c r="D2809" s="10" t="s">
        <v>27</v>
      </c>
      <c r="E2809" s="11" t="s">
        <v>28</v>
      </c>
      <c r="F2809" s="11">
        <v>0</v>
      </c>
      <c r="G2809" s="11">
        <v>2043967.5</v>
      </c>
      <c r="H2809" s="11">
        <v>910941.37</v>
      </c>
      <c r="I2809" s="11">
        <v>0</v>
      </c>
      <c r="J2809" s="11">
        <v>7331569.5199999996</v>
      </c>
      <c r="K2809" s="12">
        <v>7192537.8399999999</v>
      </c>
      <c r="L2809" s="13">
        <f t="shared" si="43"/>
        <v>17479016.23</v>
      </c>
    </row>
    <row r="2810" spans="1:12" s="8" customFormat="1" x14ac:dyDescent="0.25">
      <c r="A2810" s="7" t="s">
        <v>1632</v>
      </c>
      <c r="B2810" s="10" t="s">
        <v>692</v>
      </c>
      <c r="C2810" s="10" t="s">
        <v>715</v>
      </c>
      <c r="D2810" s="10" t="s">
        <v>31</v>
      </c>
      <c r="E2810" s="11" t="s">
        <v>32</v>
      </c>
      <c r="F2810" s="11">
        <v>0</v>
      </c>
      <c r="G2810" s="11">
        <v>145075.44</v>
      </c>
      <c r="H2810" s="11">
        <v>64656.23</v>
      </c>
      <c r="I2810" s="11">
        <v>0</v>
      </c>
      <c r="J2810" s="11">
        <v>520375.54</v>
      </c>
      <c r="K2810" s="12">
        <v>510507.43</v>
      </c>
      <c r="L2810" s="13">
        <f t="shared" si="43"/>
        <v>1240614.6399999999</v>
      </c>
    </row>
    <row r="2811" spans="1:12" s="8" customFormat="1" x14ac:dyDescent="0.25">
      <c r="A2811" s="7" t="s">
        <v>1632</v>
      </c>
      <c r="B2811" s="10" t="s">
        <v>692</v>
      </c>
      <c r="C2811" s="10" t="s">
        <v>715</v>
      </c>
      <c r="D2811" s="10" t="s">
        <v>220</v>
      </c>
      <c r="E2811" s="11" t="s">
        <v>221</v>
      </c>
      <c r="F2811" s="11">
        <v>0</v>
      </c>
      <c r="G2811" s="11">
        <v>6572946.4400000004</v>
      </c>
      <c r="H2811" s="11">
        <v>2929385.52</v>
      </c>
      <c r="I2811" s="11">
        <v>0</v>
      </c>
      <c r="J2811" s="11">
        <v>23576702.489999998</v>
      </c>
      <c r="K2811" s="12">
        <v>23129607.41</v>
      </c>
      <c r="L2811" s="13">
        <f t="shared" si="43"/>
        <v>56208641.859999999</v>
      </c>
    </row>
    <row r="2812" spans="1:12" s="8" customFormat="1" x14ac:dyDescent="0.25">
      <c r="A2812" s="7" t="s">
        <v>1632</v>
      </c>
      <c r="B2812" s="10" t="s">
        <v>692</v>
      </c>
      <c r="C2812" s="10" t="s">
        <v>715</v>
      </c>
      <c r="D2812" s="10" t="s">
        <v>33</v>
      </c>
      <c r="E2812" s="11" t="s">
        <v>34</v>
      </c>
      <c r="F2812" s="11">
        <v>0</v>
      </c>
      <c r="G2812" s="11">
        <v>519805.26</v>
      </c>
      <c r="H2812" s="11">
        <v>231663.23</v>
      </c>
      <c r="I2812" s="11">
        <v>0</v>
      </c>
      <c r="J2812" s="11">
        <v>1864505.38</v>
      </c>
      <c r="K2812" s="12">
        <v>1829147.98</v>
      </c>
      <c r="L2812" s="13">
        <f t="shared" si="43"/>
        <v>4445121.8499999996</v>
      </c>
    </row>
    <row r="2813" spans="1:12" s="8" customFormat="1" x14ac:dyDescent="0.25">
      <c r="A2813" s="7" t="s">
        <v>1632</v>
      </c>
      <c r="B2813" s="10" t="s">
        <v>692</v>
      </c>
      <c r="C2813" s="10" t="s">
        <v>715</v>
      </c>
      <c r="D2813" s="10" t="s">
        <v>39</v>
      </c>
      <c r="E2813" s="11" t="s">
        <v>40</v>
      </c>
      <c r="F2813" s="11">
        <v>0</v>
      </c>
      <c r="G2813" s="11">
        <v>883135.2</v>
      </c>
      <c r="H2813" s="11">
        <v>393589.61</v>
      </c>
      <c r="I2813" s="11">
        <v>0</v>
      </c>
      <c r="J2813" s="11">
        <v>3167744.61</v>
      </c>
      <c r="K2813" s="12">
        <v>3107673.32</v>
      </c>
      <c r="L2813" s="13">
        <f t="shared" si="43"/>
        <v>7552142.7400000002</v>
      </c>
    </row>
    <row r="2814" spans="1:12" s="8" customFormat="1" x14ac:dyDescent="0.25">
      <c r="A2814" s="7" t="s">
        <v>1632</v>
      </c>
      <c r="B2814" s="10" t="s">
        <v>692</v>
      </c>
      <c r="C2814" s="10" t="s">
        <v>715</v>
      </c>
      <c r="D2814" s="10" t="s">
        <v>47</v>
      </c>
      <c r="E2814" s="11" t="s">
        <v>48</v>
      </c>
      <c r="F2814" s="11">
        <v>0</v>
      </c>
      <c r="G2814" s="11">
        <v>6816565.9000000004</v>
      </c>
      <c r="H2814" s="11">
        <v>3037960.16</v>
      </c>
      <c r="I2814" s="11">
        <v>0</v>
      </c>
      <c r="J2814" s="11">
        <v>24450548.57</v>
      </c>
      <c r="K2814" s="12">
        <v>23986882.370000001</v>
      </c>
      <c r="L2814" s="13">
        <f t="shared" si="43"/>
        <v>58291957</v>
      </c>
    </row>
    <row r="2815" spans="1:12" s="8" customFormat="1" x14ac:dyDescent="0.25">
      <c r="A2815" s="7" t="s">
        <v>1633</v>
      </c>
      <c r="B2815" s="10" t="s">
        <v>692</v>
      </c>
      <c r="C2815" s="10" t="s">
        <v>716</v>
      </c>
      <c r="D2815" s="10" t="s">
        <v>694</v>
      </c>
      <c r="E2815" s="11" t="s">
        <v>695</v>
      </c>
      <c r="F2815" s="11">
        <v>0</v>
      </c>
      <c r="G2815" s="11">
        <v>4570987.42</v>
      </c>
      <c r="H2815" s="11">
        <v>914272.34</v>
      </c>
      <c r="I2815" s="11">
        <v>0</v>
      </c>
      <c r="J2815" s="11">
        <v>54324841.82</v>
      </c>
      <c r="K2815" s="12">
        <v>85784718.430000007</v>
      </c>
      <c r="L2815" s="13">
        <f t="shared" si="43"/>
        <v>145594820.00999999</v>
      </c>
    </row>
    <row r="2816" spans="1:12" s="8" customFormat="1" x14ac:dyDescent="0.25">
      <c r="A2816" s="7" t="s">
        <v>1633</v>
      </c>
      <c r="B2816" s="10" t="s">
        <v>692</v>
      </c>
      <c r="C2816" s="10" t="s">
        <v>716</v>
      </c>
      <c r="D2816" s="10" t="s">
        <v>27</v>
      </c>
      <c r="E2816" s="11" t="s">
        <v>28</v>
      </c>
      <c r="F2816" s="11">
        <v>0</v>
      </c>
      <c r="G2816" s="11">
        <v>77791.98</v>
      </c>
      <c r="H2816" s="11">
        <v>15559.67</v>
      </c>
      <c r="I2816" s="11">
        <v>0</v>
      </c>
      <c r="J2816" s="11">
        <v>924534.83</v>
      </c>
      <c r="K2816" s="12">
        <v>1459939.08</v>
      </c>
      <c r="L2816" s="13">
        <f t="shared" si="43"/>
        <v>2477825.56</v>
      </c>
    </row>
    <row r="2817" spans="1:12" s="8" customFormat="1" x14ac:dyDescent="0.25">
      <c r="A2817" s="7" t="s">
        <v>1633</v>
      </c>
      <c r="B2817" s="10" t="s">
        <v>692</v>
      </c>
      <c r="C2817" s="10" t="s">
        <v>716</v>
      </c>
      <c r="D2817" s="10" t="s">
        <v>33</v>
      </c>
      <c r="E2817" s="11" t="s">
        <v>34</v>
      </c>
      <c r="F2817" s="11">
        <v>0</v>
      </c>
      <c r="G2817" s="11">
        <v>42335.22</v>
      </c>
      <c r="H2817" s="11">
        <v>8467.74</v>
      </c>
      <c r="I2817" s="11">
        <v>0</v>
      </c>
      <c r="J2817" s="11">
        <v>503141.68</v>
      </c>
      <c r="K2817" s="12">
        <v>794514.36</v>
      </c>
      <c r="L2817" s="13">
        <f t="shared" si="43"/>
        <v>1348459</v>
      </c>
    </row>
    <row r="2818" spans="1:12" s="8" customFormat="1" x14ac:dyDescent="0.25">
      <c r="A2818" s="7" t="s">
        <v>1633</v>
      </c>
      <c r="B2818" s="10" t="s">
        <v>692</v>
      </c>
      <c r="C2818" s="10" t="s">
        <v>716</v>
      </c>
      <c r="D2818" s="10" t="s">
        <v>39</v>
      </c>
      <c r="E2818" s="11" t="s">
        <v>40</v>
      </c>
      <c r="F2818" s="11">
        <v>0</v>
      </c>
      <c r="G2818" s="11">
        <v>62002.44</v>
      </c>
      <c r="H2818" s="11">
        <v>12401.5</v>
      </c>
      <c r="I2818" s="11">
        <v>0</v>
      </c>
      <c r="J2818" s="11">
        <v>736880.76</v>
      </c>
      <c r="K2818" s="12">
        <v>1163613.3</v>
      </c>
      <c r="L2818" s="13">
        <f t="shared" si="43"/>
        <v>1974898</v>
      </c>
    </row>
    <row r="2819" spans="1:12" s="8" customFormat="1" x14ac:dyDescent="0.25">
      <c r="A2819" s="7" t="s">
        <v>1633</v>
      </c>
      <c r="B2819" s="10" t="s">
        <v>692</v>
      </c>
      <c r="C2819" s="10" t="s">
        <v>716</v>
      </c>
      <c r="D2819" s="10" t="s">
        <v>47</v>
      </c>
      <c r="E2819" s="11" t="s">
        <v>48</v>
      </c>
      <c r="F2819" s="11">
        <v>0</v>
      </c>
      <c r="G2819" s="11">
        <v>229564.94</v>
      </c>
      <c r="H2819" s="11">
        <v>45916.75</v>
      </c>
      <c r="I2819" s="11">
        <v>0</v>
      </c>
      <c r="J2819" s="11">
        <v>2728311.91</v>
      </c>
      <c r="K2819" s="12">
        <v>4308295.45</v>
      </c>
      <c r="L2819" s="13">
        <f t="shared" si="43"/>
        <v>7312089.0500000007</v>
      </c>
    </row>
    <row r="2820" spans="1:12" s="8" customFormat="1" x14ac:dyDescent="0.25">
      <c r="A2820" s="7" t="s">
        <v>1634</v>
      </c>
      <c r="B2820" s="10" t="s">
        <v>692</v>
      </c>
      <c r="C2820" s="10" t="s">
        <v>717</v>
      </c>
      <c r="D2820" s="10" t="s">
        <v>359</v>
      </c>
      <c r="E2820" s="11" t="s">
        <v>360</v>
      </c>
      <c r="F2820" s="11">
        <v>0</v>
      </c>
      <c r="G2820" s="11">
        <v>5383271.29</v>
      </c>
      <c r="H2820" s="11">
        <v>271346.94</v>
      </c>
      <c r="I2820" s="11">
        <v>0</v>
      </c>
      <c r="J2820" s="11">
        <v>9755295.0500000007</v>
      </c>
      <c r="K2820" s="12">
        <v>11840836.76</v>
      </c>
      <c r="L2820" s="13">
        <f t="shared" si="43"/>
        <v>27250750.039999999</v>
      </c>
    </row>
    <row r="2821" spans="1:12" s="8" customFormat="1" x14ac:dyDescent="0.25">
      <c r="A2821" s="7" t="s">
        <v>1634</v>
      </c>
      <c r="B2821" s="10" t="s">
        <v>692</v>
      </c>
      <c r="C2821" s="10" t="s">
        <v>717</v>
      </c>
      <c r="D2821" s="10" t="s">
        <v>694</v>
      </c>
      <c r="E2821" s="11" t="s">
        <v>695</v>
      </c>
      <c r="F2821" s="11">
        <v>0</v>
      </c>
      <c r="G2821" s="11">
        <v>86822614.989999995</v>
      </c>
      <c r="H2821" s="11">
        <v>4376344.8</v>
      </c>
      <c r="I2821" s="11">
        <v>0</v>
      </c>
      <c r="J2821" s="11">
        <v>157335601.68000001</v>
      </c>
      <c r="K2821" s="12">
        <v>190971689.47999999</v>
      </c>
      <c r="L2821" s="13">
        <f t="shared" si="43"/>
        <v>439506250.94999999</v>
      </c>
    </row>
    <row r="2822" spans="1:12" s="8" customFormat="1" x14ac:dyDescent="0.25">
      <c r="A2822" s="7" t="s">
        <v>1634</v>
      </c>
      <c r="B2822" s="10" t="s">
        <v>692</v>
      </c>
      <c r="C2822" s="10" t="s">
        <v>717</v>
      </c>
      <c r="D2822" s="10" t="s">
        <v>17</v>
      </c>
      <c r="E2822" s="11" t="s">
        <v>18</v>
      </c>
      <c r="F2822" s="11">
        <v>0</v>
      </c>
      <c r="G2822" s="11">
        <v>0</v>
      </c>
      <c r="H2822" s="11">
        <v>0</v>
      </c>
      <c r="I2822" s="11">
        <v>0</v>
      </c>
      <c r="J2822" s="11">
        <v>0</v>
      </c>
      <c r="K2822" s="12">
        <v>-244727.6</v>
      </c>
      <c r="L2822" s="13">
        <f t="shared" si="43"/>
        <v>-244727.6</v>
      </c>
    </row>
    <row r="2823" spans="1:12" s="8" customFormat="1" x14ac:dyDescent="0.25">
      <c r="A2823" s="7" t="s">
        <v>1634</v>
      </c>
      <c r="B2823" s="10" t="s">
        <v>692</v>
      </c>
      <c r="C2823" s="10" t="s">
        <v>717</v>
      </c>
      <c r="D2823" s="10" t="s">
        <v>43</v>
      </c>
      <c r="E2823" s="11" t="s">
        <v>44</v>
      </c>
      <c r="F2823" s="11">
        <v>0</v>
      </c>
      <c r="G2823" s="11">
        <v>0</v>
      </c>
      <c r="H2823" s="11">
        <v>0</v>
      </c>
      <c r="I2823" s="11">
        <v>0</v>
      </c>
      <c r="J2823" s="11">
        <v>0</v>
      </c>
      <c r="K2823" s="12">
        <v>-393617.32</v>
      </c>
      <c r="L2823" s="13">
        <f t="shared" si="43"/>
        <v>-393617.32</v>
      </c>
    </row>
    <row r="2824" spans="1:12" s="8" customFormat="1" x14ac:dyDescent="0.25">
      <c r="A2824" s="7" t="s">
        <v>1634</v>
      </c>
      <c r="B2824" s="10" t="s">
        <v>692</v>
      </c>
      <c r="C2824" s="10" t="s">
        <v>717</v>
      </c>
      <c r="D2824" s="10" t="s">
        <v>363</v>
      </c>
      <c r="E2824" s="11" t="s">
        <v>364</v>
      </c>
      <c r="F2824" s="11">
        <v>0</v>
      </c>
      <c r="G2824" s="11">
        <v>366803.8</v>
      </c>
      <c r="H2824" s="11">
        <v>18488.96</v>
      </c>
      <c r="I2824" s="11">
        <v>0</v>
      </c>
      <c r="J2824" s="11">
        <v>664703.5</v>
      </c>
      <c r="K2824" s="12">
        <v>806807.54</v>
      </c>
      <c r="L2824" s="13">
        <f t="shared" ref="L2824:L2887" si="44">SUM(F2824:K2824)</f>
        <v>1856803.8</v>
      </c>
    </row>
    <row r="2825" spans="1:12" s="8" customFormat="1" x14ac:dyDescent="0.25">
      <c r="A2825" s="7" t="s">
        <v>1634</v>
      </c>
      <c r="B2825" s="10" t="s">
        <v>692</v>
      </c>
      <c r="C2825" s="10" t="s">
        <v>717</v>
      </c>
      <c r="D2825" s="10" t="s">
        <v>27</v>
      </c>
      <c r="E2825" s="11" t="s">
        <v>28</v>
      </c>
      <c r="F2825" s="11">
        <v>0</v>
      </c>
      <c r="G2825" s="11">
        <v>1347491.95</v>
      </c>
      <c r="H2825" s="11">
        <v>67921.119999999995</v>
      </c>
      <c r="I2825" s="11">
        <v>0</v>
      </c>
      <c r="J2825" s="11">
        <v>2441857.54</v>
      </c>
      <c r="K2825" s="12">
        <v>2963891.54</v>
      </c>
      <c r="L2825" s="13">
        <f t="shared" si="44"/>
        <v>6821162.1500000004</v>
      </c>
    </row>
    <row r="2826" spans="1:12" s="8" customFormat="1" x14ac:dyDescent="0.25">
      <c r="A2826" s="7" t="s">
        <v>1634</v>
      </c>
      <c r="B2826" s="10" t="s">
        <v>692</v>
      </c>
      <c r="C2826" s="10" t="s">
        <v>717</v>
      </c>
      <c r="D2826" s="10" t="s">
        <v>33</v>
      </c>
      <c r="E2826" s="11" t="s">
        <v>34</v>
      </c>
      <c r="F2826" s="11">
        <v>0</v>
      </c>
      <c r="G2826" s="11">
        <v>225533.97</v>
      </c>
      <c r="H2826" s="11">
        <v>11368.17</v>
      </c>
      <c r="I2826" s="11">
        <v>0</v>
      </c>
      <c r="J2826" s="11">
        <v>408701.38</v>
      </c>
      <c r="K2826" s="12">
        <v>496075.86</v>
      </c>
      <c r="L2826" s="13">
        <f t="shared" si="44"/>
        <v>1141679.3799999999</v>
      </c>
    </row>
    <row r="2827" spans="1:12" s="8" customFormat="1" x14ac:dyDescent="0.25">
      <c r="A2827" s="7" t="s">
        <v>1634</v>
      </c>
      <c r="B2827" s="10" t="s">
        <v>692</v>
      </c>
      <c r="C2827" s="10" t="s">
        <v>717</v>
      </c>
      <c r="D2827" s="10" t="s">
        <v>39</v>
      </c>
      <c r="E2827" s="11" t="s">
        <v>40</v>
      </c>
      <c r="F2827" s="11">
        <v>0</v>
      </c>
      <c r="G2827" s="11">
        <v>5134382.2300000004</v>
      </c>
      <c r="H2827" s="11">
        <v>258801.55</v>
      </c>
      <c r="I2827" s="11">
        <v>0</v>
      </c>
      <c r="J2827" s="11">
        <v>9304270.7699999996</v>
      </c>
      <c r="K2827" s="12">
        <v>11293389.98</v>
      </c>
      <c r="L2827" s="13">
        <f t="shared" si="44"/>
        <v>25990844.530000001</v>
      </c>
    </row>
    <row r="2828" spans="1:12" s="8" customFormat="1" x14ac:dyDescent="0.25">
      <c r="A2828" s="7" t="s">
        <v>1634</v>
      </c>
      <c r="B2828" s="10" t="s">
        <v>692</v>
      </c>
      <c r="C2828" s="10" t="s">
        <v>717</v>
      </c>
      <c r="D2828" s="10" t="s">
        <v>546</v>
      </c>
      <c r="E2828" s="11" t="s">
        <v>547</v>
      </c>
      <c r="F2828" s="11">
        <v>0</v>
      </c>
      <c r="G2828" s="11">
        <v>63357510.770000003</v>
      </c>
      <c r="H2828" s="11">
        <v>3193572.46</v>
      </c>
      <c r="I2828" s="11">
        <v>0</v>
      </c>
      <c r="J2828" s="11">
        <v>114813313.08</v>
      </c>
      <c r="K2828" s="12">
        <v>139358747.41</v>
      </c>
      <c r="L2828" s="13">
        <f t="shared" si="44"/>
        <v>320723143.72000003</v>
      </c>
    </row>
    <row r="2829" spans="1:12" s="8" customFormat="1" x14ac:dyDescent="0.25">
      <c r="A2829" s="7" t="s">
        <v>1635</v>
      </c>
      <c r="B2829" s="10" t="s">
        <v>692</v>
      </c>
      <c r="C2829" s="10" t="s">
        <v>718</v>
      </c>
      <c r="D2829" s="10" t="s">
        <v>694</v>
      </c>
      <c r="E2829" s="11" t="s">
        <v>695</v>
      </c>
      <c r="F2829" s="11">
        <v>0</v>
      </c>
      <c r="G2829" s="11">
        <v>34688900.530000001</v>
      </c>
      <c r="H2829" s="11">
        <v>967703.85</v>
      </c>
      <c r="I2829" s="11">
        <v>0</v>
      </c>
      <c r="J2829" s="11">
        <v>64334995.200000003</v>
      </c>
      <c r="K2829" s="12">
        <v>94256654.450000003</v>
      </c>
      <c r="L2829" s="13">
        <f t="shared" si="44"/>
        <v>194248254.03000003</v>
      </c>
    </row>
    <row r="2830" spans="1:12" s="8" customFormat="1" x14ac:dyDescent="0.25">
      <c r="A2830" s="7" t="s">
        <v>1635</v>
      </c>
      <c r="B2830" s="10" t="s">
        <v>692</v>
      </c>
      <c r="C2830" s="10" t="s">
        <v>718</v>
      </c>
      <c r="D2830" s="10" t="s">
        <v>27</v>
      </c>
      <c r="E2830" s="11" t="s">
        <v>28</v>
      </c>
      <c r="F2830" s="11">
        <v>0</v>
      </c>
      <c r="G2830" s="11">
        <v>70376.03</v>
      </c>
      <c r="H2830" s="11">
        <v>1963.25</v>
      </c>
      <c r="I2830" s="11">
        <v>0</v>
      </c>
      <c r="J2830" s="11">
        <v>130521.32</v>
      </c>
      <c r="K2830" s="12">
        <v>191225.68</v>
      </c>
      <c r="L2830" s="13">
        <f t="shared" si="44"/>
        <v>394086.28</v>
      </c>
    </row>
    <row r="2831" spans="1:12" s="8" customFormat="1" x14ac:dyDescent="0.25">
      <c r="A2831" s="7" t="s">
        <v>1635</v>
      </c>
      <c r="B2831" s="10" t="s">
        <v>692</v>
      </c>
      <c r="C2831" s="10" t="s">
        <v>718</v>
      </c>
      <c r="D2831" s="10" t="s">
        <v>33</v>
      </c>
      <c r="E2831" s="11" t="s">
        <v>34</v>
      </c>
      <c r="F2831" s="11">
        <v>0</v>
      </c>
      <c r="G2831" s="11">
        <v>84392.24</v>
      </c>
      <c r="H2831" s="11">
        <v>2354.2600000000002</v>
      </c>
      <c r="I2831" s="11">
        <v>0</v>
      </c>
      <c r="J2831" s="11">
        <v>156516.18</v>
      </c>
      <c r="K2831" s="12">
        <v>229310.52</v>
      </c>
      <c r="L2831" s="13">
        <f t="shared" si="44"/>
        <v>472573.19999999995</v>
      </c>
    </row>
    <row r="2832" spans="1:12" s="8" customFormat="1" x14ac:dyDescent="0.25">
      <c r="A2832" s="7" t="s">
        <v>1635</v>
      </c>
      <c r="B2832" s="10" t="s">
        <v>692</v>
      </c>
      <c r="C2832" s="10" t="s">
        <v>718</v>
      </c>
      <c r="D2832" s="10" t="s">
        <v>39</v>
      </c>
      <c r="E2832" s="11" t="s">
        <v>40</v>
      </c>
      <c r="F2832" s="11">
        <v>0</v>
      </c>
      <c r="G2832" s="11">
        <v>78767.38</v>
      </c>
      <c r="H2832" s="11">
        <v>2197.35</v>
      </c>
      <c r="I2832" s="11">
        <v>0</v>
      </c>
      <c r="J2832" s="11">
        <v>146084.18</v>
      </c>
      <c r="K2832" s="12">
        <v>214026.69</v>
      </c>
      <c r="L2832" s="13">
        <f t="shared" si="44"/>
        <v>441075.6</v>
      </c>
    </row>
    <row r="2833" spans="1:12" s="8" customFormat="1" x14ac:dyDescent="0.25">
      <c r="A2833" s="7" t="s">
        <v>1635</v>
      </c>
      <c r="B2833" s="10" t="s">
        <v>692</v>
      </c>
      <c r="C2833" s="10" t="s">
        <v>718</v>
      </c>
      <c r="D2833" s="10" t="s">
        <v>546</v>
      </c>
      <c r="E2833" s="11" t="s">
        <v>547</v>
      </c>
      <c r="F2833" s="11">
        <v>0</v>
      </c>
      <c r="G2833" s="11">
        <v>7568734.8200000003</v>
      </c>
      <c r="H2833" s="11">
        <v>211142.29</v>
      </c>
      <c r="I2833" s="11">
        <v>0</v>
      </c>
      <c r="J2833" s="11">
        <v>14037185.119999999</v>
      </c>
      <c r="K2833" s="12">
        <v>20565760.550000001</v>
      </c>
      <c r="L2833" s="13">
        <f t="shared" si="44"/>
        <v>42382822.780000001</v>
      </c>
    </row>
    <row r="2834" spans="1:12" s="8" customFormat="1" x14ac:dyDescent="0.25">
      <c r="A2834" s="7" t="s">
        <v>1636</v>
      </c>
      <c r="B2834" s="10" t="s">
        <v>692</v>
      </c>
      <c r="C2834" s="10" t="s">
        <v>719</v>
      </c>
      <c r="D2834" s="10" t="s">
        <v>694</v>
      </c>
      <c r="E2834" s="11" t="s">
        <v>695</v>
      </c>
      <c r="F2834" s="11">
        <v>0</v>
      </c>
      <c r="G2834" s="11">
        <v>47032783.539999999</v>
      </c>
      <c r="H2834" s="11">
        <v>6601445</v>
      </c>
      <c r="I2834" s="11">
        <v>0</v>
      </c>
      <c r="J2834" s="11">
        <v>93125604.769999996</v>
      </c>
      <c r="K2834" s="12">
        <v>89812069.709999993</v>
      </c>
      <c r="L2834" s="13">
        <f t="shared" si="44"/>
        <v>236571903.01999998</v>
      </c>
    </row>
    <row r="2835" spans="1:12" s="8" customFormat="1" x14ac:dyDescent="0.25">
      <c r="A2835" s="7" t="s">
        <v>1636</v>
      </c>
      <c r="B2835" s="10" t="s">
        <v>692</v>
      </c>
      <c r="C2835" s="10" t="s">
        <v>719</v>
      </c>
      <c r="D2835" s="10" t="s">
        <v>17</v>
      </c>
      <c r="E2835" s="11" t="s">
        <v>18</v>
      </c>
      <c r="F2835" s="11">
        <v>0</v>
      </c>
      <c r="G2835" s="11">
        <v>0</v>
      </c>
      <c r="H2835" s="11">
        <v>0</v>
      </c>
      <c r="I2835" s="11">
        <v>0</v>
      </c>
      <c r="J2835" s="11">
        <v>0</v>
      </c>
      <c r="K2835" s="12">
        <v>-94126</v>
      </c>
      <c r="L2835" s="13">
        <f t="shared" si="44"/>
        <v>-94126</v>
      </c>
    </row>
    <row r="2836" spans="1:12" s="8" customFormat="1" x14ac:dyDescent="0.25">
      <c r="A2836" s="7" t="s">
        <v>1636</v>
      </c>
      <c r="B2836" s="10" t="s">
        <v>692</v>
      </c>
      <c r="C2836" s="10" t="s">
        <v>719</v>
      </c>
      <c r="D2836" s="10" t="s">
        <v>21</v>
      </c>
      <c r="E2836" s="11" t="s">
        <v>22</v>
      </c>
      <c r="F2836" s="11">
        <v>0</v>
      </c>
      <c r="G2836" s="11">
        <v>7104.61</v>
      </c>
      <c r="H2836" s="11">
        <v>997.19</v>
      </c>
      <c r="I2836" s="11">
        <v>0</v>
      </c>
      <c r="J2836" s="11">
        <v>14067.22</v>
      </c>
      <c r="K2836" s="12">
        <v>13566.69</v>
      </c>
      <c r="L2836" s="13">
        <f t="shared" si="44"/>
        <v>35735.71</v>
      </c>
    </row>
    <row r="2837" spans="1:12" s="8" customFormat="1" x14ac:dyDescent="0.25">
      <c r="A2837" s="7" t="s">
        <v>1636</v>
      </c>
      <c r="B2837" s="10" t="s">
        <v>692</v>
      </c>
      <c r="C2837" s="10" t="s">
        <v>719</v>
      </c>
      <c r="D2837" s="10" t="s">
        <v>25</v>
      </c>
      <c r="E2837" s="11" t="s">
        <v>26</v>
      </c>
      <c r="F2837" s="11">
        <v>0</v>
      </c>
      <c r="G2837" s="11">
        <v>98186.880000000005</v>
      </c>
      <c r="H2837" s="11">
        <v>13781.35</v>
      </c>
      <c r="I2837" s="11">
        <v>0</v>
      </c>
      <c r="J2837" s="11">
        <v>194411.47</v>
      </c>
      <c r="K2837" s="12">
        <v>187494.05</v>
      </c>
      <c r="L2837" s="13">
        <f t="shared" si="44"/>
        <v>493873.75</v>
      </c>
    </row>
    <row r="2838" spans="1:12" s="8" customFormat="1" x14ac:dyDescent="0.25">
      <c r="A2838" s="7" t="s">
        <v>1636</v>
      </c>
      <c r="B2838" s="10" t="s">
        <v>692</v>
      </c>
      <c r="C2838" s="10" t="s">
        <v>719</v>
      </c>
      <c r="D2838" s="10" t="s">
        <v>27</v>
      </c>
      <c r="E2838" s="11" t="s">
        <v>28</v>
      </c>
      <c r="F2838" s="11">
        <v>0</v>
      </c>
      <c r="G2838" s="11">
        <v>6034464.9900000002</v>
      </c>
      <c r="H2838" s="11">
        <v>846987.69</v>
      </c>
      <c r="I2838" s="11">
        <v>0</v>
      </c>
      <c r="J2838" s="11">
        <v>11948329.640000001</v>
      </c>
      <c r="K2838" s="12">
        <v>11523191.9</v>
      </c>
      <c r="L2838" s="13">
        <f t="shared" si="44"/>
        <v>30352974.219999999</v>
      </c>
    </row>
    <row r="2839" spans="1:12" s="8" customFormat="1" x14ac:dyDescent="0.25">
      <c r="A2839" s="7" t="s">
        <v>1636</v>
      </c>
      <c r="B2839" s="10" t="s">
        <v>692</v>
      </c>
      <c r="C2839" s="10" t="s">
        <v>719</v>
      </c>
      <c r="D2839" s="10" t="s">
        <v>31</v>
      </c>
      <c r="E2839" s="11" t="s">
        <v>32</v>
      </c>
      <c r="F2839" s="11">
        <v>0</v>
      </c>
      <c r="G2839" s="11">
        <v>514750.22</v>
      </c>
      <c r="H2839" s="11">
        <v>72249.5</v>
      </c>
      <c r="I2839" s="11">
        <v>0</v>
      </c>
      <c r="J2839" s="11">
        <v>1019213.01</v>
      </c>
      <c r="K2839" s="12">
        <v>982948.04</v>
      </c>
      <c r="L2839" s="13">
        <f t="shared" si="44"/>
        <v>2589160.77</v>
      </c>
    </row>
    <row r="2840" spans="1:12" s="8" customFormat="1" x14ac:dyDescent="0.25">
      <c r="A2840" s="7" t="s">
        <v>1636</v>
      </c>
      <c r="B2840" s="10" t="s">
        <v>692</v>
      </c>
      <c r="C2840" s="10" t="s">
        <v>719</v>
      </c>
      <c r="D2840" s="10" t="s">
        <v>33</v>
      </c>
      <c r="E2840" s="11" t="s">
        <v>34</v>
      </c>
      <c r="F2840" s="11">
        <v>0</v>
      </c>
      <c r="G2840" s="11">
        <v>343865.68</v>
      </c>
      <c r="H2840" s="11">
        <v>48264.43</v>
      </c>
      <c r="I2840" s="11">
        <v>0</v>
      </c>
      <c r="J2840" s="11">
        <v>680859.12</v>
      </c>
      <c r="K2840" s="12">
        <v>656633.23</v>
      </c>
      <c r="L2840" s="13">
        <f t="shared" si="44"/>
        <v>1729622.46</v>
      </c>
    </row>
    <row r="2841" spans="1:12" s="8" customFormat="1" x14ac:dyDescent="0.25">
      <c r="A2841" s="7" t="s">
        <v>1636</v>
      </c>
      <c r="B2841" s="10" t="s">
        <v>692</v>
      </c>
      <c r="C2841" s="10" t="s">
        <v>719</v>
      </c>
      <c r="D2841" s="10" t="s">
        <v>39</v>
      </c>
      <c r="E2841" s="11" t="s">
        <v>40</v>
      </c>
      <c r="F2841" s="11">
        <v>0</v>
      </c>
      <c r="G2841" s="11">
        <v>2567562.08</v>
      </c>
      <c r="H2841" s="11">
        <v>360378.84</v>
      </c>
      <c r="I2841" s="11">
        <v>0</v>
      </c>
      <c r="J2841" s="11">
        <v>5083810.7699999996</v>
      </c>
      <c r="K2841" s="12">
        <v>4902921.91</v>
      </c>
      <c r="L2841" s="13">
        <f t="shared" si="44"/>
        <v>12914673.6</v>
      </c>
    </row>
    <row r="2842" spans="1:12" s="8" customFormat="1" x14ac:dyDescent="0.25">
      <c r="A2842" s="7" t="s">
        <v>1637</v>
      </c>
      <c r="B2842" s="10" t="s">
        <v>692</v>
      </c>
      <c r="C2842" s="10" t="s">
        <v>720</v>
      </c>
      <c r="D2842" s="10" t="s">
        <v>694</v>
      </c>
      <c r="E2842" s="11" t="s">
        <v>695</v>
      </c>
      <c r="F2842" s="11">
        <v>0</v>
      </c>
      <c r="G2842" s="11">
        <v>140280778.62</v>
      </c>
      <c r="H2842" s="11">
        <v>24808752.399999999</v>
      </c>
      <c r="I2842" s="11">
        <v>0</v>
      </c>
      <c r="J2842" s="11">
        <v>442920130.76999998</v>
      </c>
      <c r="K2842" s="12">
        <v>537917939.40999997</v>
      </c>
      <c r="L2842" s="13">
        <f t="shared" si="44"/>
        <v>1145927601.1999998</v>
      </c>
    </row>
    <row r="2843" spans="1:12" s="8" customFormat="1" x14ac:dyDescent="0.25">
      <c r="A2843" s="7" t="s">
        <v>1637</v>
      </c>
      <c r="B2843" s="10" t="s">
        <v>692</v>
      </c>
      <c r="C2843" s="10" t="s">
        <v>720</v>
      </c>
      <c r="D2843" s="10" t="s">
        <v>17</v>
      </c>
      <c r="E2843" s="11" t="s">
        <v>18</v>
      </c>
      <c r="F2843" s="11">
        <v>0</v>
      </c>
      <c r="G2843" s="11">
        <v>0</v>
      </c>
      <c r="H2843" s="11">
        <v>0</v>
      </c>
      <c r="I2843" s="11">
        <v>0</v>
      </c>
      <c r="J2843" s="11">
        <v>0</v>
      </c>
      <c r="K2843" s="12">
        <v>-5647.56</v>
      </c>
      <c r="L2843" s="13">
        <f t="shared" si="44"/>
        <v>-5647.56</v>
      </c>
    </row>
    <row r="2844" spans="1:12" s="8" customFormat="1" x14ac:dyDescent="0.25">
      <c r="A2844" s="7" t="s">
        <v>1637</v>
      </c>
      <c r="B2844" s="10" t="s">
        <v>692</v>
      </c>
      <c r="C2844" s="10" t="s">
        <v>720</v>
      </c>
      <c r="D2844" s="10" t="s">
        <v>19</v>
      </c>
      <c r="E2844" s="11" t="s">
        <v>20</v>
      </c>
      <c r="F2844" s="11">
        <v>0</v>
      </c>
      <c r="G2844" s="11">
        <v>1543266.08</v>
      </c>
      <c r="H2844" s="11">
        <v>272927.67</v>
      </c>
      <c r="I2844" s="11">
        <v>0</v>
      </c>
      <c r="J2844" s="11">
        <v>4872681.91</v>
      </c>
      <c r="K2844" s="12">
        <v>5917778.0199999996</v>
      </c>
      <c r="L2844" s="13">
        <f t="shared" si="44"/>
        <v>12606653.68</v>
      </c>
    </row>
    <row r="2845" spans="1:12" s="8" customFormat="1" x14ac:dyDescent="0.25">
      <c r="A2845" s="7" t="s">
        <v>1637</v>
      </c>
      <c r="B2845" s="10" t="s">
        <v>692</v>
      </c>
      <c r="C2845" s="10" t="s">
        <v>720</v>
      </c>
      <c r="D2845" s="10" t="s">
        <v>21</v>
      </c>
      <c r="E2845" s="11" t="s">
        <v>22</v>
      </c>
      <c r="F2845" s="11">
        <v>0</v>
      </c>
      <c r="G2845" s="11">
        <v>1156406.56</v>
      </c>
      <c r="H2845" s="11">
        <v>204511.3</v>
      </c>
      <c r="I2845" s="11">
        <v>0</v>
      </c>
      <c r="J2845" s="11">
        <v>3651218.31</v>
      </c>
      <c r="K2845" s="12">
        <v>4434334.08</v>
      </c>
      <c r="L2845" s="13">
        <f t="shared" si="44"/>
        <v>9446470.25</v>
      </c>
    </row>
    <row r="2846" spans="1:12" s="8" customFormat="1" x14ac:dyDescent="0.25">
      <c r="A2846" s="7" t="s">
        <v>1637</v>
      </c>
      <c r="B2846" s="10" t="s">
        <v>692</v>
      </c>
      <c r="C2846" s="10" t="s">
        <v>720</v>
      </c>
      <c r="D2846" s="10" t="s">
        <v>363</v>
      </c>
      <c r="E2846" s="11" t="s">
        <v>364</v>
      </c>
      <c r="F2846" s="11">
        <v>0</v>
      </c>
      <c r="G2846" s="11">
        <v>1176082.97</v>
      </c>
      <c r="H2846" s="11">
        <v>207991.08</v>
      </c>
      <c r="I2846" s="11">
        <v>0</v>
      </c>
      <c r="J2846" s="11">
        <v>3713344.23</v>
      </c>
      <c r="K2846" s="12">
        <v>4509784.8099999996</v>
      </c>
      <c r="L2846" s="13">
        <f t="shared" si="44"/>
        <v>9607203.0899999999</v>
      </c>
    </row>
    <row r="2847" spans="1:12" s="8" customFormat="1" x14ac:dyDescent="0.25">
      <c r="A2847" s="7" t="s">
        <v>1637</v>
      </c>
      <c r="B2847" s="10" t="s">
        <v>692</v>
      </c>
      <c r="C2847" s="10" t="s">
        <v>720</v>
      </c>
      <c r="D2847" s="10" t="s">
        <v>25</v>
      </c>
      <c r="E2847" s="11" t="s">
        <v>26</v>
      </c>
      <c r="F2847" s="11">
        <v>0</v>
      </c>
      <c r="G2847" s="11">
        <v>0</v>
      </c>
      <c r="H2847" s="11">
        <v>0</v>
      </c>
      <c r="I2847" s="11">
        <v>0</v>
      </c>
      <c r="J2847" s="11">
        <v>0</v>
      </c>
      <c r="K2847" s="12">
        <v>-75124.240000000005</v>
      </c>
      <c r="L2847" s="13">
        <f t="shared" si="44"/>
        <v>-75124.240000000005</v>
      </c>
    </row>
    <row r="2848" spans="1:12" s="8" customFormat="1" x14ac:dyDescent="0.25">
      <c r="A2848" s="7" t="s">
        <v>1637</v>
      </c>
      <c r="B2848" s="10" t="s">
        <v>692</v>
      </c>
      <c r="C2848" s="10" t="s">
        <v>720</v>
      </c>
      <c r="D2848" s="10" t="s">
        <v>27</v>
      </c>
      <c r="E2848" s="11" t="s">
        <v>28</v>
      </c>
      <c r="F2848" s="11">
        <v>0</v>
      </c>
      <c r="G2848" s="11">
        <v>16980659.32</v>
      </c>
      <c r="H2848" s="11">
        <v>3003041.3</v>
      </c>
      <c r="I2848" s="11">
        <v>0</v>
      </c>
      <c r="J2848" s="11">
        <v>53614443.240000002</v>
      </c>
      <c r="K2848" s="12">
        <v>65113705.229999997</v>
      </c>
      <c r="L2848" s="13">
        <f t="shared" si="44"/>
        <v>138711849.09</v>
      </c>
    </row>
    <row r="2849" spans="1:12" s="8" customFormat="1" x14ac:dyDescent="0.25">
      <c r="A2849" s="7" t="s">
        <v>1637</v>
      </c>
      <c r="B2849" s="10" t="s">
        <v>692</v>
      </c>
      <c r="C2849" s="10" t="s">
        <v>720</v>
      </c>
      <c r="D2849" s="10" t="s">
        <v>31</v>
      </c>
      <c r="E2849" s="11" t="s">
        <v>32</v>
      </c>
      <c r="F2849" s="11">
        <v>0</v>
      </c>
      <c r="G2849" s="11">
        <v>1556618.72</v>
      </c>
      <c r="H2849" s="11">
        <v>275289.09000000003</v>
      </c>
      <c r="I2849" s="11">
        <v>0</v>
      </c>
      <c r="J2849" s="11">
        <v>4914841.3099999996</v>
      </c>
      <c r="K2849" s="12">
        <v>5968979.79</v>
      </c>
      <c r="L2849" s="13">
        <f t="shared" si="44"/>
        <v>12715728.91</v>
      </c>
    </row>
    <row r="2850" spans="1:12" s="8" customFormat="1" x14ac:dyDescent="0.25">
      <c r="A2850" s="7" t="s">
        <v>1637</v>
      </c>
      <c r="B2850" s="10" t="s">
        <v>692</v>
      </c>
      <c r="C2850" s="10" t="s">
        <v>720</v>
      </c>
      <c r="D2850" s="10" t="s">
        <v>33</v>
      </c>
      <c r="E2850" s="11" t="s">
        <v>34</v>
      </c>
      <c r="F2850" s="11">
        <v>0</v>
      </c>
      <c r="G2850" s="11">
        <v>3227508.16</v>
      </c>
      <c r="H2850" s="11">
        <v>570787.04</v>
      </c>
      <c r="I2850" s="11">
        <v>0</v>
      </c>
      <c r="J2850" s="11">
        <v>10190479.050000001</v>
      </c>
      <c r="K2850" s="12">
        <v>12376139.869999999</v>
      </c>
      <c r="L2850" s="13">
        <f t="shared" si="44"/>
        <v>26364914.119999997</v>
      </c>
    </row>
    <row r="2851" spans="1:12" s="8" customFormat="1" x14ac:dyDescent="0.25">
      <c r="A2851" s="7" t="s">
        <v>1637</v>
      </c>
      <c r="B2851" s="10" t="s">
        <v>692</v>
      </c>
      <c r="C2851" s="10" t="s">
        <v>720</v>
      </c>
      <c r="D2851" s="10" t="s">
        <v>39</v>
      </c>
      <c r="E2851" s="11" t="s">
        <v>40</v>
      </c>
      <c r="F2851" s="11">
        <v>0</v>
      </c>
      <c r="G2851" s="11">
        <v>6575529.96</v>
      </c>
      <c r="H2851" s="11">
        <v>1162887.01</v>
      </c>
      <c r="I2851" s="11">
        <v>0</v>
      </c>
      <c r="J2851" s="11">
        <v>20761465.829999998</v>
      </c>
      <c r="K2851" s="12">
        <v>25214399.039999999</v>
      </c>
      <c r="L2851" s="13">
        <f t="shared" si="44"/>
        <v>53714281.839999996</v>
      </c>
    </row>
    <row r="2852" spans="1:12" s="8" customFormat="1" x14ac:dyDescent="0.25">
      <c r="A2852" s="7" t="s">
        <v>1637</v>
      </c>
      <c r="B2852" s="10" t="s">
        <v>692</v>
      </c>
      <c r="C2852" s="10" t="s">
        <v>720</v>
      </c>
      <c r="D2852" s="10" t="s">
        <v>47</v>
      </c>
      <c r="E2852" s="11" t="s">
        <v>48</v>
      </c>
      <c r="F2852" s="11">
        <v>0</v>
      </c>
      <c r="G2852" s="11">
        <v>40711778.609999999</v>
      </c>
      <c r="H2852" s="11">
        <v>7199906.1100000003</v>
      </c>
      <c r="I2852" s="11">
        <v>0</v>
      </c>
      <c r="J2852" s="11">
        <v>128542673.34999999</v>
      </c>
      <c r="K2852" s="12">
        <v>156112592.71000001</v>
      </c>
      <c r="L2852" s="13">
        <f t="shared" si="44"/>
        <v>332566950.77999997</v>
      </c>
    </row>
    <row r="2853" spans="1:12" s="8" customFormat="1" x14ac:dyDescent="0.25">
      <c r="A2853" s="7" t="s">
        <v>1638</v>
      </c>
      <c r="B2853" s="10" t="s">
        <v>692</v>
      </c>
      <c r="C2853" s="10" t="s">
        <v>721</v>
      </c>
      <c r="D2853" s="10" t="s">
        <v>694</v>
      </c>
      <c r="E2853" s="11" t="s">
        <v>695</v>
      </c>
      <c r="F2853" s="11">
        <v>0</v>
      </c>
      <c r="G2853" s="11">
        <v>19725707.34</v>
      </c>
      <c r="H2853" s="11">
        <v>4840703.7699999996</v>
      </c>
      <c r="I2853" s="11">
        <v>0</v>
      </c>
      <c r="J2853" s="11">
        <v>115730379.40000001</v>
      </c>
      <c r="K2853" s="12">
        <v>175471378</v>
      </c>
      <c r="L2853" s="13">
        <f t="shared" si="44"/>
        <v>315768168.50999999</v>
      </c>
    </row>
    <row r="2854" spans="1:12" s="8" customFormat="1" x14ac:dyDescent="0.25">
      <c r="A2854" s="7" t="s">
        <v>1638</v>
      </c>
      <c r="B2854" s="10" t="s">
        <v>692</v>
      </c>
      <c r="C2854" s="10" t="s">
        <v>721</v>
      </c>
      <c r="D2854" s="10" t="s">
        <v>363</v>
      </c>
      <c r="E2854" s="11" t="s">
        <v>364</v>
      </c>
      <c r="F2854" s="11">
        <v>0</v>
      </c>
      <c r="G2854" s="11">
        <v>0</v>
      </c>
      <c r="H2854" s="11">
        <v>0</v>
      </c>
      <c r="I2854" s="11">
        <v>0</v>
      </c>
      <c r="J2854" s="11">
        <v>0</v>
      </c>
      <c r="K2854" s="12">
        <v>-62123.16</v>
      </c>
      <c r="L2854" s="13">
        <f t="shared" si="44"/>
        <v>-62123.16</v>
      </c>
    </row>
    <row r="2855" spans="1:12" s="8" customFormat="1" x14ac:dyDescent="0.25">
      <c r="A2855" s="7" t="s">
        <v>1638</v>
      </c>
      <c r="B2855" s="10" t="s">
        <v>692</v>
      </c>
      <c r="C2855" s="10" t="s">
        <v>721</v>
      </c>
      <c r="D2855" s="10" t="s">
        <v>27</v>
      </c>
      <c r="E2855" s="11" t="s">
        <v>28</v>
      </c>
      <c r="F2855" s="11">
        <v>0</v>
      </c>
      <c r="G2855" s="11">
        <v>101108.58</v>
      </c>
      <c r="H2855" s="11">
        <v>24812.12</v>
      </c>
      <c r="I2855" s="11">
        <v>0</v>
      </c>
      <c r="J2855" s="11">
        <v>593202.25</v>
      </c>
      <c r="K2855" s="12">
        <v>899418.27</v>
      </c>
      <c r="L2855" s="13">
        <f t="shared" si="44"/>
        <v>1618541.22</v>
      </c>
    </row>
    <row r="2856" spans="1:12" s="8" customFormat="1" x14ac:dyDescent="0.25">
      <c r="A2856" s="7" t="s">
        <v>1638</v>
      </c>
      <c r="B2856" s="10" t="s">
        <v>692</v>
      </c>
      <c r="C2856" s="10" t="s">
        <v>721</v>
      </c>
      <c r="D2856" s="10" t="s">
        <v>33</v>
      </c>
      <c r="E2856" s="11" t="s">
        <v>34</v>
      </c>
      <c r="F2856" s="11">
        <v>0</v>
      </c>
      <c r="G2856" s="11">
        <v>114436.05</v>
      </c>
      <c r="H2856" s="11">
        <v>28082.7</v>
      </c>
      <c r="I2856" s="11">
        <v>0</v>
      </c>
      <c r="J2856" s="11">
        <v>671394.3</v>
      </c>
      <c r="K2856" s="12">
        <v>1017973.71</v>
      </c>
      <c r="L2856" s="13">
        <f t="shared" si="44"/>
        <v>1831886.76</v>
      </c>
    </row>
    <row r="2857" spans="1:12" s="8" customFormat="1" x14ac:dyDescent="0.25">
      <c r="A2857" s="7" t="s">
        <v>1638</v>
      </c>
      <c r="B2857" s="10" t="s">
        <v>692</v>
      </c>
      <c r="C2857" s="10" t="s">
        <v>721</v>
      </c>
      <c r="D2857" s="10" t="s">
        <v>47</v>
      </c>
      <c r="E2857" s="11" t="s">
        <v>48</v>
      </c>
      <c r="F2857" s="11">
        <v>0</v>
      </c>
      <c r="G2857" s="11">
        <v>11390027.029999999</v>
      </c>
      <c r="H2857" s="11">
        <v>2795121.41</v>
      </c>
      <c r="I2857" s="11">
        <v>0</v>
      </c>
      <c r="J2857" s="11">
        <v>66825089.049999997</v>
      </c>
      <c r="K2857" s="12">
        <v>101320764.02</v>
      </c>
      <c r="L2857" s="13">
        <f t="shared" si="44"/>
        <v>182331001.50999999</v>
      </c>
    </row>
    <row r="2858" spans="1:12" s="8" customFormat="1" x14ac:dyDescent="0.25">
      <c r="A2858" s="7" t="s">
        <v>1639</v>
      </c>
      <c r="B2858" s="10" t="s">
        <v>692</v>
      </c>
      <c r="C2858" s="10" t="s">
        <v>722</v>
      </c>
      <c r="D2858" s="10" t="s">
        <v>359</v>
      </c>
      <c r="E2858" s="11" t="s">
        <v>360</v>
      </c>
      <c r="F2858" s="11">
        <v>0</v>
      </c>
      <c r="G2858" s="11">
        <v>1630133.87</v>
      </c>
      <c r="H2858" s="11">
        <v>56553.91</v>
      </c>
      <c r="I2858" s="11">
        <v>0</v>
      </c>
      <c r="J2858" s="11">
        <v>3883590.47</v>
      </c>
      <c r="K2858" s="12">
        <v>3972639.48</v>
      </c>
      <c r="L2858" s="13">
        <f t="shared" si="44"/>
        <v>9542917.7300000004</v>
      </c>
    </row>
    <row r="2859" spans="1:12" s="8" customFormat="1" x14ac:dyDescent="0.25">
      <c r="A2859" s="7" t="s">
        <v>1639</v>
      </c>
      <c r="B2859" s="10" t="s">
        <v>692</v>
      </c>
      <c r="C2859" s="10" t="s">
        <v>722</v>
      </c>
      <c r="D2859" s="10" t="s">
        <v>694</v>
      </c>
      <c r="E2859" s="11" t="s">
        <v>695</v>
      </c>
      <c r="F2859" s="11">
        <v>0</v>
      </c>
      <c r="G2859" s="11">
        <v>49995548.520000003</v>
      </c>
      <c r="H2859" s="11">
        <v>1734485.7</v>
      </c>
      <c r="I2859" s="11">
        <v>0</v>
      </c>
      <c r="J2859" s="11">
        <v>119108154.06999999</v>
      </c>
      <c r="K2859" s="12">
        <v>121839251.01000001</v>
      </c>
      <c r="L2859" s="13">
        <f t="shared" si="44"/>
        <v>292677439.30000001</v>
      </c>
    </row>
    <row r="2860" spans="1:12" s="8" customFormat="1" x14ac:dyDescent="0.25">
      <c r="A2860" s="7" t="s">
        <v>1639</v>
      </c>
      <c r="B2860" s="10" t="s">
        <v>692</v>
      </c>
      <c r="C2860" s="10" t="s">
        <v>722</v>
      </c>
      <c r="D2860" s="10" t="s">
        <v>27</v>
      </c>
      <c r="E2860" s="11" t="s">
        <v>28</v>
      </c>
      <c r="F2860" s="11">
        <v>0</v>
      </c>
      <c r="G2860" s="11">
        <v>264697.39</v>
      </c>
      <c r="H2860" s="11">
        <v>9183.09</v>
      </c>
      <c r="I2860" s="11">
        <v>0</v>
      </c>
      <c r="J2860" s="11">
        <v>630608.48</v>
      </c>
      <c r="K2860" s="12">
        <v>645068.06000000006</v>
      </c>
      <c r="L2860" s="13">
        <f t="shared" si="44"/>
        <v>1549557.02</v>
      </c>
    </row>
    <row r="2861" spans="1:12" s="8" customFormat="1" x14ac:dyDescent="0.25">
      <c r="A2861" s="7" t="s">
        <v>1639</v>
      </c>
      <c r="B2861" s="10" t="s">
        <v>692</v>
      </c>
      <c r="C2861" s="10" t="s">
        <v>722</v>
      </c>
      <c r="D2861" s="10" t="s">
        <v>33</v>
      </c>
      <c r="E2861" s="11" t="s">
        <v>34</v>
      </c>
      <c r="F2861" s="11">
        <v>0</v>
      </c>
      <c r="G2861" s="11">
        <v>50653.22</v>
      </c>
      <c r="H2861" s="11">
        <v>1757.3</v>
      </c>
      <c r="I2861" s="11">
        <v>0</v>
      </c>
      <c r="J2861" s="11">
        <v>120674.98</v>
      </c>
      <c r="K2861" s="12">
        <v>123442</v>
      </c>
      <c r="L2861" s="13">
        <f t="shared" si="44"/>
        <v>296527.5</v>
      </c>
    </row>
    <row r="2862" spans="1:12" s="8" customFormat="1" x14ac:dyDescent="0.25">
      <c r="A2862" s="7" t="s">
        <v>1640</v>
      </c>
      <c r="B2862" s="10" t="s">
        <v>692</v>
      </c>
      <c r="C2862" s="10" t="s">
        <v>723</v>
      </c>
      <c r="D2862" s="10" t="s">
        <v>359</v>
      </c>
      <c r="E2862" s="11" t="s">
        <v>360</v>
      </c>
      <c r="F2862" s="11">
        <v>0</v>
      </c>
      <c r="G2862" s="11">
        <v>7600717.2199999997</v>
      </c>
      <c r="H2862" s="11">
        <v>3179412.53</v>
      </c>
      <c r="I2862" s="11">
        <v>0</v>
      </c>
      <c r="J2862" s="11">
        <v>22342068.02</v>
      </c>
      <c r="K2862" s="12">
        <v>22148570.670000002</v>
      </c>
      <c r="L2862" s="13">
        <f t="shared" si="44"/>
        <v>55270768.439999998</v>
      </c>
    </row>
    <row r="2863" spans="1:12" s="8" customFormat="1" x14ac:dyDescent="0.25">
      <c r="A2863" s="7" t="s">
        <v>1640</v>
      </c>
      <c r="B2863" s="10" t="s">
        <v>692</v>
      </c>
      <c r="C2863" s="10" t="s">
        <v>723</v>
      </c>
      <c r="D2863" s="10" t="s">
        <v>694</v>
      </c>
      <c r="E2863" s="11" t="s">
        <v>695</v>
      </c>
      <c r="F2863" s="11">
        <v>0</v>
      </c>
      <c r="G2863" s="11">
        <v>72532943.769999996</v>
      </c>
      <c r="H2863" s="11">
        <v>30340840.699999999</v>
      </c>
      <c r="I2863" s="11">
        <v>0</v>
      </c>
      <c r="J2863" s="11">
        <v>213208295.63999999</v>
      </c>
      <c r="K2863" s="12">
        <v>211361768.37</v>
      </c>
      <c r="L2863" s="13">
        <f t="shared" si="44"/>
        <v>527443848.48000002</v>
      </c>
    </row>
    <row r="2864" spans="1:12" s="8" customFormat="1" x14ac:dyDescent="0.25">
      <c r="A2864" s="7" t="s">
        <v>1640</v>
      </c>
      <c r="B2864" s="10" t="s">
        <v>692</v>
      </c>
      <c r="C2864" s="10" t="s">
        <v>723</v>
      </c>
      <c r="D2864" s="10" t="s">
        <v>17</v>
      </c>
      <c r="E2864" s="11" t="s">
        <v>18</v>
      </c>
      <c r="F2864" s="11">
        <v>0</v>
      </c>
      <c r="G2864" s="11">
        <v>0</v>
      </c>
      <c r="H2864" s="11">
        <v>0</v>
      </c>
      <c r="I2864" s="11">
        <v>0</v>
      </c>
      <c r="J2864" s="11">
        <v>0</v>
      </c>
      <c r="K2864" s="12">
        <v>-2422.7600000000002</v>
      </c>
      <c r="L2864" s="13">
        <f t="shared" si="44"/>
        <v>-2422.7600000000002</v>
      </c>
    </row>
    <row r="2865" spans="1:12" s="8" customFormat="1" x14ac:dyDescent="0.25">
      <c r="A2865" s="7" t="s">
        <v>1640</v>
      </c>
      <c r="B2865" s="10" t="s">
        <v>692</v>
      </c>
      <c r="C2865" s="10" t="s">
        <v>723</v>
      </c>
      <c r="D2865" s="10" t="s">
        <v>19</v>
      </c>
      <c r="E2865" s="11" t="s">
        <v>20</v>
      </c>
      <c r="F2865" s="11">
        <v>0</v>
      </c>
      <c r="G2865" s="11">
        <v>189913.9</v>
      </c>
      <c r="H2865" s="11">
        <v>79441.789999999994</v>
      </c>
      <c r="I2865" s="11">
        <v>0</v>
      </c>
      <c r="J2865" s="11">
        <v>558245.89</v>
      </c>
      <c r="K2865" s="12">
        <v>553411.11</v>
      </c>
      <c r="L2865" s="13">
        <f t="shared" si="44"/>
        <v>1381012.69</v>
      </c>
    </row>
    <row r="2866" spans="1:12" s="8" customFormat="1" x14ac:dyDescent="0.25">
      <c r="A2866" s="7" t="s">
        <v>1640</v>
      </c>
      <c r="B2866" s="10" t="s">
        <v>692</v>
      </c>
      <c r="C2866" s="10" t="s">
        <v>723</v>
      </c>
      <c r="D2866" s="10" t="s">
        <v>21</v>
      </c>
      <c r="E2866" s="11" t="s">
        <v>22</v>
      </c>
      <c r="F2866" s="11">
        <v>0</v>
      </c>
      <c r="G2866" s="11">
        <v>167091.32</v>
      </c>
      <c r="H2866" s="11">
        <v>69895.02</v>
      </c>
      <c r="I2866" s="11">
        <v>0</v>
      </c>
      <c r="J2866" s="11">
        <v>491159.66</v>
      </c>
      <c r="K2866" s="12">
        <v>486905.88</v>
      </c>
      <c r="L2866" s="13">
        <f t="shared" si="44"/>
        <v>1215051.8799999999</v>
      </c>
    </row>
    <row r="2867" spans="1:12" s="8" customFormat="1" x14ac:dyDescent="0.25">
      <c r="A2867" s="7" t="s">
        <v>1640</v>
      </c>
      <c r="B2867" s="10" t="s">
        <v>692</v>
      </c>
      <c r="C2867" s="10" t="s">
        <v>723</v>
      </c>
      <c r="D2867" s="10" t="s">
        <v>363</v>
      </c>
      <c r="E2867" s="11" t="s">
        <v>364</v>
      </c>
      <c r="F2867" s="11">
        <v>0</v>
      </c>
      <c r="G2867" s="11">
        <v>529686.41</v>
      </c>
      <c r="H2867" s="11">
        <v>221570.09</v>
      </c>
      <c r="I2867" s="11">
        <v>0</v>
      </c>
      <c r="J2867" s="11">
        <v>1556996.45</v>
      </c>
      <c r="K2867" s="12">
        <v>1543511.82</v>
      </c>
      <c r="L2867" s="13">
        <f t="shared" si="44"/>
        <v>3851764.7700000005</v>
      </c>
    </row>
    <row r="2868" spans="1:12" s="8" customFormat="1" x14ac:dyDescent="0.25">
      <c r="A2868" s="7" t="s">
        <v>1640</v>
      </c>
      <c r="B2868" s="10" t="s">
        <v>692</v>
      </c>
      <c r="C2868" s="10" t="s">
        <v>723</v>
      </c>
      <c r="D2868" s="10" t="s">
        <v>25</v>
      </c>
      <c r="E2868" s="11" t="s">
        <v>26</v>
      </c>
      <c r="F2868" s="11">
        <v>0</v>
      </c>
      <c r="G2868" s="11">
        <v>6842.4</v>
      </c>
      <c r="H2868" s="11">
        <v>2862.21</v>
      </c>
      <c r="I2868" s="11">
        <v>0</v>
      </c>
      <c r="J2868" s="11">
        <v>20113.04</v>
      </c>
      <c r="K2868" s="12">
        <v>19938.849999999999</v>
      </c>
      <c r="L2868" s="13">
        <f t="shared" si="44"/>
        <v>49756.5</v>
      </c>
    </row>
    <row r="2869" spans="1:12" s="8" customFormat="1" x14ac:dyDescent="0.25">
      <c r="A2869" s="7" t="s">
        <v>1640</v>
      </c>
      <c r="B2869" s="10" t="s">
        <v>692</v>
      </c>
      <c r="C2869" s="10" t="s">
        <v>723</v>
      </c>
      <c r="D2869" s="10" t="s">
        <v>27</v>
      </c>
      <c r="E2869" s="11" t="s">
        <v>28</v>
      </c>
      <c r="F2869" s="11">
        <v>0</v>
      </c>
      <c r="G2869" s="11">
        <v>6478018.0199999996</v>
      </c>
      <c r="H2869" s="11">
        <v>2709782.66</v>
      </c>
      <c r="I2869" s="11">
        <v>0</v>
      </c>
      <c r="J2869" s="11">
        <v>19041929.219999999</v>
      </c>
      <c r="K2869" s="12">
        <v>18877013.309999999</v>
      </c>
      <c r="L2869" s="13">
        <f t="shared" si="44"/>
        <v>47106743.209999993</v>
      </c>
    </row>
    <row r="2870" spans="1:12" s="8" customFormat="1" x14ac:dyDescent="0.25">
      <c r="A2870" s="7" t="s">
        <v>1640</v>
      </c>
      <c r="B2870" s="10" t="s">
        <v>692</v>
      </c>
      <c r="C2870" s="10" t="s">
        <v>723</v>
      </c>
      <c r="D2870" s="10" t="s">
        <v>31</v>
      </c>
      <c r="E2870" s="11" t="s">
        <v>32</v>
      </c>
      <c r="F2870" s="11">
        <v>0</v>
      </c>
      <c r="G2870" s="11">
        <v>351527.19</v>
      </c>
      <c r="H2870" s="11">
        <v>147045.32999999999</v>
      </c>
      <c r="I2870" s="11">
        <v>0</v>
      </c>
      <c r="J2870" s="11">
        <v>1033303.06</v>
      </c>
      <c r="K2870" s="12">
        <v>1024353.96</v>
      </c>
      <c r="L2870" s="13">
        <f t="shared" si="44"/>
        <v>2556229.54</v>
      </c>
    </row>
    <row r="2871" spans="1:12" s="8" customFormat="1" x14ac:dyDescent="0.25">
      <c r="A2871" s="7" t="s">
        <v>1640</v>
      </c>
      <c r="B2871" s="10" t="s">
        <v>692</v>
      </c>
      <c r="C2871" s="10" t="s">
        <v>723</v>
      </c>
      <c r="D2871" s="10" t="s">
        <v>33</v>
      </c>
      <c r="E2871" s="11" t="s">
        <v>34</v>
      </c>
      <c r="F2871" s="11">
        <v>0</v>
      </c>
      <c r="G2871" s="11">
        <v>596946.4</v>
      </c>
      <c r="H2871" s="11">
        <v>249705.24</v>
      </c>
      <c r="I2871" s="11">
        <v>0</v>
      </c>
      <c r="J2871" s="11">
        <v>1754705.08</v>
      </c>
      <c r="K2871" s="12">
        <v>1739508.16</v>
      </c>
      <c r="L2871" s="13">
        <f t="shared" si="44"/>
        <v>4340864.88</v>
      </c>
    </row>
    <row r="2872" spans="1:12" s="8" customFormat="1" x14ac:dyDescent="0.25">
      <c r="A2872" s="7" t="s">
        <v>1640</v>
      </c>
      <c r="B2872" s="10" t="s">
        <v>692</v>
      </c>
      <c r="C2872" s="10" t="s">
        <v>723</v>
      </c>
      <c r="D2872" s="10" t="s">
        <v>39</v>
      </c>
      <c r="E2872" s="11" t="s">
        <v>40</v>
      </c>
      <c r="F2872" s="11">
        <v>0</v>
      </c>
      <c r="G2872" s="11">
        <v>761194.36</v>
      </c>
      <c r="H2872" s="11">
        <v>318410.86</v>
      </c>
      <c r="I2872" s="11">
        <v>0</v>
      </c>
      <c r="J2872" s="11">
        <v>2237506.7599999998</v>
      </c>
      <c r="K2872" s="12">
        <v>2218128.44</v>
      </c>
      <c r="L2872" s="13">
        <f t="shared" si="44"/>
        <v>5535240.4199999999</v>
      </c>
    </row>
    <row r="2873" spans="1:12" s="8" customFormat="1" x14ac:dyDescent="0.25">
      <c r="A2873" s="7" t="s">
        <v>1640</v>
      </c>
      <c r="B2873" s="10" t="s">
        <v>692</v>
      </c>
      <c r="C2873" s="10" t="s">
        <v>723</v>
      </c>
      <c r="D2873" s="10" t="s">
        <v>47</v>
      </c>
      <c r="E2873" s="11" t="s">
        <v>48</v>
      </c>
      <c r="F2873" s="11">
        <v>0</v>
      </c>
      <c r="G2873" s="11">
        <v>26620867.010000002</v>
      </c>
      <c r="H2873" s="11">
        <v>11135622.57</v>
      </c>
      <c r="I2873" s="11">
        <v>0</v>
      </c>
      <c r="J2873" s="11">
        <v>78251197.180000007</v>
      </c>
      <c r="K2873" s="12">
        <v>77573489.170000002</v>
      </c>
      <c r="L2873" s="13">
        <f t="shared" si="44"/>
        <v>193581175.93000001</v>
      </c>
    </row>
    <row r="2874" spans="1:12" s="8" customFormat="1" x14ac:dyDescent="0.25">
      <c r="A2874" s="7" t="s">
        <v>1641</v>
      </c>
      <c r="B2874" s="10" t="s">
        <v>692</v>
      </c>
      <c r="C2874" s="10" t="s">
        <v>724</v>
      </c>
      <c r="D2874" s="10" t="s">
        <v>694</v>
      </c>
      <c r="E2874" s="11" t="s">
        <v>695</v>
      </c>
      <c r="F2874" s="11">
        <v>0</v>
      </c>
      <c r="G2874" s="11">
        <v>15115898.65</v>
      </c>
      <c r="H2874" s="11">
        <v>1046996.7</v>
      </c>
      <c r="I2874" s="11">
        <v>0</v>
      </c>
      <c r="J2874" s="11">
        <v>71678902.430000007</v>
      </c>
      <c r="K2874" s="12">
        <v>96585940.709999993</v>
      </c>
      <c r="L2874" s="13">
        <f t="shared" si="44"/>
        <v>184427738.49000001</v>
      </c>
    </row>
    <row r="2875" spans="1:12" s="8" customFormat="1" x14ac:dyDescent="0.25">
      <c r="A2875" s="7" t="s">
        <v>1641</v>
      </c>
      <c r="B2875" s="10" t="s">
        <v>692</v>
      </c>
      <c r="C2875" s="10" t="s">
        <v>724</v>
      </c>
      <c r="D2875" s="10" t="s">
        <v>33</v>
      </c>
      <c r="E2875" s="11" t="s">
        <v>34</v>
      </c>
      <c r="F2875" s="11">
        <v>0</v>
      </c>
      <c r="G2875" s="11">
        <v>250305.35</v>
      </c>
      <c r="H2875" s="11">
        <v>17337.3</v>
      </c>
      <c r="I2875" s="11">
        <v>0</v>
      </c>
      <c r="J2875" s="11">
        <v>1186936.57</v>
      </c>
      <c r="K2875" s="12">
        <v>1599374.18</v>
      </c>
      <c r="L2875" s="13">
        <f t="shared" si="44"/>
        <v>3053953.4000000004</v>
      </c>
    </row>
    <row r="2876" spans="1:12" s="8" customFormat="1" x14ac:dyDescent="0.25">
      <c r="A2876" s="7" t="s">
        <v>1642</v>
      </c>
      <c r="B2876" s="10" t="s">
        <v>692</v>
      </c>
      <c r="C2876" s="10" t="s">
        <v>725</v>
      </c>
      <c r="D2876" s="10" t="s">
        <v>359</v>
      </c>
      <c r="E2876" s="11" t="s">
        <v>360</v>
      </c>
      <c r="F2876" s="11">
        <v>0</v>
      </c>
      <c r="G2876" s="11">
        <v>65661668.409999996</v>
      </c>
      <c r="H2876" s="11">
        <v>9234778.9800000004</v>
      </c>
      <c r="I2876" s="11">
        <v>0</v>
      </c>
      <c r="J2876" s="11">
        <v>198697603.44999999</v>
      </c>
      <c r="K2876" s="12">
        <v>231637035.09</v>
      </c>
      <c r="L2876" s="13">
        <f t="shared" si="44"/>
        <v>505231085.92999995</v>
      </c>
    </row>
    <row r="2877" spans="1:12" s="8" customFormat="1" x14ac:dyDescent="0.25">
      <c r="A2877" s="7" t="s">
        <v>1642</v>
      </c>
      <c r="B2877" s="10" t="s">
        <v>692</v>
      </c>
      <c r="C2877" s="10" t="s">
        <v>725</v>
      </c>
      <c r="D2877" s="10" t="s">
        <v>694</v>
      </c>
      <c r="E2877" s="11" t="s">
        <v>695</v>
      </c>
      <c r="F2877" s="11">
        <v>0</v>
      </c>
      <c r="G2877" s="11">
        <v>250015748.72</v>
      </c>
      <c r="H2877" s="11">
        <v>35162679.189999998</v>
      </c>
      <c r="I2877" s="11">
        <v>0</v>
      </c>
      <c r="J2877" s="11">
        <v>756568197.19000006</v>
      </c>
      <c r="K2877" s="12">
        <v>881989571.05999994</v>
      </c>
      <c r="L2877" s="13">
        <f t="shared" si="44"/>
        <v>1923736196.1599998</v>
      </c>
    </row>
    <row r="2878" spans="1:12" s="8" customFormat="1" x14ac:dyDescent="0.25">
      <c r="A2878" s="7" t="s">
        <v>1642</v>
      </c>
      <c r="B2878" s="10" t="s">
        <v>692</v>
      </c>
      <c r="C2878" s="10" t="s">
        <v>725</v>
      </c>
      <c r="D2878" s="10" t="s">
        <v>17</v>
      </c>
      <c r="E2878" s="11" t="s">
        <v>18</v>
      </c>
      <c r="F2878" s="11">
        <v>0</v>
      </c>
      <c r="G2878" s="11">
        <v>0</v>
      </c>
      <c r="H2878" s="11">
        <v>0</v>
      </c>
      <c r="I2878" s="11">
        <v>0</v>
      </c>
      <c r="J2878" s="11">
        <v>0</v>
      </c>
      <c r="K2878" s="12">
        <v>-134181</v>
      </c>
      <c r="L2878" s="13">
        <f t="shared" si="44"/>
        <v>-134181</v>
      </c>
    </row>
    <row r="2879" spans="1:12" s="8" customFormat="1" x14ac:dyDescent="0.25">
      <c r="A2879" s="7" t="s">
        <v>1642</v>
      </c>
      <c r="B2879" s="10" t="s">
        <v>692</v>
      </c>
      <c r="C2879" s="10" t="s">
        <v>725</v>
      </c>
      <c r="D2879" s="10" t="s">
        <v>305</v>
      </c>
      <c r="E2879" s="11" t="s">
        <v>306</v>
      </c>
      <c r="F2879" s="11">
        <v>0</v>
      </c>
      <c r="G2879" s="11">
        <v>477815.6</v>
      </c>
      <c r="H2879" s="11">
        <v>67200.87</v>
      </c>
      <c r="I2879" s="11">
        <v>0</v>
      </c>
      <c r="J2879" s="11">
        <v>1445909.26</v>
      </c>
      <c r="K2879" s="12">
        <v>1685607.33</v>
      </c>
      <c r="L2879" s="13">
        <f t="shared" si="44"/>
        <v>3676533.06</v>
      </c>
    </row>
    <row r="2880" spans="1:12" s="8" customFormat="1" x14ac:dyDescent="0.25">
      <c r="A2880" s="7" t="s">
        <v>1642</v>
      </c>
      <c r="B2880" s="10" t="s">
        <v>692</v>
      </c>
      <c r="C2880" s="10" t="s">
        <v>725</v>
      </c>
      <c r="D2880" s="10" t="s">
        <v>19</v>
      </c>
      <c r="E2880" s="11" t="s">
        <v>20</v>
      </c>
      <c r="F2880" s="11">
        <v>0</v>
      </c>
      <c r="G2880" s="11">
        <v>1095773.1299999999</v>
      </c>
      <c r="H2880" s="11">
        <v>154111.57</v>
      </c>
      <c r="I2880" s="11">
        <v>0</v>
      </c>
      <c r="J2880" s="11">
        <v>3315899.54</v>
      </c>
      <c r="K2880" s="12">
        <v>3865598.4</v>
      </c>
      <c r="L2880" s="13">
        <f t="shared" si="44"/>
        <v>8431382.6400000006</v>
      </c>
    </row>
    <row r="2881" spans="1:12" s="8" customFormat="1" x14ac:dyDescent="0.25">
      <c r="A2881" s="7" t="s">
        <v>1642</v>
      </c>
      <c r="B2881" s="10" t="s">
        <v>692</v>
      </c>
      <c r="C2881" s="10" t="s">
        <v>725</v>
      </c>
      <c r="D2881" s="10" t="s">
        <v>21</v>
      </c>
      <c r="E2881" s="11" t="s">
        <v>22</v>
      </c>
      <c r="F2881" s="11">
        <v>0</v>
      </c>
      <c r="G2881" s="11">
        <v>701476.67</v>
      </c>
      <c r="H2881" s="11">
        <v>98656.98</v>
      </c>
      <c r="I2881" s="11">
        <v>0</v>
      </c>
      <c r="J2881" s="11">
        <v>2122726.0299999998</v>
      </c>
      <c r="K2881" s="12">
        <v>2474624.52</v>
      </c>
      <c r="L2881" s="13">
        <f t="shared" si="44"/>
        <v>5397484.1999999993</v>
      </c>
    </row>
    <row r="2882" spans="1:12" s="8" customFormat="1" x14ac:dyDescent="0.25">
      <c r="A2882" s="7" t="s">
        <v>1642</v>
      </c>
      <c r="B2882" s="10" t="s">
        <v>692</v>
      </c>
      <c r="C2882" s="10" t="s">
        <v>725</v>
      </c>
      <c r="D2882" s="10" t="s">
        <v>363</v>
      </c>
      <c r="E2882" s="11" t="s">
        <v>364</v>
      </c>
      <c r="F2882" s="11">
        <v>0</v>
      </c>
      <c r="G2882" s="11">
        <v>235178.91</v>
      </c>
      <c r="H2882" s="11">
        <v>33076</v>
      </c>
      <c r="I2882" s="11">
        <v>0</v>
      </c>
      <c r="J2882" s="11">
        <v>711670.71</v>
      </c>
      <c r="K2882" s="12">
        <v>829649.12</v>
      </c>
      <c r="L2882" s="13">
        <f t="shared" si="44"/>
        <v>1809574.74</v>
      </c>
    </row>
    <row r="2883" spans="1:12" s="8" customFormat="1" x14ac:dyDescent="0.25">
      <c r="A2883" s="7" t="s">
        <v>1642</v>
      </c>
      <c r="B2883" s="10" t="s">
        <v>692</v>
      </c>
      <c r="C2883" s="10" t="s">
        <v>725</v>
      </c>
      <c r="D2883" s="10" t="s">
        <v>25</v>
      </c>
      <c r="E2883" s="11" t="s">
        <v>26</v>
      </c>
      <c r="F2883" s="11">
        <v>0</v>
      </c>
      <c r="G2883" s="11">
        <v>2224281.9700000002</v>
      </c>
      <c r="H2883" s="11">
        <v>312827.15000000002</v>
      </c>
      <c r="I2883" s="11">
        <v>0</v>
      </c>
      <c r="J2883" s="11">
        <v>6730860.0099999998</v>
      </c>
      <c r="K2883" s="12">
        <v>7846679.7199999997</v>
      </c>
      <c r="L2883" s="13">
        <f t="shared" si="44"/>
        <v>17114648.849999998</v>
      </c>
    </row>
    <row r="2884" spans="1:12" s="8" customFormat="1" x14ac:dyDescent="0.25">
      <c r="A2884" s="7" t="s">
        <v>1642</v>
      </c>
      <c r="B2884" s="10" t="s">
        <v>692</v>
      </c>
      <c r="C2884" s="10" t="s">
        <v>725</v>
      </c>
      <c r="D2884" s="10" t="s">
        <v>27</v>
      </c>
      <c r="E2884" s="11" t="s">
        <v>28</v>
      </c>
      <c r="F2884" s="11">
        <v>0</v>
      </c>
      <c r="G2884" s="11">
        <v>10298358.43</v>
      </c>
      <c r="H2884" s="11">
        <v>1448380.25</v>
      </c>
      <c r="I2884" s="11">
        <v>0</v>
      </c>
      <c r="J2884" s="11">
        <v>31163678.73</v>
      </c>
      <c r="K2884" s="12">
        <v>36329890.340000004</v>
      </c>
      <c r="L2884" s="13">
        <f t="shared" si="44"/>
        <v>79240307.75</v>
      </c>
    </row>
    <row r="2885" spans="1:12" s="8" customFormat="1" x14ac:dyDescent="0.25">
      <c r="A2885" s="7" t="s">
        <v>1642</v>
      </c>
      <c r="B2885" s="10" t="s">
        <v>692</v>
      </c>
      <c r="C2885" s="10" t="s">
        <v>725</v>
      </c>
      <c r="D2885" s="10" t="s">
        <v>29</v>
      </c>
      <c r="E2885" s="11" t="s">
        <v>30</v>
      </c>
      <c r="F2885" s="11">
        <v>0</v>
      </c>
      <c r="G2885" s="11">
        <v>5912.15</v>
      </c>
      <c r="H2885" s="11">
        <v>831.5</v>
      </c>
      <c r="I2885" s="11">
        <v>0</v>
      </c>
      <c r="J2885" s="11">
        <v>17890.650000000001</v>
      </c>
      <c r="K2885" s="12">
        <v>20856.5</v>
      </c>
      <c r="L2885" s="13">
        <f t="shared" si="44"/>
        <v>45490.8</v>
      </c>
    </row>
    <row r="2886" spans="1:12" s="8" customFormat="1" x14ac:dyDescent="0.25">
      <c r="A2886" s="7" t="s">
        <v>1642</v>
      </c>
      <c r="B2886" s="10" t="s">
        <v>692</v>
      </c>
      <c r="C2886" s="10" t="s">
        <v>725</v>
      </c>
      <c r="D2886" s="10" t="s">
        <v>31</v>
      </c>
      <c r="E2886" s="11" t="s">
        <v>32</v>
      </c>
      <c r="F2886" s="11">
        <v>0</v>
      </c>
      <c r="G2886" s="11">
        <v>14014.55</v>
      </c>
      <c r="H2886" s="11">
        <v>1971.03</v>
      </c>
      <c r="I2886" s="11">
        <v>0</v>
      </c>
      <c r="J2886" s="11">
        <v>42409.18</v>
      </c>
      <c r="K2886" s="12">
        <v>49439.64</v>
      </c>
      <c r="L2886" s="13">
        <f t="shared" si="44"/>
        <v>107834.4</v>
      </c>
    </row>
    <row r="2887" spans="1:12" s="8" customFormat="1" x14ac:dyDescent="0.25">
      <c r="A2887" s="7" t="s">
        <v>1642</v>
      </c>
      <c r="B2887" s="10" t="s">
        <v>692</v>
      </c>
      <c r="C2887" s="10" t="s">
        <v>725</v>
      </c>
      <c r="D2887" s="10" t="s">
        <v>220</v>
      </c>
      <c r="E2887" s="11" t="s">
        <v>221</v>
      </c>
      <c r="F2887" s="11">
        <v>0</v>
      </c>
      <c r="G2887" s="11">
        <v>103359735.62</v>
      </c>
      <c r="H2887" s="11">
        <v>14536705.16</v>
      </c>
      <c r="I2887" s="11">
        <v>0</v>
      </c>
      <c r="J2887" s="11">
        <v>312775052.16000003</v>
      </c>
      <c r="K2887" s="12">
        <v>364625866.01999998</v>
      </c>
      <c r="L2887" s="13">
        <f t="shared" si="44"/>
        <v>795297358.96000004</v>
      </c>
    </row>
    <row r="2888" spans="1:12" s="8" customFormat="1" x14ac:dyDescent="0.25">
      <c r="A2888" s="7" t="s">
        <v>1642</v>
      </c>
      <c r="B2888" s="10" t="s">
        <v>692</v>
      </c>
      <c r="C2888" s="10" t="s">
        <v>725</v>
      </c>
      <c r="D2888" s="10" t="s">
        <v>33</v>
      </c>
      <c r="E2888" s="11" t="s">
        <v>34</v>
      </c>
      <c r="F2888" s="11">
        <v>0</v>
      </c>
      <c r="G2888" s="11">
        <v>3073033.12</v>
      </c>
      <c r="H2888" s="11">
        <v>432197.08</v>
      </c>
      <c r="I2888" s="11">
        <v>0</v>
      </c>
      <c r="J2888" s="11">
        <v>9299250.7100000009</v>
      </c>
      <c r="K2888" s="12">
        <v>10840849.74</v>
      </c>
      <c r="L2888" s="13">
        <f t="shared" ref="L2888:L2951" si="45">SUM(F2888:K2888)</f>
        <v>23645330.649999999</v>
      </c>
    </row>
    <row r="2889" spans="1:12" s="8" customFormat="1" x14ac:dyDescent="0.25">
      <c r="A2889" s="7" t="s">
        <v>1642</v>
      </c>
      <c r="B2889" s="10" t="s">
        <v>692</v>
      </c>
      <c r="C2889" s="10" t="s">
        <v>725</v>
      </c>
      <c r="D2889" s="10" t="s">
        <v>39</v>
      </c>
      <c r="E2889" s="11" t="s">
        <v>40</v>
      </c>
      <c r="F2889" s="11">
        <v>0</v>
      </c>
      <c r="G2889" s="11">
        <v>8741922.7200000007</v>
      </c>
      <c r="H2889" s="11">
        <v>1229480.24</v>
      </c>
      <c r="I2889" s="11">
        <v>0</v>
      </c>
      <c r="J2889" s="11">
        <v>26453776.379999999</v>
      </c>
      <c r="K2889" s="12">
        <v>30839195.960000001</v>
      </c>
      <c r="L2889" s="13">
        <f t="shared" si="45"/>
        <v>67264375.300000012</v>
      </c>
    </row>
    <row r="2890" spans="1:12" s="8" customFormat="1" x14ac:dyDescent="0.25">
      <c r="A2890" s="7" t="s">
        <v>1643</v>
      </c>
      <c r="B2890" s="10" t="s">
        <v>692</v>
      </c>
      <c r="C2890" s="10" t="s">
        <v>726</v>
      </c>
      <c r="D2890" s="10" t="s">
        <v>694</v>
      </c>
      <c r="E2890" s="11" t="s">
        <v>695</v>
      </c>
      <c r="F2890" s="11">
        <v>0</v>
      </c>
      <c r="G2890" s="11">
        <v>10799907.75</v>
      </c>
      <c r="H2890" s="11">
        <v>254341.01</v>
      </c>
      <c r="I2890" s="11">
        <v>0</v>
      </c>
      <c r="J2890" s="11">
        <v>17100393.41</v>
      </c>
      <c r="K2890" s="12">
        <v>29104262.579999998</v>
      </c>
      <c r="L2890" s="13">
        <f t="shared" si="45"/>
        <v>57258904.75</v>
      </c>
    </row>
    <row r="2891" spans="1:12" s="8" customFormat="1" x14ac:dyDescent="0.25">
      <c r="A2891" s="7" t="s">
        <v>1643</v>
      </c>
      <c r="B2891" s="10" t="s">
        <v>692</v>
      </c>
      <c r="C2891" s="10" t="s">
        <v>726</v>
      </c>
      <c r="D2891" s="10" t="s">
        <v>27</v>
      </c>
      <c r="E2891" s="11" t="s">
        <v>28</v>
      </c>
      <c r="F2891" s="11">
        <v>0</v>
      </c>
      <c r="G2891" s="11">
        <v>126650.39</v>
      </c>
      <c r="H2891" s="11">
        <v>2982.65</v>
      </c>
      <c r="I2891" s="11">
        <v>0</v>
      </c>
      <c r="J2891" s="11">
        <v>200536.1</v>
      </c>
      <c r="K2891" s="12">
        <v>341305.33</v>
      </c>
      <c r="L2891" s="13">
        <f t="shared" si="45"/>
        <v>671474.47</v>
      </c>
    </row>
    <row r="2892" spans="1:12" s="8" customFormat="1" x14ac:dyDescent="0.25">
      <c r="A2892" s="7" t="s">
        <v>1643</v>
      </c>
      <c r="B2892" s="10" t="s">
        <v>692</v>
      </c>
      <c r="C2892" s="10" t="s">
        <v>726</v>
      </c>
      <c r="D2892" s="10" t="s">
        <v>33</v>
      </c>
      <c r="E2892" s="11" t="s">
        <v>34</v>
      </c>
      <c r="F2892" s="11">
        <v>0</v>
      </c>
      <c r="G2892" s="11">
        <v>83740.009999999995</v>
      </c>
      <c r="H2892" s="11">
        <v>1972.1</v>
      </c>
      <c r="I2892" s="11">
        <v>0</v>
      </c>
      <c r="J2892" s="11">
        <v>132592.51999999999</v>
      </c>
      <c r="K2892" s="12">
        <v>225667.77</v>
      </c>
      <c r="L2892" s="13">
        <f t="shared" si="45"/>
        <v>443972.4</v>
      </c>
    </row>
    <row r="2893" spans="1:12" s="8" customFormat="1" x14ac:dyDescent="0.25">
      <c r="A2893" s="7" t="s">
        <v>1643</v>
      </c>
      <c r="B2893" s="10" t="s">
        <v>692</v>
      </c>
      <c r="C2893" s="10" t="s">
        <v>726</v>
      </c>
      <c r="D2893" s="10" t="s">
        <v>47</v>
      </c>
      <c r="E2893" s="11" t="s">
        <v>48</v>
      </c>
      <c r="F2893" s="11">
        <v>0</v>
      </c>
      <c r="G2893" s="11">
        <v>42111967.850000001</v>
      </c>
      <c r="H2893" s="11">
        <v>991749.24</v>
      </c>
      <c r="I2893" s="11">
        <v>0</v>
      </c>
      <c r="J2893" s="11">
        <v>66679385.969999999</v>
      </c>
      <c r="K2893" s="12">
        <v>113485947.98</v>
      </c>
      <c r="L2893" s="13">
        <f t="shared" si="45"/>
        <v>223269051.04000002</v>
      </c>
    </row>
    <row r="2894" spans="1:12" s="8" customFormat="1" x14ac:dyDescent="0.25">
      <c r="A2894" s="7" t="s">
        <v>1644</v>
      </c>
      <c r="B2894" s="10" t="s">
        <v>692</v>
      </c>
      <c r="C2894" s="10" t="s">
        <v>727</v>
      </c>
      <c r="D2894" s="10" t="s">
        <v>694</v>
      </c>
      <c r="E2894" s="11" t="s">
        <v>695</v>
      </c>
      <c r="F2894" s="11">
        <v>0</v>
      </c>
      <c r="G2894" s="11">
        <v>29685496.780000001</v>
      </c>
      <c r="H2894" s="11">
        <v>7526679.2300000004</v>
      </c>
      <c r="I2894" s="11">
        <v>0</v>
      </c>
      <c r="J2894" s="11">
        <v>49004553.920000002</v>
      </c>
      <c r="K2894" s="12">
        <v>36507226.68</v>
      </c>
      <c r="L2894" s="13">
        <f t="shared" si="45"/>
        <v>122723956.61000001</v>
      </c>
    </row>
    <row r="2895" spans="1:12" s="8" customFormat="1" x14ac:dyDescent="0.25">
      <c r="A2895" s="7" t="s">
        <v>1644</v>
      </c>
      <c r="B2895" s="10" t="s">
        <v>692</v>
      </c>
      <c r="C2895" s="10" t="s">
        <v>727</v>
      </c>
      <c r="D2895" s="10" t="s">
        <v>21</v>
      </c>
      <c r="E2895" s="11" t="s">
        <v>22</v>
      </c>
      <c r="F2895" s="11">
        <v>0</v>
      </c>
      <c r="G2895" s="11">
        <v>63166.1</v>
      </c>
      <c r="H2895" s="11">
        <v>16015.6</v>
      </c>
      <c r="I2895" s="11">
        <v>0</v>
      </c>
      <c r="J2895" s="11">
        <v>104274.03</v>
      </c>
      <c r="K2895" s="12">
        <v>77681.67</v>
      </c>
      <c r="L2895" s="13">
        <f t="shared" si="45"/>
        <v>261137.39999999997</v>
      </c>
    </row>
    <row r="2896" spans="1:12" s="8" customFormat="1" x14ac:dyDescent="0.25">
      <c r="A2896" s="7" t="s">
        <v>1644</v>
      </c>
      <c r="B2896" s="10" t="s">
        <v>692</v>
      </c>
      <c r="C2896" s="10" t="s">
        <v>727</v>
      </c>
      <c r="D2896" s="10" t="s">
        <v>363</v>
      </c>
      <c r="E2896" s="11" t="s">
        <v>364</v>
      </c>
      <c r="F2896" s="11">
        <v>0</v>
      </c>
      <c r="G2896" s="11">
        <v>100618.18</v>
      </c>
      <c r="H2896" s="11">
        <v>25511.47</v>
      </c>
      <c r="I2896" s="11">
        <v>0</v>
      </c>
      <c r="J2896" s="11">
        <v>166099.6</v>
      </c>
      <c r="K2896" s="12">
        <v>123740.25</v>
      </c>
      <c r="L2896" s="13">
        <f t="shared" si="45"/>
        <v>415969.5</v>
      </c>
    </row>
    <row r="2897" spans="1:12" s="8" customFormat="1" x14ac:dyDescent="0.25">
      <c r="A2897" s="7" t="s">
        <v>1644</v>
      </c>
      <c r="B2897" s="10" t="s">
        <v>692</v>
      </c>
      <c r="C2897" s="10" t="s">
        <v>727</v>
      </c>
      <c r="D2897" s="10" t="s">
        <v>25</v>
      </c>
      <c r="E2897" s="11" t="s">
        <v>26</v>
      </c>
      <c r="F2897" s="11">
        <v>0</v>
      </c>
      <c r="G2897" s="11">
        <v>0</v>
      </c>
      <c r="H2897" s="11">
        <v>0</v>
      </c>
      <c r="I2897" s="11">
        <v>0</v>
      </c>
      <c r="J2897" s="11">
        <v>0</v>
      </c>
      <c r="K2897" s="12">
        <v>-578.38</v>
      </c>
      <c r="L2897" s="13">
        <f t="shared" si="45"/>
        <v>-578.38</v>
      </c>
    </row>
    <row r="2898" spans="1:12" s="8" customFormat="1" x14ac:dyDescent="0.25">
      <c r="A2898" s="7" t="s">
        <v>1644</v>
      </c>
      <c r="B2898" s="10" t="s">
        <v>692</v>
      </c>
      <c r="C2898" s="10" t="s">
        <v>727</v>
      </c>
      <c r="D2898" s="10" t="s">
        <v>27</v>
      </c>
      <c r="E2898" s="11" t="s">
        <v>28</v>
      </c>
      <c r="F2898" s="11">
        <v>0</v>
      </c>
      <c r="G2898" s="11">
        <v>1350407.32</v>
      </c>
      <c r="H2898" s="11">
        <v>342392.2</v>
      </c>
      <c r="I2898" s="11">
        <v>0</v>
      </c>
      <c r="J2898" s="11">
        <v>2229240.38</v>
      </c>
      <c r="K2898" s="12">
        <v>1660731.05</v>
      </c>
      <c r="L2898" s="13">
        <f t="shared" si="45"/>
        <v>5582770.9500000002</v>
      </c>
    </row>
    <row r="2899" spans="1:12" s="8" customFormat="1" x14ac:dyDescent="0.25">
      <c r="A2899" s="7" t="s">
        <v>1644</v>
      </c>
      <c r="B2899" s="10" t="s">
        <v>692</v>
      </c>
      <c r="C2899" s="10" t="s">
        <v>727</v>
      </c>
      <c r="D2899" s="10" t="s">
        <v>31</v>
      </c>
      <c r="E2899" s="11" t="s">
        <v>32</v>
      </c>
      <c r="F2899" s="11">
        <v>0</v>
      </c>
      <c r="G2899" s="11">
        <v>90741.94</v>
      </c>
      <c r="H2899" s="11">
        <v>23007.38</v>
      </c>
      <c r="I2899" s="11">
        <v>0</v>
      </c>
      <c r="J2899" s="11">
        <v>149795.99</v>
      </c>
      <c r="K2899" s="12">
        <v>111594.45</v>
      </c>
      <c r="L2899" s="13">
        <f t="shared" si="45"/>
        <v>375139.76</v>
      </c>
    </row>
    <row r="2900" spans="1:12" s="8" customFormat="1" x14ac:dyDescent="0.25">
      <c r="A2900" s="7" t="s">
        <v>1644</v>
      </c>
      <c r="B2900" s="10" t="s">
        <v>692</v>
      </c>
      <c r="C2900" s="10" t="s">
        <v>727</v>
      </c>
      <c r="D2900" s="10" t="s">
        <v>33</v>
      </c>
      <c r="E2900" s="11" t="s">
        <v>34</v>
      </c>
      <c r="F2900" s="11">
        <v>0</v>
      </c>
      <c r="G2900" s="11">
        <v>355882.68</v>
      </c>
      <c r="H2900" s="11">
        <v>90233.11</v>
      </c>
      <c r="I2900" s="11">
        <v>0</v>
      </c>
      <c r="J2900" s="11">
        <v>587487.96</v>
      </c>
      <c r="K2900" s="12">
        <v>437664.55</v>
      </c>
      <c r="L2900" s="13">
        <f t="shared" si="45"/>
        <v>1471268.3</v>
      </c>
    </row>
    <row r="2901" spans="1:12" s="8" customFormat="1" x14ac:dyDescent="0.25">
      <c r="A2901" s="7" t="s">
        <v>1644</v>
      </c>
      <c r="B2901" s="10" t="s">
        <v>692</v>
      </c>
      <c r="C2901" s="10" t="s">
        <v>727</v>
      </c>
      <c r="D2901" s="10" t="s">
        <v>39</v>
      </c>
      <c r="E2901" s="11" t="s">
        <v>40</v>
      </c>
      <c r="F2901" s="11">
        <v>0</v>
      </c>
      <c r="G2901" s="11">
        <v>643371</v>
      </c>
      <c r="H2901" s="11">
        <v>163125.01</v>
      </c>
      <c r="I2901" s="11">
        <v>0</v>
      </c>
      <c r="J2901" s="11">
        <v>1062071.1200000001</v>
      </c>
      <c r="K2901" s="12">
        <v>791217.71</v>
      </c>
      <c r="L2901" s="13">
        <f t="shared" si="45"/>
        <v>2659784.84</v>
      </c>
    </row>
    <row r="2902" spans="1:12" s="8" customFormat="1" x14ac:dyDescent="0.25">
      <c r="A2902" s="7" t="s">
        <v>1645</v>
      </c>
      <c r="B2902" s="10" t="s">
        <v>692</v>
      </c>
      <c r="C2902" s="10" t="s">
        <v>728</v>
      </c>
      <c r="D2902" s="10" t="s">
        <v>694</v>
      </c>
      <c r="E2902" s="11" t="s">
        <v>695</v>
      </c>
      <c r="F2902" s="11">
        <v>0</v>
      </c>
      <c r="G2902" s="11">
        <v>10461939.1</v>
      </c>
      <c r="H2902" s="11">
        <v>231683.45</v>
      </c>
      <c r="I2902" s="11">
        <v>0</v>
      </c>
      <c r="J2902" s="11">
        <v>15784898.48</v>
      </c>
      <c r="K2902" s="12">
        <v>21853322.359999999</v>
      </c>
      <c r="L2902" s="13">
        <f t="shared" si="45"/>
        <v>48331843.390000001</v>
      </c>
    </row>
    <row r="2903" spans="1:12" s="8" customFormat="1" x14ac:dyDescent="0.25">
      <c r="A2903" s="7" t="s">
        <v>1645</v>
      </c>
      <c r="B2903" s="10" t="s">
        <v>692</v>
      </c>
      <c r="C2903" s="10" t="s">
        <v>728</v>
      </c>
      <c r="D2903" s="10" t="s">
        <v>27</v>
      </c>
      <c r="E2903" s="11" t="s">
        <v>28</v>
      </c>
      <c r="F2903" s="11">
        <v>0</v>
      </c>
      <c r="G2903" s="11">
        <v>416930.36</v>
      </c>
      <c r="H2903" s="11">
        <v>9233.07</v>
      </c>
      <c r="I2903" s="11">
        <v>0</v>
      </c>
      <c r="J2903" s="11">
        <v>629061.52</v>
      </c>
      <c r="K2903" s="12">
        <v>870901.01</v>
      </c>
      <c r="L2903" s="13">
        <f t="shared" si="45"/>
        <v>1926125.96</v>
      </c>
    </row>
    <row r="2904" spans="1:12" s="8" customFormat="1" x14ac:dyDescent="0.25">
      <c r="A2904" s="7" t="s">
        <v>1645</v>
      </c>
      <c r="B2904" s="10" t="s">
        <v>692</v>
      </c>
      <c r="C2904" s="10" t="s">
        <v>728</v>
      </c>
      <c r="D2904" s="10" t="s">
        <v>33</v>
      </c>
      <c r="E2904" s="11" t="s">
        <v>34</v>
      </c>
      <c r="F2904" s="11">
        <v>0</v>
      </c>
      <c r="G2904" s="11">
        <v>71246.33</v>
      </c>
      <c r="H2904" s="11">
        <v>1577.78</v>
      </c>
      <c r="I2904" s="11">
        <v>0</v>
      </c>
      <c r="J2904" s="11">
        <v>107495.96</v>
      </c>
      <c r="K2904" s="12">
        <v>148822.23000000001</v>
      </c>
      <c r="L2904" s="13">
        <f t="shared" si="45"/>
        <v>329142.30000000005</v>
      </c>
    </row>
    <row r="2905" spans="1:12" s="8" customFormat="1" x14ac:dyDescent="0.25">
      <c r="A2905" s="7" t="s">
        <v>1645</v>
      </c>
      <c r="B2905" s="10" t="s">
        <v>692</v>
      </c>
      <c r="C2905" s="10" t="s">
        <v>728</v>
      </c>
      <c r="D2905" s="10" t="s">
        <v>47</v>
      </c>
      <c r="E2905" s="11" t="s">
        <v>48</v>
      </c>
      <c r="F2905" s="11">
        <v>0</v>
      </c>
      <c r="G2905" s="11">
        <v>85772159.209999993</v>
      </c>
      <c r="H2905" s="11">
        <v>1899455.7</v>
      </c>
      <c r="I2905" s="11">
        <v>0</v>
      </c>
      <c r="J2905" s="11">
        <v>129412417.04000001</v>
      </c>
      <c r="K2905" s="12">
        <v>179164362.08000001</v>
      </c>
      <c r="L2905" s="13">
        <f t="shared" si="45"/>
        <v>396248394.02999997</v>
      </c>
    </row>
    <row r="2906" spans="1:12" s="8" customFormat="1" x14ac:dyDescent="0.25">
      <c r="A2906" s="7" t="s">
        <v>1646</v>
      </c>
      <c r="B2906" s="10" t="s">
        <v>692</v>
      </c>
      <c r="C2906" s="10" t="s">
        <v>729</v>
      </c>
      <c r="D2906" s="10" t="s">
        <v>694</v>
      </c>
      <c r="E2906" s="11" t="s">
        <v>695</v>
      </c>
      <c r="F2906" s="11">
        <v>0</v>
      </c>
      <c r="G2906" s="11">
        <v>15644115.300000001</v>
      </c>
      <c r="H2906" s="11">
        <v>438895.16</v>
      </c>
      <c r="I2906" s="11">
        <v>0</v>
      </c>
      <c r="J2906" s="11">
        <v>29959349.440000001</v>
      </c>
      <c r="K2906" s="12">
        <v>45625426.729999997</v>
      </c>
      <c r="L2906" s="13">
        <f t="shared" si="45"/>
        <v>91667786.629999995</v>
      </c>
    </row>
    <row r="2907" spans="1:12" s="8" customFormat="1" x14ac:dyDescent="0.25">
      <c r="A2907" s="7" t="s">
        <v>1646</v>
      </c>
      <c r="B2907" s="10" t="s">
        <v>692</v>
      </c>
      <c r="C2907" s="10" t="s">
        <v>729</v>
      </c>
      <c r="D2907" s="10" t="s">
        <v>33</v>
      </c>
      <c r="E2907" s="11" t="s">
        <v>34</v>
      </c>
      <c r="F2907" s="11">
        <v>0</v>
      </c>
      <c r="G2907" s="11">
        <v>24492.240000000002</v>
      </c>
      <c r="H2907" s="11">
        <v>687.13</v>
      </c>
      <c r="I2907" s="11">
        <v>0</v>
      </c>
      <c r="J2907" s="11">
        <v>46904</v>
      </c>
      <c r="K2907" s="12">
        <v>71430.63</v>
      </c>
      <c r="L2907" s="13">
        <f t="shared" si="45"/>
        <v>143514</v>
      </c>
    </row>
    <row r="2908" spans="1:12" s="8" customFormat="1" x14ac:dyDescent="0.25">
      <c r="A2908" s="7" t="s">
        <v>1646</v>
      </c>
      <c r="B2908" s="10" t="s">
        <v>692</v>
      </c>
      <c r="C2908" s="10" t="s">
        <v>729</v>
      </c>
      <c r="D2908" s="10" t="s">
        <v>47</v>
      </c>
      <c r="E2908" s="11" t="s">
        <v>48</v>
      </c>
      <c r="F2908" s="11">
        <v>0</v>
      </c>
      <c r="G2908" s="11">
        <v>14844454.460000001</v>
      </c>
      <c r="H2908" s="11">
        <v>416460.71</v>
      </c>
      <c r="I2908" s="11">
        <v>0</v>
      </c>
      <c r="J2908" s="11">
        <v>28427954.559999999</v>
      </c>
      <c r="K2908" s="12">
        <v>43293248.439999998</v>
      </c>
      <c r="L2908" s="13">
        <f t="shared" si="45"/>
        <v>86982118.170000002</v>
      </c>
    </row>
    <row r="2909" spans="1:12" s="8" customFormat="1" x14ac:dyDescent="0.25">
      <c r="A2909" s="7" t="s">
        <v>1647</v>
      </c>
      <c r="B2909" s="10" t="s">
        <v>692</v>
      </c>
      <c r="C2909" s="10" t="s">
        <v>730</v>
      </c>
      <c r="D2909" s="10" t="s">
        <v>694</v>
      </c>
      <c r="E2909" s="11" t="s">
        <v>695</v>
      </c>
      <c r="F2909" s="11">
        <v>0</v>
      </c>
      <c r="G2909" s="11">
        <v>240662972.47999999</v>
      </c>
      <c r="H2909" s="11">
        <v>21409709.329999998</v>
      </c>
      <c r="I2909" s="11">
        <v>0</v>
      </c>
      <c r="J2909" s="11">
        <v>385597924.48000002</v>
      </c>
      <c r="K2909" s="12">
        <v>374998941.37</v>
      </c>
      <c r="L2909" s="13">
        <f t="shared" si="45"/>
        <v>1022669547.66</v>
      </c>
    </row>
    <row r="2910" spans="1:12" s="8" customFormat="1" x14ac:dyDescent="0.25">
      <c r="A2910" s="7" t="s">
        <v>1647</v>
      </c>
      <c r="B2910" s="10" t="s">
        <v>692</v>
      </c>
      <c r="C2910" s="10" t="s">
        <v>730</v>
      </c>
      <c r="D2910" s="10" t="s">
        <v>17</v>
      </c>
      <c r="E2910" s="11" t="s">
        <v>18</v>
      </c>
      <c r="F2910" s="11">
        <v>0</v>
      </c>
      <c r="G2910" s="11">
        <v>0</v>
      </c>
      <c r="H2910" s="11">
        <v>0</v>
      </c>
      <c r="I2910" s="11">
        <v>0</v>
      </c>
      <c r="J2910" s="11">
        <v>0</v>
      </c>
      <c r="K2910" s="12">
        <v>-56475.6</v>
      </c>
      <c r="L2910" s="13">
        <f t="shared" si="45"/>
        <v>-56475.6</v>
      </c>
    </row>
    <row r="2911" spans="1:12" s="8" customFormat="1" x14ac:dyDescent="0.25">
      <c r="A2911" s="7" t="s">
        <v>1647</v>
      </c>
      <c r="B2911" s="10" t="s">
        <v>692</v>
      </c>
      <c r="C2911" s="10" t="s">
        <v>730</v>
      </c>
      <c r="D2911" s="10" t="s">
        <v>305</v>
      </c>
      <c r="E2911" s="11" t="s">
        <v>306</v>
      </c>
      <c r="F2911" s="11">
        <v>0</v>
      </c>
      <c r="G2911" s="11">
        <v>1072267.33</v>
      </c>
      <c r="H2911" s="11">
        <v>95390.38</v>
      </c>
      <c r="I2911" s="11">
        <v>0</v>
      </c>
      <c r="J2911" s="11">
        <v>1718021.07</v>
      </c>
      <c r="K2911" s="12">
        <v>1670797.58</v>
      </c>
      <c r="L2911" s="13">
        <f t="shared" si="45"/>
        <v>4556476.3600000003</v>
      </c>
    </row>
    <row r="2912" spans="1:12" s="8" customFormat="1" x14ac:dyDescent="0.25">
      <c r="A2912" s="7" t="s">
        <v>1647</v>
      </c>
      <c r="B2912" s="10" t="s">
        <v>692</v>
      </c>
      <c r="C2912" s="10" t="s">
        <v>730</v>
      </c>
      <c r="D2912" s="10" t="s">
        <v>19</v>
      </c>
      <c r="E2912" s="11" t="s">
        <v>20</v>
      </c>
      <c r="F2912" s="11">
        <v>0</v>
      </c>
      <c r="G2912" s="11">
        <v>47607232.439999998</v>
      </c>
      <c r="H2912" s="11">
        <v>4235204.93</v>
      </c>
      <c r="I2912" s="11">
        <v>0</v>
      </c>
      <c r="J2912" s="11">
        <v>76277832.969999999</v>
      </c>
      <c r="K2912" s="12">
        <v>74181173.689999998</v>
      </c>
      <c r="L2912" s="13">
        <f t="shared" si="45"/>
        <v>202301444.03</v>
      </c>
    </row>
    <row r="2913" spans="1:12" s="8" customFormat="1" x14ac:dyDescent="0.25">
      <c r="A2913" s="7" t="s">
        <v>1647</v>
      </c>
      <c r="B2913" s="10" t="s">
        <v>692</v>
      </c>
      <c r="C2913" s="10" t="s">
        <v>730</v>
      </c>
      <c r="D2913" s="10" t="s">
        <v>21</v>
      </c>
      <c r="E2913" s="11" t="s">
        <v>22</v>
      </c>
      <c r="F2913" s="11">
        <v>0</v>
      </c>
      <c r="G2913" s="11">
        <v>6504838.0300000003</v>
      </c>
      <c r="H2913" s="11">
        <v>578679.35</v>
      </c>
      <c r="I2913" s="11">
        <v>0</v>
      </c>
      <c r="J2913" s="11">
        <v>10422259.9</v>
      </c>
      <c r="K2913" s="12">
        <v>10135781.810000001</v>
      </c>
      <c r="L2913" s="13">
        <f t="shared" si="45"/>
        <v>27641559.090000004</v>
      </c>
    </row>
    <row r="2914" spans="1:12" s="8" customFormat="1" x14ac:dyDescent="0.25">
      <c r="A2914" s="7" t="s">
        <v>1647</v>
      </c>
      <c r="B2914" s="10" t="s">
        <v>692</v>
      </c>
      <c r="C2914" s="10" t="s">
        <v>730</v>
      </c>
      <c r="D2914" s="10" t="s">
        <v>363</v>
      </c>
      <c r="E2914" s="11" t="s">
        <v>364</v>
      </c>
      <c r="F2914" s="11">
        <v>0</v>
      </c>
      <c r="G2914" s="11">
        <v>278674.77</v>
      </c>
      <c r="H2914" s="11">
        <v>24791.29</v>
      </c>
      <c r="I2914" s="11">
        <v>0</v>
      </c>
      <c r="J2914" s="11">
        <v>446501.65</v>
      </c>
      <c r="K2914" s="12">
        <v>434228.59</v>
      </c>
      <c r="L2914" s="13">
        <f t="shared" si="45"/>
        <v>1184196.3</v>
      </c>
    </row>
    <row r="2915" spans="1:12" s="8" customFormat="1" x14ac:dyDescent="0.25">
      <c r="A2915" s="7" t="s">
        <v>1647</v>
      </c>
      <c r="B2915" s="10" t="s">
        <v>692</v>
      </c>
      <c r="C2915" s="10" t="s">
        <v>730</v>
      </c>
      <c r="D2915" s="10" t="s">
        <v>25</v>
      </c>
      <c r="E2915" s="11" t="s">
        <v>26</v>
      </c>
      <c r="F2915" s="11">
        <v>0</v>
      </c>
      <c r="G2915" s="11">
        <v>0</v>
      </c>
      <c r="H2915" s="11">
        <v>0</v>
      </c>
      <c r="I2915" s="11">
        <v>0</v>
      </c>
      <c r="J2915" s="11">
        <v>0</v>
      </c>
      <c r="K2915" s="12">
        <v>-128220.54</v>
      </c>
      <c r="L2915" s="13">
        <f t="shared" si="45"/>
        <v>-128220.54</v>
      </c>
    </row>
    <row r="2916" spans="1:12" s="8" customFormat="1" x14ac:dyDescent="0.25">
      <c r="A2916" s="7" t="s">
        <v>1647</v>
      </c>
      <c r="B2916" s="10" t="s">
        <v>692</v>
      </c>
      <c r="C2916" s="10" t="s">
        <v>730</v>
      </c>
      <c r="D2916" s="10" t="s">
        <v>27</v>
      </c>
      <c r="E2916" s="11" t="s">
        <v>28</v>
      </c>
      <c r="F2916" s="11">
        <v>0</v>
      </c>
      <c r="G2916" s="11">
        <v>23644364.850000001</v>
      </c>
      <c r="H2916" s="11">
        <v>2103435.25</v>
      </c>
      <c r="I2916" s="11">
        <v>0</v>
      </c>
      <c r="J2916" s="11">
        <v>37883758.850000001</v>
      </c>
      <c r="K2916" s="12">
        <v>36842442.759999998</v>
      </c>
      <c r="L2916" s="13">
        <f t="shared" si="45"/>
        <v>100474001.71000001</v>
      </c>
    </row>
    <row r="2917" spans="1:12" s="8" customFormat="1" x14ac:dyDescent="0.25">
      <c r="A2917" s="7" t="s">
        <v>1647</v>
      </c>
      <c r="B2917" s="10" t="s">
        <v>692</v>
      </c>
      <c r="C2917" s="10" t="s">
        <v>730</v>
      </c>
      <c r="D2917" s="10" t="s">
        <v>220</v>
      </c>
      <c r="E2917" s="11" t="s">
        <v>221</v>
      </c>
      <c r="F2917" s="11">
        <v>0</v>
      </c>
      <c r="G2917" s="11">
        <v>105448647.91</v>
      </c>
      <c r="H2917" s="11">
        <v>9380856.8800000008</v>
      </c>
      <c r="I2917" s="11">
        <v>0</v>
      </c>
      <c r="J2917" s="11">
        <v>168953201.88</v>
      </c>
      <c r="K2917" s="12">
        <v>164309162.00999999</v>
      </c>
      <c r="L2917" s="13">
        <f t="shared" si="45"/>
        <v>448091868.67999995</v>
      </c>
    </row>
    <row r="2918" spans="1:12" s="8" customFormat="1" x14ac:dyDescent="0.25">
      <c r="A2918" s="7" t="s">
        <v>1647</v>
      </c>
      <c r="B2918" s="10" t="s">
        <v>692</v>
      </c>
      <c r="C2918" s="10" t="s">
        <v>730</v>
      </c>
      <c r="D2918" s="10" t="s">
        <v>33</v>
      </c>
      <c r="E2918" s="11" t="s">
        <v>34</v>
      </c>
      <c r="F2918" s="11">
        <v>0</v>
      </c>
      <c r="G2918" s="11">
        <v>13276201.15</v>
      </c>
      <c r="H2918" s="11">
        <v>1181069.1299999999</v>
      </c>
      <c r="I2918" s="11">
        <v>0</v>
      </c>
      <c r="J2918" s="11">
        <v>21271554.809999999</v>
      </c>
      <c r="K2918" s="12">
        <v>20686860.66</v>
      </c>
      <c r="L2918" s="13">
        <f t="shared" si="45"/>
        <v>56415685.75</v>
      </c>
    </row>
    <row r="2919" spans="1:12" s="8" customFormat="1" x14ac:dyDescent="0.25">
      <c r="A2919" s="7" t="s">
        <v>1647</v>
      </c>
      <c r="B2919" s="10" t="s">
        <v>692</v>
      </c>
      <c r="C2919" s="10" t="s">
        <v>730</v>
      </c>
      <c r="D2919" s="10" t="s">
        <v>39</v>
      </c>
      <c r="E2919" s="11" t="s">
        <v>40</v>
      </c>
      <c r="F2919" s="11">
        <v>0</v>
      </c>
      <c r="G2919" s="11">
        <v>19741304.390000001</v>
      </c>
      <c r="H2919" s="11">
        <v>1756213.61</v>
      </c>
      <c r="I2919" s="11">
        <v>0</v>
      </c>
      <c r="J2919" s="11">
        <v>31630150.32</v>
      </c>
      <c r="K2919" s="12">
        <v>30760728.030000001</v>
      </c>
      <c r="L2919" s="13">
        <f t="shared" si="45"/>
        <v>83888396.349999994</v>
      </c>
    </row>
    <row r="2920" spans="1:12" s="8" customFormat="1" x14ac:dyDescent="0.25">
      <c r="A2920" s="7" t="s">
        <v>1647</v>
      </c>
      <c r="B2920" s="10" t="s">
        <v>692</v>
      </c>
      <c r="C2920" s="10" t="s">
        <v>730</v>
      </c>
      <c r="D2920" s="10" t="s">
        <v>47</v>
      </c>
      <c r="E2920" s="11" t="s">
        <v>48</v>
      </c>
      <c r="F2920" s="11">
        <v>0</v>
      </c>
      <c r="G2920" s="11">
        <v>6020954.3700000001</v>
      </c>
      <c r="H2920" s="11">
        <v>535632.39</v>
      </c>
      <c r="I2920" s="11">
        <v>0</v>
      </c>
      <c r="J2920" s="11">
        <v>9646965.9900000002</v>
      </c>
      <c r="K2920" s="12">
        <v>9381798.5099999998</v>
      </c>
      <c r="L2920" s="13">
        <f t="shared" si="45"/>
        <v>25585351.259999998</v>
      </c>
    </row>
    <row r="2921" spans="1:12" s="8" customFormat="1" x14ac:dyDescent="0.25">
      <c r="A2921" s="7" t="s">
        <v>1647</v>
      </c>
      <c r="B2921" s="10" t="s">
        <v>692</v>
      </c>
      <c r="C2921" s="10" t="s">
        <v>730</v>
      </c>
      <c r="D2921" s="10" t="s">
        <v>309</v>
      </c>
      <c r="E2921" s="11" t="s">
        <v>310</v>
      </c>
      <c r="F2921" s="11">
        <v>0</v>
      </c>
      <c r="G2921" s="11">
        <v>168991612.28</v>
      </c>
      <c r="H2921" s="11">
        <v>15033726.460000001</v>
      </c>
      <c r="I2921" s="11">
        <v>0</v>
      </c>
      <c r="J2921" s="11">
        <v>270763775.07999998</v>
      </c>
      <c r="K2921" s="12">
        <v>263321253.99000001</v>
      </c>
      <c r="L2921" s="13">
        <f t="shared" si="45"/>
        <v>718110367.80999994</v>
      </c>
    </row>
    <row r="2922" spans="1:12" s="8" customFormat="1" x14ac:dyDescent="0.25">
      <c r="A2922" s="7" t="s">
        <v>1648</v>
      </c>
      <c r="B2922" s="10" t="s">
        <v>692</v>
      </c>
      <c r="C2922" s="10" t="s">
        <v>153</v>
      </c>
      <c r="D2922" s="10" t="s">
        <v>694</v>
      </c>
      <c r="E2922" s="11" t="s">
        <v>695</v>
      </c>
      <c r="F2922" s="11">
        <v>0</v>
      </c>
      <c r="G2922" s="11">
        <v>1283321.69</v>
      </c>
      <c r="H2922" s="11">
        <v>294137.48</v>
      </c>
      <c r="I2922" s="11">
        <v>0</v>
      </c>
      <c r="J2922" s="11">
        <v>12460195.59</v>
      </c>
      <c r="K2922" s="12">
        <v>15663179.6</v>
      </c>
      <c r="L2922" s="13">
        <f t="shared" si="45"/>
        <v>29700834.359999999</v>
      </c>
    </row>
    <row r="2923" spans="1:12" s="8" customFormat="1" x14ac:dyDescent="0.25">
      <c r="A2923" s="7" t="s">
        <v>1648</v>
      </c>
      <c r="B2923" s="10" t="s">
        <v>692</v>
      </c>
      <c r="C2923" s="10" t="s">
        <v>153</v>
      </c>
      <c r="D2923" s="10" t="s">
        <v>27</v>
      </c>
      <c r="E2923" s="11" t="s">
        <v>28</v>
      </c>
      <c r="F2923" s="11">
        <v>0</v>
      </c>
      <c r="G2923" s="11">
        <v>4941.3999999999996</v>
      </c>
      <c r="H2923" s="11">
        <v>1132.57</v>
      </c>
      <c r="I2923" s="11">
        <v>0</v>
      </c>
      <c r="J2923" s="11">
        <v>47977.73</v>
      </c>
      <c r="K2923" s="12">
        <v>60310.76</v>
      </c>
      <c r="L2923" s="13">
        <f t="shared" si="45"/>
        <v>114362.46</v>
      </c>
    </row>
    <row r="2924" spans="1:12" s="8" customFormat="1" x14ac:dyDescent="0.25">
      <c r="A2924" s="7" t="s">
        <v>1648</v>
      </c>
      <c r="B2924" s="10" t="s">
        <v>692</v>
      </c>
      <c r="C2924" s="10" t="s">
        <v>153</v>
      </c>
      <c r="D2924" s="10" t="s">
        <v>33</v>
      </c>
      <c r="E2924" s="11" t="s">
        <v>34</v>
      </c>
      <c r="F2924" s="11">
        <v>0</v>
      </c>
      <c r="G2924" s="11">
        <v>158531.82999999999</v>
      </c>
      <c r="H2924" s="11">
        <v>36335.51</v>
      </c>
      <c r="I2924" s="11">
        <v>0</v>
      </c>
      <c r="J2924" s="11">
        <v>1539238.07</v>
      </c>
      <c r="K2924" s="12">
        <v>1934910.43</v>
      </c>
      <c r="L2924" s="13">
        <f t="shared" si="45"/>
        <v>3669015.84</v>
      </c>
    </row>
    <row r="2925" spans="1:12" s="8" customFormat="1" x14ac:dyDescent="0.25">
      <c r="A2925" s="7" t="s">
        <v>1648</v>
      </c>
      <c r="B2925" s="10" t="s">
        <v>692</v>
      </c>
      <c r="C2925" s="10" t="s">
        <v>153</v>
      </c>
      <c r="D2925" s="10" t="s">
        <v>47</v>
      </c>
      <c r="E2925" s="11" t="s">
        <v>48</v>
      </c>
      <c r="F2925" s="11">
        <v>0</v>
      </c>
      <c r="G2925" s="11">
        <v>8892698.0800000001</v>
      </c>
      <c r="H2925" s="11">
        <v>2038207.44</v>
      </c>
      <c r="I2925" s="11">
        <v>0</v>
      </c>
      <c r="J2925" s="11">
        <v>86342152.609999999</v>
      </c>
      <c r="K2925" s="12">
        <v>108537031.68000001</v>
      </c>
      <c r="L2925" s="13">
        <f t="shared" si="45"/>
        <v>205810089.81</v>
      </c>
    </row>
    <row r="2926" spans="1:12" s="8" customFormat="1" x14ac:dyDescent="0.25">
      <c r="A2926" s="7" t="s">
        <v>1649</v>
      </c>
      <c r="B2926" s="10" t="s">
        <v>692</v>
      </c>
      <c r="C2926" s="10" t="s">
        <v>731</v>
      </c>
      <c r="D2926" s="10" t="s">
        <v>359</v>
      </c>
      <c r="E2926" s="11" t="s">
        <v>360</v>
      </c>
      <c r="F2926" s="11">
        <v>0</v>
      </c>
      <c r="G2926" s="11">
        <v>2056870.68</v>
      </c>
      <c r="H2926" s="11">
        <v>603597.51</v>
      </c>
      <c r="I2926" s="11">
        <v>0</v>
      </c>
      <c r="J2926" s="11">
        <v>11039219.720000001</v>
      </c>
      <c r="K2926" s="12">
        <v>15882455.91</v>
      </c>
      <c r="L2926" s="13">
        <f t="shared" si="45"/>
        <v>29582143.82</v>
      </c>
    </row>
    <row r="2927" spans="1:12" s="8" customFormat="1" x14ac:dyDescent="0.25">
      <c r="A2927" s="7" t="s">
        <v>1649</v>
      </c>
      <c r="B2927" s="10" t="s">
        <v>692</v>
      </c>
      <c r="C2927" s="10" t="s">
        <v>731</v>
      </c>
      <c r="D2927" s="10" t="s">
        <v>694</v>
      </c>
      <c r="E2927" s="11" t="s">
        <v>695</v>
      </c>
      <c r="F2927" s="11">
        <v>0</v>
      </c>
      <c r="G2927" s="11">
        <v>16849467.98</v>
      </c>
      <c r="H2927" s="11">
        <v>4944548.5599999996</v>
      </c>
      <c r="I2927" s="11">
        <v>0</v>
      </c>
      <c r="J2927" s="11">
        <v>90431052.010000005</v>
      </c>
      <c r="K2927" s="12">
        <v>130105862.02</v>
      </c>
      <c r="L2927" s="13">
        <f t="shared" si="45"/>
        <v>242330930.56999999</v>
      </c>
    </row>
    <row r="2928" spans="1:12" s="8" customFormat="1" x14ac:dyDescent="0.25">
      <c r="A2928" s="7" t="s">
        <v>1649</v>
      </c>
      <c r="B2928" s="10" t="s">
        <v>692</v>
      </c>
      <c r="C2928" s="10" t="s">
        <v>731</v>
      </c>
      <c r="D2928" s="10" t="s">
        <v>27</v>
      </c>
      <c r="E2928" s="11" t="s">
        <v>28</v>
      </c>
      <c r="F2928" s="11">
        <v>0</v>
      </c>
      <c r="G2928" s="11">
        <v>226266.53</v>
      </c>
      <c r="H2928" s="11">
        <v>66398.880000000005</v>
      </c>
      <c r="I2928" s="11">
        <v>0</v>
      </c>
      <c r="J2928" s="11">
        <v>1214371.9099999999</v>
      </c>
      <c r="K2928" s="12">
        <v>1747153.22</v>
      </c>
      <c r="L2928" s="13">
        <f t="shared" si="45"/>
        <v>3254190.54</v>
      </c>
    </row>
    <row r="2929" spans="1:12" s="8" customFormat="1" x14ac:dyDescent="0.25">
      <c r="A2929" s="7" t="s">
        <v>1649</v>
      </c>
      <c r="B2929" s="10" t="s">
        <v>692</v>
      </c>
      <c r="C2929" s="10" t="s">
        <v>731</v>
      </c>
      <c r="D2929" s="10" t="s">
        <v>33</v>
      </c>
      <c r="E2929" s="11" t="s">
        <v>34</v>
      </c>
      <c r="F2929" s="11">
        <v>0</v>
      </c>
      <c r="G2929" s="11">
        <v>140799.51999999999</v>
      </c>
      <c r="H2929" s="11">
        <v>41318.22</v>
      </c>
      <c r="I2929" s="11">
        <v>0</v>
      </c>
      <c r="J2929" s="11">
        <v>755670.67</v>
      </c>
      <c r="K2929" s="12">
        <v>1087206.01</v>
      </c>
      <c r="L2929" s="13">
        <f t="shared" si="45"/>
        <v>2024994.42</v>
      </c>
    </row>
    <row r="2930" spans="1:12" s="8" customFormat="1" x14ac:dyDescent="0.25">
      <c r="A2930" s="7" t="s">
        <v>1649</v>
      </c>
      <c r="B2930" s="10" t="s">
        <v>692</v>
      </c>
      <c r="C2930" s="10" t="s">
        <v>731</v>
      </c>
      <c r="D2930" s="10" t="s">
        <v>39</v>
      </c>
      <c r="E2930" s="11" t="s">
        <v>40</v>
      </c>
      <c r="F2930" s="11">
        <v>0</v>
      </c>
      <c r="G2930" s="11">
        <v>380995.58</v>
      </c>
      <c r="H2930" s="11">
        <v>111804.79</v>
      </c>
      <c r="I2930" s="11">
        <v>0</v>
      </c>
      <c r="J2930" s="11">
        <v>2044802.35</v>
      </c>
      <c r="K2930" s="12">
        <v>2941918.36</v>
      </c>
      <c r="L2930" s="13">
        <f t="shared" si="45"/>
        <v>5479521.0800000001</v>
      </c>
    </row>
    <row r="2931" spans="1:12" s="8" customFormat="1" x14ac:dyDescent="0.25">
      <c r="A2931" s="7" t="s">
        <v>1649</v>
      </c>
      <c r="B2931" s="10" t="s">
        <v>692</v>
      </c>
      <c r="C2931" s="10" t="s">
        <v>731</v>
      </c>
      <c r="D2931" s="10" t="s">
        <v>47</v>
      </c>
      <c r="E2931" s="11" t="s">
        <v>48</v>
      </c>
      <c r="F2931" s="11">
        <v>0</v>
      </c>
      <c r="G2931" s="11">
        <v>1508783.71</v>
      </c>
      <c r="H2931" s="11">
        <v>442759.04</v>
      </c>
      <c r="I2931" s="11">
        <v>0</v>
      </c>
      <c r="J2931" s="11">
        <v>8097638.3399999999</v>
      </c>
      <c r="K2931" s="12">
        <v>11650314.710000001</v>
      </c>
      <c r="L2931" s="13">
        <f t="shared" si="45"/>
        <v>21699495.800000001</v>
      </c>
    </row>
    <row r="2932" spans="1:12" s="8" customFormat="1" x14ac:dyDescent="0.25">
      <c r="A2932" s="7" t="s">
        <v>1650</v>
      </c>
      <c r="B2932" s="10" t="s">
        <v>692</v>
      </c>
      <c r="C2932" s="10" t="s">
        <v>732</v>
      </c>
      <c r="D2932" s="10" t="s">
        <v>694</v>
      </c>
      <c r="E2932" s="11" t="s">
        <v>695</v>
      </c>
      <c r="F2932" s="11">
        <v>0</v>
      </c>
      <c r="G2932" s="11">
        <v>67845867.030000001</v>
      </c>
      <c r="H2932" s="11">
        <v>5005788.25</v>
      </c>
      <c r="I2932" s="11">
        <v>0</v>
      </c>
      <c r="J2932" s="11">
        <v>205960939.56</v>
      </c>
      <c r="K2932" s="12">
        <v>281941896.57999998</v>
      </c>
      <c r="L2932" s="13">
        <f t="shared" si="45"/>
        <v>560754491.42000008</v>
      </c>
    </row>
    <row r="2933" spans="1:12" s="8" customFormat="1" x14ac:dyDescent="0.25">
      <c r="A2933" s="7" t="s">
        <v>1650</v>
      </c>
      <c r="B2933" s="10" t="s">
        <v>692</v>
      </c>
      <c r="C2933" s="10" t="s">
        <v>732</v>
      </c>
      <c r="D2933" s="10" t="s">
        <v>305</v>
      </c>
      <c r="E2933" s="11" t="s">
        <v>306</v>
      </c>
      <c r="F2933" s="11">
        <v>0</v>
      </c>
      <c r="G2933" s="11">
        <v>6833</v>
      </c>
      <c r="H2933" s="11">
        <v>504.15</v>
      </c>
      <c r="I2933" s="11">
        <v>0</v>
      </c>
      <c r="J2933" s="11">
        <v>20743.07</v>
      </c>
      <c r="K2933" s="12">
        <v>28395.38</v>
      </c>
      <c r="L2933" s="13">
        <f t="shared" si="45"/>
        <v>56475.600000000006</v>
      </c>
    </row>
    <row r="2934" spans="1:12" s="8" customFormat="1" x14ac:dyDescent="0.25">
      <c r="A2934" s="7" t="s">
        <v>1650</v>
      </c>
      <c r="B2934" s="10" t="s">
        <v>692</v>
      </c>
      <c r="C2934" s="10" t="s">
        <v>732</v>
      </c>
      <c r="D2934" s="10" t="s">
        <v>363</v>
      </c>
      <c r="E2934" s="11" t="s">
        <v>364</v>
      </c>
      <c r="F2934" s="11">
        <v>0</v>
      </c>
      <c r="G2934" s="11">
        <v>15324.78</v>
      </c>
      <c r="H2934" s="11">
        <v>1130.69</v>
      </c>
      <c r="I2934" s="11">
        <v>0</v>
      </c>
      <c r="J2934" s="11">
        <v>46521.71</v>
      </c>
      <c r="K2934" s="12">
        <v>63684.02</v>
      </c>
      <c r="L2934" s="13">
        <f t="shared" si="45"/>
        <v>126661.2</v>
      </c>
    </row>
    <row r="2935" spans="1:12" s="8" customFormat="1" x14ac:dyDescent="0.25">
      <c r="A2935" s="7" t="s">
        <v>1650</v>
      </c>
      <c r="B2935" s="10" t="s">
        <v>692</v>
      </c>
      <c r="C2935" s="10" t="s">
        <v>732</v>
      </c>
      <c r="D2935" s="10" t="s">
        <v>27</v>
      </c>
      <c r="E2935" s="11" t="s">
        <v>28</v>
      </c>
      <c r="F2935" s="11">
        <v>0</v>
      </c>
      <c r="G2935" s="11">
        <v>2589554.33</v>
      </c>
      <c r="H2935" s="11">
        <v>191061.91</v>
      </c>
      <c r="I2935" s="11">
        <v>0</v>
      </c>
      <c r="J2935" s="11">
        <v>7861157.4699999997</v>
      </c>
      <c r="K2935" s="12">
        <v>10761213.52</v>
      </c>
      <c r="L2935" s="13">
        <f t="shared" si="45"/>
        <v>21402987.23</v>
      </c>
    </row>
    <row r="2936" spans="1:12" s="8" customFormat="1" x14ac:dyDescent="0.25">
      <c r="A2936" s="7" t="s">
        <v>1650</v>
      </c>
      <c r="B2936" s="10" t="s">
        <v>692</v>
      </c>
      <c r="C2936" s="10" t="s">
        <v>732</v>
      </c>
      <c r="D2936" s="10" t="s">
        <v>220</v>
      </c>
      <c r="E2936" s="11" t="s">
        <v>221</v>
      </c>
      <c r="F2936" s="11">
        <v>0</v>
      </c>
      <c r="G2936" s="11">
        <v>13863270.300000001</v>
      </c>
      <c r="H2936" s="11">
        <v>1022856.64</v>
      </c>
      <c r="I2936" s="11">
        <v>0</v>
      </c>
      <c r="J2936" s="11">
        <v>42084983.219999999</v>
      </c>
      <c r="K2936" s="12">
        <v>57610535.350000001</v>
      </c>
      <c r="L2936" s="13">
        <f t="shared" si="45"/>
        <v>114581645.50999999</v>
      </c>
    </row>
    <row r="2937" spans="1:12" s="8" customFormat="1" x14ac:dyDescent="0.25">
      <c r="A2937" s="7" t="s">
        <v>1650</v>
      </c>
      <c r="B2937" s="10" t="s">
        <v>692</v>
      </c>
      <c r="C2937" s="10" t="s">
        <v>732</v>
      </c>
      <c r="D2937" s="10" t="s">
        <v>33</v>
      </c>
      <c r="E2937" s="11" t="s">
        <v>34</v>
      </c>
      <c r="F2937" s="11">
        <v>0</v>
      </c>
      <c r="G2937" s="11">
        <v>1876792.97</v>
      </c>
      <c r="H2937" s="11">
        <v>138473.10999999999</v>
      </c>
      <c r="I2937" s="11">
        <v>0</v>
      </c>
      <c r="J2937" s="11">
        <v>5697414.75</v>
      </c>
      <c r="K2937" s="12">
        <v>7799245.46</v>
      </c>
      <c r="L2937" s="13">
        <f t="shared" si="45"/>
        <v>15511926.289999999</v>
      </c>
    </row>
    <row r="2938" spans="1:12" s="8" customFormat="1" x14ac:dyDescent="0.25">
      <c r="A2938" s="7" t="s">
        <v>1650</v>
      </c>
      <c r="B2938" s="10" t="s">
        <v>692</v>
      </c>
      <c r="C2938" s="10" t="s">
        <v>732</v>
      </c>
      <c r="D2938" s="10" t="s">
        <v>47</v>
      </c>
      <c r="E2938" s="11" t="s">
        <v>48</v>
      </c>
      <c r="F2938" s="11">
        <v>0</v>
      </c>
      <c r="G2938" s="11">
        <v>41001553.590000004</v>
      </c>
      <c r="H2938" s="11">
        <v>3025167.25</v>
      </c>
      <c r="I2938" s="11">
        <v>0</v>
      </c>
      <c r="J2938" s="11">
        <v>124469166.22</v>
      </c>
      <c r="K2938" s="12">
        <v>170387030.03999999</v>
      </c>
      <c r="L2938" s="13">
        <f t="shared" si="45"/>
        <v>338882917.10000002</v>
      </c>
    </row>
    <row r="2939" spans="1:12" s="8" customFormat="1" x14ac:dyDescent="0.25">
      <c r="A2939" s="7" t="s">
        <v>1651</v>
      </c>
      <c r="B2939" s="10" t="s">
        <v>692</v>
      </c>
      <c r="C2939" s="10" t="s">
        <v>733</v>
      </c>
      <c r="D2939" s="10" t="s">
        <v>694</v>
      </c>
      <c r="E2939" s="11" t="s">
        <v>695</v>
      </c>
      <c r="F2939" s="11">
        <v>0</v>
      </c>
      <c r="G2939" s="11">
        <v>21303416</v>
      </c>
      <c r="H2939" s="11">
        <v>3483209.91</v>
      </c>
      <c r="I2939" s="11">
        <v>0</v>
      </c>
      <c r="J2939" s="11">
        <v>38928516.409999996</v>
      </c>
      <c r="K2939" s="12">
        <v>37763429.380000003</v>
      </c>
      <c r="L2939" s="13">
        <f t="shared" si="45"/>
        <v>101478571.69999999</v>
      </c>
    </row>
    <row r="2940" spans="1:12" s="8" customFormat="1" x14ac:dyDescent="0.25">
      <c r="A2940" s="7" t="s">
        <v>1651</v>
      </c>
      <c r="B2940" s="10" t="s">
        <v>692</v>
      </c>
      <c r="C2940" s="10" t="s">
        <v>733</v>
      </c>
      <c r="D2940" s="10" t="s">
        <v>27</v>
      </c>
      <c r="E2940" s="11" t="s">
        <v>28</v>
      </c>
      <c r="F2940" s="11">
        <v>0</v>
      </c>
      <c r="G2940" s="11">
        <v>811294.42</v>
      </c>
      <c r="H2940" s="11">
        <v>132650.5</v>
      </c>
      <c r="I2940" s="11">
        <v>0</v>
      </c>
      <c r="J2940" s="11">
        <v>1482508.17</v>
      </c>
      <c r="K2940" s="12">
        <v>1438138.35</v>
      </c>
      <c r="L2940" s="13">
        <f t="shared" si="45"/>
        <v>3864591.44</v>
      </c>
    </row>
    <row r="2941" spans="1:12" s="8" customFormat="1" x14ac:dyDescent="0.25">
      <c r="A2941" s="7" t="s">
        <v>1651</v>
      </c>
      <c r="B2941" s="10" t="s">
        <v>692</v>
      </c>
      <c r="C2941" s="10" t="s">
        <v>733</v>
      </c>
      <c r="D2941" s="10" t="s">
        <v>33</v>
      </c>
      <c r="E2941" s="11" t="s">
        <v>34</v>
      </c>
      <c r="F2941" s="11">
        <v>0</v>
      </c>
      <c r="G2941" s="11">
        <v>85352.48</v>
      </c>
      <c r="H2941" s="11">
        <v>13955.54</v>
      </c>
      <c r="I2941" s="11">
        <v>0</v>
      </c>
      <c r="J2941" s="11">
        <v>155967.74</v>
      </c>
      <c r="K2941" s="12">
        <v>151299.79999999999</v>
      </c>
      <c r="L2941" s="13">
        <f t="shared" si="45"/>
        <v>406575.55999999994</v>
      </c>
    </row>
    <row r="2942" spans="1:12" s="8" customFormat="1" x14ac:dyDescent="0.25">
      <c r="A2942" s="7" t="s">
        <v>1651</v>
      </c>
      <c r="B2942" s="10" t="s">
        <v>692</v>
      </c>
      <c r="C2942" s="10" t="s">
        <v>733</v>
      </c>
      <c r="D2942" s="10" t="s">
        <v>39</v>
      </c>
      <c r="E2942" s="11" t="s">
        <v>40</v>
      </c>
      <c r="F2942" s="11">
        <v>0</v>
      </c>
      <c r="G2942" s="11">
        <v>692365.07</v>
      </c>
      <c r="H2942" s="11">
        <v>113204.99</v>
      </c>
      <c r="I2942" s="11">
        <v>0</v>
      </c>
      <c r="J2942" s="11">
        <v>1265184.19</v>
      </c>
      <c r="K2942" s="12">
        <v>1227318.6399999999</v>
      </c>
      <c r="L2942" s="13">
        <f t="shared" si="45"/>
        <v>3298072.8899999997</v>
      </c>
    </row>
    <row r="2943" spans="1:12" s="8" customFormat="1" x14ac:dyDescent="0.25">
      <c r="A2943" s="7" t="s">
        <v>1651</v>
      </c>
      <c r="B2943" s="10" t="s">
        <v>692</v>
      </c>
      <c r="C2943" s="10" t="s">
        <v>733</v>
      </c>
      <c r="D2943" s="10" t="s">
        <v>47</v>
      </c>
      <c r="E2943" s="11" t="s">
        <v>48</v>
      </c>
      <c r="F2943" s="11">
        <v>0</v>
      </c>
      <c r="G2943" s="11">
        <v>17909693.030000001</v>
      </c>
      <c r="H2943" s="11">
        <v>2928320.06</v>
      </c>
      <c r="I2943" s="11">
        <v>0</v>
      </c>
      <c r="J2943" s="11">
        <v>32727041.489999998</v>
      </c>
      <c r="K2943" s="12">
        <v>31747557.68</v>
      </c>
      <c r="L2943" s="13">
        <f t="shared" si="45"/>
        <v>85312612.25999999</v>
      </c>
    </row>
    <row r="2944" spans="1:12" s="8" customFormat="1" x14ac:dyDescent="0.25">
      <c r="A2944" s="7" t="s">
        <v>1652</v>
      </c>
      <c r="B2944" s="10" t="s">
        <v>692</v>
      </c>
      <c r="C2944" s="10" t="s">
        <v>734</v>
      </c>
      <c r="D2944" s="10" t="s">
        <v>694</v>
      </c>
      <c r="E2944" s="11" t="s">
        <v>695</v>
      </c>
      <c r="F2944" s="11">
        <v>0</v>
      </c>
      <c r="G2944" s="11">
        <v>17011241.989999998</v>
      </c>
      <c r="H2944" s="11">
        <v>336448.42</v>
      </c>
      <c r="I2944" s="11">
        <v>0</v>
      </c>
      <c r="J2944" s="11">
        <v>22377948.75</v>
      </c>
      <c r="K2944" s="12">
        <v>35941202.149999999</v>
      </c>
      <c r="L2944" s="13">
        <f t="shared" si="45"/>
        <v>75666841.310000002</v>
      </c>
    </row>
    <row r="2945" spans="1:12" s="8" customFormat="1" x14ac:dyDescent="0.25">
      <c r="A2945" s="7" t="s">
        <v>1652</v>
      </c>
      <c r="B2945" s="10" t="s">
        <v>692</v>
      </c>
      <c r="C2945" s="10" t="s">
        <v>734</v>
      </c>
      <c r="D2945" s="10" t="s">
        <v>220</v>
      </c>
      <c r="E2945" s="11" t="s">
        <v>221</v>
      </c>
      <c r="F2945" s="11">
        <v>0</v>
      </c>
      <c r="G2945" s="11">
        <v>1029615.79</v>
      </c>
      <c r="H2945" s="11">
        <v>20363.75</v>
      </c>
      <c r="I2945" s="11">
        <v>0</v>
      </c>
      <c r="J2945" s="11">
        <v>1354438.99</v>
      </c>
      <c r="K2945" s="12">
        <v>2175363.17</v>
      </c>
      <c r="L2945" s="13">
        <f t="shared" si="45"/>
        <v>4579781.7</v>
      </c>
    </row>
    <row r="2946" spans="1:12" s="8" customFormat="1" x14ac:dyDescent="0.25">
      <c r="A2946" s="7" t="s">
        <v>1652</v>
      </c>
      <c r="B2946" s="10" t="s">
        <v>692</v>
      </c>
      <c r="C2946" s="10" t="s">
        <v>734</v>
      </c>
      <c r="D2946" s="10" t="s">
        <v>33</v>
      </c>
      <c r="E2946" s="11" t="s">
        <v>34</v>
      </c>
      <c r="F2946" s="11">
        <v>0</v>
      </c>
      <c r="G2946" s="11">
        <v>363355.67</v>
      </c>
      <c r="H2946" s="11">
        <v>7186.45</v>
      </c>
      <c r="I2946" s="11">
        <v>0</v>
      </c>
      <c r="J2946" s="11">
        <v>477987.12</v>
      </c>
      <c r="K2946" s="12">
        <v>767694.66</v>
      </c>
      <c r="L2946" s="13">
        <f t="shared" si="45"/>
        <v>1616223.9</v>
      </c>
    </row>
    <row r="2947" spans="1:12" s="8" customFormat="1" x14ac:dyDescent="0.25">
      <c r="A2947" s="7" t="s">
        <v>1652</v>
      </c>
      <c r="B2947" s="10" t="s">
        <v>692</v>
      </c>
      <c r="C2947" s="10" t="s">
        <v>734</v>
      </c>
      <c r="D2947" s="10" t="s">
        <v>47</v>
      </c>
      <c r="E2947" s="11" t="s">
        <v>48</v>
      </c>
      <c r="F2947" s="11">
        <v>0</v>
      </c>
      <c r="G2947" s="11">
        <v>10665048.550000001</v>
      </c>
      <c r="H2947" s="11">
        <v>210933.38</v>
      </c>
      <c r="I2947" s="11">
        <v>0</v>
      </c>
      <c r="J2947" s="11">
        <v>14029658.140000001</v>
      </c>
      <c r="K2947" s="12">
        <v>22533020.57</v>
      </c>
      <c r="L2947" s="13">
        <f t="shared" si="45"/>
        <v>47438660.640000001</v>
      </c>
    </row>
    <row r="2948" spans="1:12" s="8" customFormat="1" x14ac:dyDescent="0.25">
      <c r="A2948" s="7" t="s">
        <v>1653</v>
      </c>
      <c r="B2948" s="10" t="s">
        <v>692</v>
      </c>
      <c r="C2948" s="10" t="s">
        <v>735</v>
      </c>
      <c r="D2948" s="10" t="s">
        <v>694</v>
      </c>
      <c r="E2948" s="11" t="s">
        <v>695</v>
      </c>
      <c r="F2948" s="11">
        <v>0</v>
      </c>
      <c r="G2948" s="11">
        <v>34693291.280000001</v>
      </c>
      <c r="H2948" s="11">
        <v>3805763.11</v>
      </c>
      <c r="I2948" s="11">
        <v>0</v>
      </c>
      <c r="J2948" s="11">
        <v>71359937.700000003</v>
      </c>
      <c r="K2948" s="12">
        <v>72068776.420000002</v>
      </c>
      <c r="L2948" s="13">
        <f t="shared" si="45"/>
        <v>181927768.50999999</v>
      </c>
    </row>
    <row r="2949" spans="1:12" s="8" customFormat="1" x14ac:dyDescent="0.25">
      <c r="A2949" s="7" t="s">
        <v>1653</v>
      </c>
      <c r="B2949" s="10" t="s">
        <v>692</v>
      </c>
      <c r="C2949" s="10" t="s">
        <v>735</v>
      </c>
      <c r="D2949" s="10" t="s">
        <v>27</v>
      </c>
      <c r="E2949" s="11" t="s">
        <v>28</v>
      </c>
      <c r="F2949" s="11">
        <v>0</v>
      </c>
      <c r="G2949" s="11">
        <v>301628.11</v>
      </c>
      <c r="H2949" s="11">
        <v>33087.81</v>
      </c>
      <c r="I2949" s="11">
        <v>0</v>
      </c>
      <c r="J2949" s="11">
        <v>620412.82999999996</v>
      </c>
      <c r="K2949" s="12">
        <v>626575.56000000006</v>
      </c>
      <c r="L2949" s="13">
        <f t="shared" si="45"/>
        <v>1581704.31</v>
      </c>
    </row>
    <row r="2950" spans="1:12" s="8" customFormat="1" x14ac:dyDescent="0.25">
      <c r="A2950" s="7" t="s">
        <v>1653</v>
      </c>
      <c r="B2950" s="10" t="s">
        <v>692</v>
      </c>
      <c r="C2950" s="10" t="s">
        <v>735</v>
      </c>
      <c r="D2950" s="10" t="s">
        <v>33</v>
      </c>
      <c r="E2950" s="11" t="s">
        <v>34</v>
      </c>
      <c r="F2950" s="11">
        <v>0</v>
      </c>
      <c r="G2950" s="11">
        <v>49582.61</v>
      </c>
      <c r="H2950" s="11">
        <v>5439.08</v>
      </c>
      <c r="I2950" s="11">
        <v>0</v>
      </c>
      <c r="J2950" s="11">
        <v>101985.47</v>
      </c>
      <c r="K2950" s="12">
        <v>102998.52</v>
      </c>
      <c r="L2950" s="13">
        <f t="shared" si="45"/>
        <v>260005.68</v>
      </c>
    </row>
    <row r="2951" spans="1:12" s="8" customFormat="1" x14ac:dyDescent="0.25">
      <c r="A2951" s="7" t="s">
        <v>1654</v>
      </c>
      <c r="B2951" s="10" t="s">
        <v>692</v>
      </c>
      <c r="C2951" s="10" t="s">
        <v>736</v>
      </c>
      <c r="D2951" s="10" t="s">
        <v>694</v>
      </c>
      <c r="E2951" s="11" t="s">
        <v>695</v>
      </c>
      <c r="F2951" s="11">
        <v>0</v>
      </c>
      <c r="G2951" s="11">
        <v>25526220.57</v>
      </c>
      <c r="H2951" s="11">
        <v>867892.95</v>
      </c>
      <c r="I2951" s="11">
        <v>0</v>
      </c>
      <c r="J2951" s="11">
        <v>58432370.869999997</v>
      </c>
      <c r="K2951" s="12">
        <v>86548773.170000002</v>
      </c>
      <c r="L2951" s="13">
        <f t="shared" si="45"/>
        <v>171375257.56</v>
      </c>
    </row>
    <row r="2952" spans="1:12" s="8" customFormat="1" x14ac:dyDescent="0.25">
      <c r="A2952" s="7" t="s">
        <v>1654</v>
      </c>
      <c r="B2952" s="10" t="s">
        <v>692</v>
      </c>
      <c r="C2952" s="10" t="s">
        <v>736</v>
      </c>
      <c r="D2952" s="10" t="s">
        <v>27</v>
      </c>
      <c r="E2952" s="11" t="s">
        <v>28</v>
      </c>
      <c r="F2952" s="11">
        <v>0</v>
      </c>
      <c r="G2952" s="11">
        <v>25796.799999999999</v>
      </c>
      <c r="H2952" s="11">
        <v>877.09</v>
      </c>
      <c r="I2952" s="11">
        <v>0</v>
      </c>
      <c r="J2952" s="11">
        <v>59051.76</v>
      </c>
      <c r="K2952" s="12">
        <v>87466.19</v>
      </c>
      <c r="L2952" s="13">
        <f t="shared" ref="L2952:L3015" si="46">SUM(F2952:K2952)</f>
        <v>173191.84</v>
      </c>
    </row>
    <row r="2953" spans="1:12" s="8" customFormat="1" x14ac:dyDescent="0.25">
      <c r="A2953" s="7" t="s">
        <v>1654</v>
      </c>
      <c r="B2953" s="10" t="s">
        <v>692</v>
      </c>
      <c r="C2953" s="10" t="s">
        <v>736</v>
      </c>
      <c r="D2953" s="10" t="s">
        <v>33</v>
      </c>
      <c r="E2953" s="11" t="s">
        <v>34</v>
      </c>
      <c r="F2953" s="11">
        <v>0</v>
      </c>
      <c r="G2953" s="11">
        <v>107498.63</v>
      </c>
      <c r="H2953" s="11">
        <v>3654.96</v>
      </c>
      <c r="I2953" s="11">
        <v>0</v>
      </c>
      <c r="J2953" s="11">
        <v>246076.37</v>
      </c>
      <c r="K2953" s="12">
        <v>364483.04</v>
      </c>
      <c r="L2953" s="13">
        <f t="shared" si="46"/>
        <v>721713</v>
      </c>
    </row>
    <row r="2954" spans="1:12" s="8" customFormat="1" x14ac:dyDescent="0.25">
      <c r="A2954" s="7" t="s">
        <v>1655</v>
      </c>
      <c r="B2954" s="10" t="s">
        <v>692</v>
      </c>
      <c r="C2954" s="10" t="s">
        <v>737</v>
      </c>
      <c r="D2954" s="10" t="s">
        <v>359</v>
      </c>
      <c r="E2954" s="11" t="s">
        <v>360</v>
      </c>
      <c r="F2954" s="11">
        <v>0</v>
      </c>
      <c r="G2954" s="11">
        <v>1160379.3999999999</v>
      </c>
      <c r="H2954" s="11">
        <v>73517.429999999993</v>
      </c>
      <c r="I2954" s="11">
        <v>0</v>
      </c>
      <c r="J2954" s="11">
        <v>4885960.53</v>
      </c>
      <c r="K2954" s="12">
        <v>5597271.9699999997</v>
      </c>
      <c r="L2954" s="13">
        <f t="shared" si="46"/>
        <v>11717129.33</v>
      </c>
    </row>
    <row r="2955" spans="1:12" s="8" customFormat="1" x14ac:dyDescent="0.25">
      <c r="A2955" s="7" t="s">
        <v>1655</v>
      </c>
      <c r="B2955" s="10" t="s">
        <v>692</v>
      </c>
      <c r="C2955" s="10" t="s">
        <v>737</v>
      </c>
      <c r="D2955" s="10" t="s">
        <v>694</v>
      </c>
      <c r="E2955" s="11" t="s">
        <v>695</v>
      </c>
      <c r="F2955" s="11">
        <v>0</v>
      </c>
      <c r="G2955" s="11">
        <v>19969158.760000002</v>
      </c>
      <c r="H2955" s="11">
        <v>1265173.55</v>
      </c>
      <c r="I2955" s="11">
        <v>0</v>
      </c>
      <c r="J2955" s="11">
        <v>84083293.590000004</v>
      </c>
      <c r="K2955" s="12">
        <v>96324368.390000001</v>
      </c>
      <c r="L2955" s="13">
        <f t="shared" si="46"/>
        <v>201641994.29000002</v>
      </c>
    </row>
    <row r="2956" spans="1:12" s="8" customFormat="1" x14ac:dyDescent="0.25">
      <c r="A2956" s="7" t="s">
        <v>1655</v>
      </c>
      <c r="B2956" s="10" t="s">
        <v>692</v>
      </c>
      <c r="C2956" s="10" t="s">
        <v>737</v>
      </c>
      <c r="D2956" s="10" t="s">
        <v>27</v>
      </c>
      <c r="E2956" s="11" t="s">
        <v>28</v>
      </c>
      <c r="F2956" s="11">
        <v>0</v>
      </c>
      <c r="G2956" s="11">
        <v>184227.48</v>
      </c>
      <c r="H2956" s="11">
        <v>11671.99</v>
      </c>
      <c r="I2956" s="11">
        <v>0</v>
      </c>
      <c r="J2956" s="11">
        <v>775718.87</v>
      </c>
      <c r="K2956" s="12">
        <v>888650.14</v>
      </c>
      <c r="L2956" s="13">
        <f t="shared" si="46"/>
        <v>1860268.48</v>
      </c>
    </row>
    <row r="2957" spans="1:12" s="8" customFormat="1" x14ac:dyDescent="0.25">
      <c r="A2957" s="7" t="s">
        <v>1655</v>
      </c>
      <c r="B2957" s="10" t="s">
        <v>692</v>
      </c>
      <c r="C2957" s="10" t="s">
        <v>737</v>
      </c>
      <c r="D2957" s="10" t="s">
        <v>33</v>
      </c>
      <c r="E2957" s="11" t="s">
        <v>34</v>
      </c>
      <c r="F2957" s="11">
        <v>0</v>
      </c>
      <c r="G2957" s="11">
        <v>67002.36</v>
      </c>
      <c r="H2957" s="11">
        <v>4245.03</v>
      </c>
      <c r="I2957" s="11">
        <v>0</v>
      </c>
      <c r="J2957" s="11">
        <v>282124.01</v>
      </c>
      <c r="K2957" s="12">
        <v>323196.38</v>
      </c>
      <c r="L2957" s="13">
        <f t="shared" si="46"/>
        <v>676567.78</v>
      </c>
    </row>
    <row r="2958" spans="1:12" s="8" customFormat="1" x14ac:dyDescent="0.25">
      <c r="A2958" s="7" t="s">
        <v>1656</v>
      </c>
      <c r="B2958" s="10" t="s">
        <v>692</v>
      </c>
      <c r="C2958" s="10" t="s">
        <v>738</v>
      </c>
      <c r="D2958" s="10" t="s">
        <v>694</v>
      </c>
      <c r="E2958" s="11" t="s">
        <v>695</v>
      </c>
      <c r="F2958" s="11">
        <v>0</v>
      </c>
      <c r="G2958" s="11">
        <v>24282203.789999999</v>
      </c>
      <c r="H2958" s="11">
        <v>979342.93</v>
      </c>
      <c r="I2958" s="11">
        <v>0</v>
      </c>
      <c r="J2958" s="11">
        <v>65140734.380000003</v>
      </c>
      <c r="K2958" s="12">
        <v>64425843.240000002</v>
      </c>
      <c r="L2958" s="13">
        <f t="shared" si="46"/>
        <v>154828124.34</v>
      </c>
    </row>
    <row r="2959" spans="1:12" s="8" customFormat="1" x14ac:dyDescent="0.25">
      <c r="A2959" s="7" t="s">
        <v>1656</v>
      </c>
      <c r="B2959" s="10" t="s">
        <v>692</v>
      </c>
      <c r="C2959" s="10" t="s">
        <v>738</v>
      </c>
      <c r="D2959" s="10" t="s">
        <v>33</v>
      </c>
      <c r="E2959" s="11" t="s">
        <v>34</v>
      </c>
      <c r="F2959" s="11">
        <v>0</v>
      </c>
      <c r="G2959" s="11">
        <v>53235.21</v>
      </c>
      <c r="H2959" s="11">
        <v>2147.0700000000002</v>
      </c>
      <c r="I2959" s="11">
        <v>0</v>
      </c>
      <c r="J2959" s="11">
        <v>142811.62</v>
      </c>
      <c r="K2959" s="12">
        <v>141244.32</v>
      </c>
      <c r="L2959" s="13">
        <f t="shared" si="46"/>
        <v>339438.22</v>
      </c>
    </row>
    <row r="2960" spans="1:12" s="8" customFormat="1" x14ac:dyDescent="0.25">
      <c r="A2960" s="7" t="s">
        <v>1657</v>
      </c>
      <c r="B2960" s="10" t="s">
        <v>692</v>
      </c>
      <c r="C2960" s="10" t="s">
        <v>739</v>
      </c>
      <c r="D2960" s="10" t="s">
        <v>694</v>
      </c>
      <c r="E2960" s="11" t="s">
        <v>695</v>
      </c>
      <c r="F2960" s="11">
        <v>0</v>
      </c>
      <c r="G2960" s="11">
        <v>14827768.210000001</v>
      </c>
      <c r="H2960" s="11">
        <v>447005.01</v>
      </c>
      <c r="I2960" s="11">
        <v>0</v>
      </c>
      <c r="J2960" s="11">
        <v>29669355.579999998</v>
      </c>
      <c r="K2960" s="12">
        <v>52431164.710000001</v>
      </c>
      <c r="L2960" s="13">
        <f t="shared" si="46"/>
        <v>97375293.50999999</v>
      </c>
    </row>
    <row r="2961" spans="1:12" s="8" customFormat="1" x14ac:dyDescent="0.25">
      <c r="A2961" s="7" t="s">
        <v>1657</v>
      </c>
      <c r="B2961" s="10" t="s">
        <v>692</v>
      </c>
      <c r="C2961" s="10" t="s">
        <v>739</v>
      </c>
      <c r="D2961" s="10" t="s">
        <v>33</v>
      </c>
      <c r="E2961" s="11" t="s">
        <v>34</v>
      </c>
      <c r="F2961" s="11">
        <v>0</v>
      </c>
      <c r="G2961" s="11">
        <v>120734.62</v>
      </c>
      <c r="H2961" s="11">
        <v>3639.72</v>
      </c>
      <c r="I2961" s="11">
        <v>0</v>
      </c>
      <c r="J2961" s="11">
        <v>241581.76</v>
      </c>
      <c r="K2961" s="12">
        <v>426919.05</v>
      </c>
      <c r="L2961" s="13">
        <f t="shared" si="46"/>
        <v>792875.14999999991</v>
      </c>
    </row>
    <row r="2962" spans="1:12" s="8" customFormat="1" x14ac:dyDescent="0.25">
      <c r="A2962" s="7" t="s">
        <v>1657</v>
      </c>
      <c r="B2962" s="10" t="s">
        <v>692</v>
      </c>
      <c r="C2962" s="10" t="s">
        <v>739</v>
      </c>
      <c r="D2962" s="10" t="s">
        <v>47</v>
      </c>
      <c r="E2962" s="11" t="s">
        <v>48</v>
      </c>
      <c r="F2962" s="11">
        <v>0</v>
      </c>
      <c r="G2962" s="11">
        <v>8381452.1699999999</v>
      </c>
      <c r="H2962" s="11">
        <v>252671.27</v>
      </c>
      <c r="I2962" s="11">
        <v>0</v>
      </c>
      <c r="J2962" s="11">
        <v>16770715.66</v>
      </c>
      <c r="K2962" s="12">
        <v>29636914.510000002</v>
      </c>
      <c r="L2962" s="13">
        <f t="shared" si="46"/>
        <v>55041753.609999999</v>
      </c>
    </row>
    <row r="2963" spans="1:12" s="8" customFormat="1" x14ac:dyDescent="0.25">
      <c r="A2963" s="7" t="s">
        <v>1658</v>
      </c>
      <c r="B2963" s="10" t="s">
        <v>692</v>
      </c>
      <c r="C2963" s="10" t="s">
        <v>740</v>
      </c>
      <c r="D2963" s="10" t="s">
        <v>694</v>
      </c>
      <c r="E2963" s="11" t="s">
        <v>695</v>
      </c>
      <c r="F2963" s="11">
        <v>0</v>
      </c>
      <c r="G2963" s="11">
        <v>42256650.590000004</v>
      </c>
      <c r="H2963" s="11">
        <v>1045773.38</v>
      </c>
      <c r="I2963" s="11">
        <v>0</v>
      </c>
      <c r="J2963" s="11">
        <v>68502493.629999995</v>
      </c>
      <c r="K2963" s="12">
        <v>115751068.06</v>
      </c>
      <c r="L2963" s="13">
        <f t="shared" si="46"/>
        <v>227555985.66</v>
      </c>
    </row>
    <row r="2964" spans="1:12" s="8" customFormat="1" x14ac:dyDescent="0.25">
      <c r="A2964" s="7" t="s">
        <v>1658</v>
      </c>
      <c r="B2964" s="10" t="s">
        <v>692</v>
      </c>
      <c r="C2964" s="10" t="s">
        <v>740</v>
      </c>
      <c r="D2964" s="10" t="s">
        <v>33</v>
      </c>
      <c r="E2964" s="11" t="s">
        <v>34</v>
      </c>
      <c r="F2964" s="11">
        <v>0</v>
      </c>
      <c r="G2964" s="11">
        <v>99224.92</v>
      </c>
      <c r="H2964" s="11">
        <v>2455.63</v>
      </c>
      <c r="I2964" s="11">
        <v>0</v>
      </c>
      <c r="J2964" s="11">
        <v>160854.07</v>
      </c>
      <c r="K2964" s="12">
        <v>271800.78000000003</v>
      </c>
      <c r="L2964" s="13">
        <f t="shared" si="46"/>
        <v>534335.4</v>
      </c>
    </row>
    <row r="2965" spans="1:12" s="8" customFormat="1" x14ac:dyDescent="0.25">
      <c r="A2965" s="7" t="s">
        <v>1658</v>
      </c>
      <c r="B2965" s="10" t="s">
        <v>692</v>
      </c>
      <c r="C2965" s="10" t="s">
        <v>740</v>
      </c>
      <c r="D2965" s="10" t="s">
        <v>47</v>
      </c>
      <c r="E2965" s="11" t="s">
        <v>48</v>
      </c>
      <c r="F2965" s="11">
        <v>0</v>
      </c>
      <c r="G2965" s="11">
        <v>27615573.489999998</v>
      </c>
      <c r="H2965" s="11">
        <v>683433.99</v>
      </c>
      <c r="I2965" s="11">
        <v>0</v>
      </c>
      <c r="J2965" s="11">
        <v>44767761.299999997</v>
      </c>
      <c r="K2965" s="12">
        <v>75645657.700000003</v>
      </c>
      <c r="L2965" s="13">
        <f t="shared" si="46"/>
        <v>148712426.48000002</v>
      </c>
    </row>
    <row r="2966" spans="1:12" s="8" customFormat="1" x14ac:dyDescent="0.25">
      <c r="A2966" s="7" t="s">
        <v>1659</v>
      </c>
      <c r="B2966" s="10" t="s">
        <v>692</v>
      </c>
      <c r="C2966" s="10" t="s">
        <v>741</v>
      </c>
      <c r="D2966" s="10" t="s">
        <v>694</v>
      </c>
      <c r="E2966" s="11" t="s">
        <v>695</v>
      </c>
      <c r="F2966" s="11">
        <v>0</v>
      </c>
      <c r="G2966" s="11">
        <v>2606840.36</v>
      </c>
      <c r="H2966" s="11">
        <v>708966.85</v>
      </c>
      <c r="I2966" s="11">
        <v>0</v>
      </c>
      <c r="J2966" s="11">
        <v>6613907.2599999998</v>
      </c>
      <c r="K2966" s="12">
        <v>5623234.6600000001</v>
      </c>
      <c r="L2966" s="13">
        <f t="shared" si="46"/>
        <v>15552949.129999999</v>
      </c>
    </row>
    <row r="2967" spans="1:12" s="8" customFormat="1" x14ac:dyDescent="0.25">
      <c r="A2967" s="7" t="s">
        <v>1659</v>
      </c>
      <c r="B2967" s="10" t="s">
        <v>692</v>
      </c>
      <c r="C2967" s="10" t="s">
        <v>741</v>
      </c>
      <c r="D2967" s="10" t="s">
        <v>17</v>
      </c>
      <c r="E2967" s="11" t="s">
        <v>18</v>
      </c>
      <c r="F2967" s="11">
        <v>0</v>
      </c>
      <c r="G2967" s="11">
        <v>0</v>
      </c>
      <c r="H2967" s="11">
        <v>0</v>
      </c>
      <c r="I2967" s="11">
        <v>0</v>
      </c>
      <c r="J2967" s="11">
        <v>0</v>
      </c>
      <c r="K2967" s="12">
        <v>-12130.88</v>
      </c>
      <c r="L2967" s="13">
        <f t="shared" si="46"/>
        <v>-12130.88</v>
      </c>
    </row>
    <row r="2968" spans="1:12" s="8" customFormat="1" x14ac:dyDescent="0.25">
      <c r="A2968" s="7" t="s">
        <v>1659</v>
      </c>
      <c r="B2968" s="10" t="s">
        <v>692</v>
      </c>
      <c r="C2968" s="10" t="s">
        <v>741</v>
      </c>
      <c r="D2968" s="10" t="s">
        <v>43</v>
      </c>
      <c r="E2968" s="11" t="s">
        <v>44</v>
      </c>
      <c r="F2968" s="11">
        <v>0</v>
      </c>
      <c r="G2968" s="11">
        <v>0</v>
      </c>
      <c r="H2968" s="11">
        <v>0</v>
      </c>
      <c r="I2968" s="11">
        <v>0</v>
      </c>
      <c r="J2968" s="11">
        <v>0</v>
      </c>
      <c r="K2968" s="12">
        <v>-160493.20000000001</v>
      </c>
      <c r="L2968" s="13">
        <f t="shared" si="46"/>
        <v>-160493.20000000001</v>
      </c>
    </row>
    <row r="2969" spans="1:12" s="8" customFormat="1" x14ac:dyDescent="0.25">
      <c r="A2969" s="7" t="s">
        <v>1659</v>
      </c>
      <c r="B2969" s="10" t="s">
        <v>692</v>
      </c>
      <c r="C2969" s="10" t="s">
        <v>741</v>
      </c>
      <c r="D2969" s="10" t="s">
        <v>21</v>
      </c>
      <c r="E2969" s="11" t="s">
        <v>22</v>
      </c>
      <c r="F2969" s="11">
        <v>0</v>
      </c>
      <c r="G2969" s="11">
        <v>160034.95000000001</v>
      </c>
      <c r="H2969" s="11">
        <v>43523.75</v>
      </c>
      <c r="I2969" s="11">
        <v>0</v>
      </c>
      <c r="J2969" s="11">
        <v>406030.34</v>
      </c>
      <c r="K2969" s="12">
        <v>345212.56</v>
      </c>
      <c r="L2969" s="13">
        <f t="shared" si="46"/>
        <v>954801.60000000009</v>
      </c>
    </row>
    <row r="2970" spans="1:12" s="8" customFormat="1" x14ac:dyDescent="0.25">
      <c r="A2970" s="7" t="s">
        <v>1659</v>
      </c>
      <c r="B2970" s="10" t="s">
        <v>692</v>
      </c>
      <c r="C2970" s="10" t="s">
        <v>741</v>
      </c>
      <c r="D2970" s="10" t="s">
        <v>363</v>
      </c>
      <c r="E2970" s="11" t="s">
        <v>364</v>
      </c>
      <c r="F2970" s="11">
        <v>0</v>
      </c>
      <c r="G2970" s="11">
        <v>161493.48000000001</v>
      </c>
      <c r="H2970" s="11">
        <v>43920.42</v>
      </c>
      <c r="I2970" s="11">
        <v>0</v>
      </c>
      <c r="J2970" s="11">
        <v>409730.83</v>
      </c>
      <c r="K2970" s="12">
        <v>348358.77</v>
      </c>
      <c r="L2970" s="13">
        <f t="shared" si="46"/>
        <v>963503.5</v>
      </c>
    </row>
    <row r="2971" spans="1:12" s="8" customFormat="1" x14ac:dyDescent="0.25">
      <c r="A2971" s="7" t="s">
        <v>1659</v>
      </c>
      <c r="B2971" s="10" t="s">
        <v>692</v>
      </c>
      <c r="C2971" s="10" t="s">
        <v>741</v>
      </c>
      <c r="D2971" s="10" t="s">
        <v>27</v>
      </c>
      <c r="E2971" s="11" t="s">
        <v>28</v>
      </c>
      <c r="F2971" s="11">
        <v>0</v>
      </c>
      <c r="G2971" s="11">
        <v>1091977.27</v>
      </c>
      <c r="H2971" s="11">
        <v>296978.55</v>
      </c>
      <c r="I2971" s="11">
        <v>0</v>
      </c>
      <c r="J2971" s="11">
        <v>2770494.3</v>
      </c>
      <c r="K2971" s="12">
        <v>2355512.2400000002</v>
      </c>
      <c r="L2971" s="13">
        <f t="shared" si="46"/>
        <v>6514962.3600000003</v>
      </c>
    </row>
    <row r="2972" spans="1:12" s="8" customFormat="1" x14ac:dyDescent="0.25">
      <c r="A2972" s="7" t="s">
        <v>1659</v>
      </c>
      <c r="B2972" s="10" t="s">
        <v>692</v>
      </c>
      <c r="C2972" s="10" t="s">
        <v>741</v>
      </c>
      <c r="D2972" s="10" t="s">
        <v>31</v>
      </c>
      <c r="E2972" s="11" t="s">
        <v>32</v>
      </c>
      <c r="F2972" s="11">
        <v>0</v>
      </c>
      <c r="G2972" s="11">
        <v>35735.15</v>
      </c>
      <c r="H2972" s="11">
        <v>9718.67</v>
      </c>
      <c r="I2972" s="11">
        <v>0</v>
      </c>
      <c r="J2972" s="11">
        <v>90664.91</v>
      </c>
      <c r="K2972" s="12">
        <v>77084.55</v>
      </c>
      <c r="L2972" s="13">
        <f t="shared" si="46"/>
        <v>213203.28000000003</v>
      </c>
    </row>
    <row r="2973" spans="1:12" s="8" customFormat="1" x14ac:dyDescent="0.25">
      <c r="A2973" s="7" t="s">
        <v>1659</v>
      </c>
      <c r="B2973" s="10" t="s">
        <v>692</v>
      </c>
      <c r="C2973" s="10" t="s">
        <v>741</v>
      </c>
      <c r="D2973" s="10" t="s">
        <v>33</v>
      </c>
      <c r="E2973" s="11" t="s">
        <v>34</v>
      </c>
      <c r="F2973" s="11">
        <v>0</v>
      </c>
      <c r="G2973" s="11">
        <v>182471.99</v>
      </c>
      <c r="H2973" s="11">
        <v>49625.82</v>
      </c>
      <c r="I2973" s="11">
        <v>0</v>
      </c>
      <c r="J2973" s="11">
        <v>462956.18</v>
      </c>
      <c r="K2973" s="12">
        <v>393611.69</v>
      </c>
      <c r="L2973" s="13">
        <f t="shared" si="46"/>
        <v>1088665.68</v>
      </c>
    </row>
    <row r="2974" spans="1:12" s="8" customFormat="1" x14ac:dyDescent="0.25">
      <c r="A2974" s="7" t="s">
        <v>1659</v>
      </c>
      <c r="B2974" s="10" t="s">
        <v>692</v>
      </c>
      <c r="C2974" s="10" t="s">
        <v>741</v>
      </c>
      <c r="D2974" s="10" t="s">
        <v>39</v>
      </c>
      <c r="E2974" s="11" t="s">
        <v>40</v>
      </c>
      <c r="F2974" s="11">
        <v>0</v>
      </c>
      <c r="G2974" s="11">
        <v>1853988.78</v>
      </c>
      <c r="H2974" s="11">
        <v>504218.29</v>
      </c>
      <c r="I2974" s="11">
        <v>0</v>
      </c>
      <c r="J2974" s="11">
        <v>4703820.79</v>
      </c>
      <c r="K2974" s="12">
        <v>3999252.94</v>
      </c>
      <c r="L2974" s="13">
        <f t="shared" si="46"/>
        <v>11061280.799999999</v>
      </c>
    </row>
    <row r="2975" spans="1:12" s="8" customFormat="1" x14ac:dyDescent="0.25">
      <c r="A2975" s="7" t="s">
        <v>1659</v>
      </c>
      <c r="B2975" s="10" t="s">
        <v>692</v>
      </c>
      <c r="C2975" s="10" t="s">
        <v>741</v>
      </c>
      <c r="D2975" s="10" t="s">
        <v>546</v>
      </c>
      <c r="E2975" s="11" t="s">
        <v>547</v>
      </c>
      <c r="F2975" s="11">
        <v>0</v>
      </c>
      <c r="G2975" s="11">
        <v>59336236.020000003</v>
      </c>
      <c r="H2975" s="11">
        <v>16137322.65</v>
      </c>
      <c r="I2975" s="11">
        <v>0</v>
      </c>
      <c r="J2975" s="11">
        <v>150544071.38999999</v>
      </c>
      <c r="K2975" s="12">
        <v>127994634.14</v>
      </c>
      <c r="L2975" s="13">
        <f t="shared" si="46"/>
        <v>354012264.19999999</v>
      </c>
    </row>
    <row r="2976" spans="1:12" s="8" customFormat="1" x14ac:dyDescent="0.25">
      <c r="A2976" s="7" t="s">
        <v>1660</v>
      </c>
      <c r="B2976" s="10" t="s">
        <v>692</v>
      </c>
      <c r="C2976" s="10" t="s">
        <v>742</v>
      </c>
      <c r="D2976" s="10" t="s">
        <v>359</v>
      </c>
      <c r="E2976" s="11" t="s">
        <v>360</v>
      </c>
      <c r="F2976" s="11">
        <v>0</v>
      </c>
      <c r="G2976" s="11">
        <v>21616561.510000002</v>
      </c>
      <c r="H2976" s="11">
        <v>2713253.44</v>
      </c>
      <c r="I2976" s="11">
        <v>0</v>
      </c>
      <c r="J2976" s="11">
        <v>40923557.93</v>
      </c>
      <c r="K2976" s="12">
        <v>42943969.340000004</v>
      </c>
      <c r="L2976" s="13">
        <f t="shared" si="46"/>
        <v>108197342.22</v>
      </c>
    </row>
    <row r="2977" spans="1:12" s="8" customFormat="1" x14ac:dyDescent="0.25">
      <c r="A2977" s="7" t="s">
        <v>1660</v>
      </c>
      <c r="B2977" s="10" t="s">
        <v>692</v>
      </c>
      <c r="C2977" s="10" t="s">
        <v>742</v>
      </c>
      <c r="D2977" s="10" t="s">
        <v>694</v>
      </c>
      <c r="E2977" s="11" t="s">
        <v>695</v>
      </c>
      <c r="F2977" s="11">
        <v>0</v>
      </c>
      <c r="G2977" s="11">
        <v>55291455.579999998</v>
      </c>
      <c r="H2977" s="11">
        <v>6940036.7800000003</v>
      </c>
      <c r="I2977" s="11">
        <v>0</v>
      </c>
      <c r="J2977" s="11">
        <v>104675439.91</v>
      </c>
      <c r="K2977" s="12">
        <v>109843305.64</v>
      </c>
      <c r="L2977" s="13">
        <f t="shared" si="46"/>
        <v>276750237.90999997</v>
      </c>
    </row>
    <row r="2978" spans="1:12" s="8" customFormat="1" x14ac:dyDescent="0.25">
      <c r="A2978" s="7" t="s">
        <v>1660</v>
      </c>
      <c r="B2978" s="10" t="s">
        <v>692</v>
      </c>
      <c r="C2978" s="10" t="s">
        <v>742</v>
      </c>
      <c r="D2978" s="10" t="s">
        <v>17</v>
      </c>
      <c r="E2978" s="11" t="s">
        <v>18</v>
      </c>
      <c r="F2978" s="11">
        <v>0</v>
      </c>
      <c r="G2978" s="11">
        <v>0</v>
      </c>
      <c r="H2978" s="11">
        <v>0</v>
      </c>
      <c r="I2978" s="11">
        <v>0</v>
      </c>
      <c r="J2978" s="11">
        <v>0</v>
      </c>
      <c r="K2978" s="12">
        <v>-35482.519999999997</v>
      </c>
      <c r="L2978" s="13">
        <f t="shared" si="46"/>
        <v>-35482.519999999997</v>
      </c>
    </row>
    <row r="2979" spans="1:12" s="8" customFormat="1" x14ac:dyDescent="0.25">
      <c r="A2979" s="7" t="s">
        <v>1660</v>
      </c>
      <c r="B2979" s="10" t="s">
        <v>692</v>
      </c>
      <c r="C2979" s="10" t="s">
        <v>742</v>
      </c>
      <c r="D2979" s="10" t="s">
        <v>43</v>
      </c>
      <c r="E2979" s="11" t="s">
        <v>44</v>
      </c>
      <c r="F2979" s="11">
        <v>0</v>
      </c>
      <c r="G2979" s="11">
        <v>0</v>
      </c>
      <c r="H2979" s="11">
        <v>0</v>
      </c>
      <c r="I2979" s="11">
        <v>0</v>
      </c>
      <c r="J2979" s="11">
        <v>0</v>
      </c>
      <c r="K2979" s="12">
        <v>-220098.75</v>
      </c>
      <c r="L2979" s="13">
        <f t="shared" si="46"/>
        <v>-220098.75</v>
      </c>
    </row>
    <row r="2980" spans="1:12" s="8" customFormat="1" x14ac:dyDescent="0.25">
      <c r="A2980" s="7" t="s">
        <v>1660</v>
      </c>
      <c r="B2980" s="10" t="s">
        <v>692</v>
      </c>
      <c r="C2980" s="10" t="s">
        <v>742</v>
      </c>
      <c r="D2980" s="10" t="s">
        <v>363</v>
      </c>
      <c r="E2980" s="11" t="s">
        <v>364</v>
      </c>
      <c r="F2980" s="11">
        <v>0</v>
      </c>
      <c r="G2980" s="11">
        <v>99994.19</v>
      </c>
      <c r="H2980" s="11">
        <v>12551.01</v>
      </c>
      <c r="I2980" s="11">
        <v>0</v>
      </c>
      <c r="J2980" s="11">
        <v>189304.77</v>
      </c>
      <c r="K2980" s="12">
        <v>198650.81</v>
      </c>
      <c r="L2980" s="13">
        <f t="shared" si="46"/>
        <v>500500.77999999997</v>
      </c>
    </row>
    <row r="2981" spans="1:12" s="8" customFormat="1" x14ac:dyDescent="0.25">
      <c r="A2981" s="7" t="s">
        <v>1660</v>
      </c>
      <c r="B2981" s="10" t="s">
        <v>692</v>
      </c>
      <c r="C2981" s="10" t="s">
        <v>742</v>
      </c>
      <c r="D2981" s="10" t="s">
        <v>27</v>
      </c>
      <c r="E2981" s="11" t="s">
        <v>28</v>
      </c>
      <c r="F2981" s="11">
        <v>0</v>
      </c>
      <c r="G2981" s="11">
        <v>5155157.68</v>
      </c>
      <c r="H2981" s="11">
        <v>647061.71</v>
      </c>
      <c r="I2981" s="11">
        <v>0</v>
      </c>
      <c r="J2981" s="11">
        <v>9759525.9900000002</v>
      </c>
      <c r="K2981" s="12">
        <v>10241357.460000001</v>
      </c>
      <c r="L2981" s="13">
        <f t="shared" si="46"/>
        <v>25803102.84</v>
      </c>
    </row>
    <row r="2982" spans="1:12" s="8" customFormat="1" x14ac:dyDescent="0.25">
      <c r="A2982" s="7" t="s">
        <v>1660</v>
      </c>
      <c r="B2982" s="10" t="s">
        <v>692</v>
      </c>
      <c r="C2982" s="10" t="s">
        <v>742</v>
      </c>
      <c r="D2982" s="10" t="s">
        <v>33</v>
      </c>
      <c r="E2982" s="11" t="s">
        <v>34</v>
      </c>
      <c r="F2982" s="11">
        <v>0</v>
      </c>
      <c r="G2982" s="11">
        <v>0</v>
      </c>
      <c r="H2982" s="11">
        <v>0</v>
      </c>
      <c r="I2982" s="11">
        <v>0</v>
      </c>
      <c r="J2982" s="11">
        <v>0</v>
      </c>
      <c r="K2982" s="12">
        <v>-201862.62</v>
      </c>
      <c r="L2982" s="13">
        <f t="shared" si="46"/>
        <v>-201862.62</v>
      </c>
    </row>
    <row r="2983" spans="1:12" s="8" customFormat="1" x14ac:dyDescent="0.25">
      <c r="A2983" s="7" t="s">
        <v>1660</v>
      </c>
      <c r="B2983" s="10" t="s">
        <v>692</v>
      </c>
      <c r="C2983" s="10" t="s">
        <v>742</v>
      </c>
      <c r="D2983" s="10" t="s">
        <v>39</v>
      </c>
      <c r="E2983" s="11" t="s">
        <v>40</v>
      </c>
      <c r="F2983" s="11">
        <v>0</v>
      </c>
      <c r="G2983" s="11">
        <v>5252628.26</v>
      </c>
      <c r="H2983" s="11">
        <v>659295.96</v>
      </c>
      <c r="I2983" s="11">
        <v>0</v>
      </c>
      <c r="J2983" s="11">
        <v>9944053.1699999999</v>
      </c>
      <c r="K2983" s="12">
        <v>10434994.800000001</v>
      </c>
      <c r="L2983" s="13">
        <f t="shared" si="46"/>
        <v>26290972.190000001</v>
      </c>
    </row>
    <row r="2984" spans="1:12" s="8" customFormat="1" x14ac:dyDescent="0.25">
      <c r="A2984" s="7" t="s">
        <v>1660</v>
      </c>
      <c r="B2984" s="10" t="s">
        <v>692</v>
      </c>
      <c r="C2984" s="10" t="s">
        <v>742</v>
      </c>
      <c r="D2984" s="10" t="s">
        <v>546</v>
      </c>
      <c r="E2984" s="11" t="s">
        <v>547</v>
      </c>
      <c r="F2984" s="11">
        <v>0</v>
      </c>
      <c r="G2984" s="11">
        <v>104829200.78</v>
      </c>
      <c r="H2984" s="11">
        <v>13157883.1</v>
      </c>
      <c r="I2984" s="11">
        <v>0</v>
      </c>
      <c r="J2984" s="11">
        <v>198458199.22999999</v>
      </c>
      <c r="K2984" s="12">
        <v>208256154.94999999</v>
      </c>
      <c r="L2984" s="13">
        <f t="shared" si="46"/>
        <v>524701438.06</v>
      </c>
    </row>
    <row r="2985" spans="1:12" s="8" customFormat="1" x14ac:dyDescent="0.25">
      <c r="A2985" s="7" t="s">
        <v>1661</v>
      </c>
      <c r="B2985" s="10" t="s">
        <v>692</v>
      </c>
      <c r="C2985" s="10" t="s">
        <v>743</v>
      </c>
      <c r="D2985" s="10" t="s">
        <v>694</v>
      </c>
      <c r="E2985" s="11" t="s">
        <v>695</v>
      </c>
      <c r="F2985" s="11">
        <v>0</v>
      </c>
      <c r="G2985" s="11">
        <v>83630594.379999995</v>
      </c>
      <c r="H2985" s="11">
        <v>2520982.44</v>
      </c>
      <c r="I2985" s="11">
        <v>0</v>
      </c>
      <c r="J2985" s="11">
        <v>168446926.99000001</v>
      </c>
      <c r="K2985" s="12">
        <v>243649920.16999999</v>
      </c>
      <c r="L2985" s="13">
        <f t="shared" si="46"/>
        <v>498248423.98000002</v>
      </c>
    </row>
    <row r="2986" spans="1:12" s="8" customFormat="1" x14ac:dyDescent="0.25">
      <c r="A2986" s="7" t="s">
        <v>1661</v>
      </c>
      <c r="B2986" s="10" t="s">
        <v>692</v>
      </c>
      <c r="C2986" s="10" t="s">
        <v>743</v>
      </c>
      <c r="D2986" s="10" t="s">
        <v>27</v>
      </c>
      <c r="E2986" s="11" t="s">
        <v>28</v>
      </c>
      <c r="F2986" s="11">
        <v>0</v>
      </c>
      <c r="G2986" s="11">
        <v>809821.84</v>
      </c>
      <c r="H2986" s="11">
        <v>24411.48</v>
      </c>
      <c r="I2986" s="11">
        <v>0</v>
      </c>
      <c r="J2986" s="11">
        <v>1631125.56</v>
      </c>
      <c r="K2986" s="12">
        <v>2359340.2400000002</v>
      </c>
      <c r="L2986" s="13">
        <f t="shared" si="46"/>
        <v>4824699.12</v>
      </c>
    </row>
    <row r="2987" spans="1:12" s="8" customFormat="1" x14ac:dyDescent="0.25">
      <c r="A2987" s="7" t="s">
        <v>1661</v>
      </c>
      <c r="B2987" s="10" t="s">
        <v>692</v>
      </c>
      <c r="C2987" s="10" t="s">
        <v>743</v>
      </c>
      <c r="D2987" s="10" t="s">
        <v>33</v>
      </c>
      <c r="E2987" s="11" t="s">
        <v>34</v>
      </c>
      <c r="F2987" s="11">
        <v>0</v>
      </c>
      <c r="G2987" s="11">
        <v>46611.78</v>
      </c>
      <c r="H2987" s="11">
        <v>1405.08</v>
      </c>
      <c r="I2987" s="11">
        <v>0</v>
      </c>
      <c r="J2987" s="11">
        <v>93884.45</v>
      </c>
      <c r="K2987" s="12">
        <v>135799.09</v>
      </c>
      <c r="L2987" s="13">
        <f t="shared" si="46"/>
        <v>277700.40000000002</v>
      </c>
    </row>
    <row r="2988" spans="1:12" s="8" customFormat="1" x14ac:dyDescent="0.25">
      <c r="A2988" s="7" t="s">
        <v>1662</v>
      </c>
      <c r="B2988" s="10" t="s">
        <v>692</v>
      </c>
      <c r="C2988" s="10" t="s">
        <v>744</v>
      </c>
      <c r="D2988" s="10" t="s">
        <v>694</v>
      </c>
      <c r="E2988" s="11" t="s">
        <v>695</v>
      </c>
      <c r="F2988" s="11">
        <v>0</v>
      </c>
      <c r="G2988" s="11">
        <v>59332239.969999999</v>
      </c>
      <c r="H2988" s="11">
        <v>1764743.37</v>
      </c>
      <c r="I2988" s="11">
        <v>0</v>
      </c>
      <c r="J2988" s="11">
        <v>118639971.01000001</v>
      </c>
      <c r="K2988" s="12">
        <v>185497209.12</v>
      </c>
      <c r="L2988" s="13">
        <f t="shared" si="46"/>
        <v>365234163.47000003</v>
      </c>
    </row>
    <row r="2989" spans="1:12" s="8" customFormat="1" x14ac:dyDescent="0.25">
      <c r="A2989" s="7" t="s">
        <v>1662</v>
      </c>
      <c r="B2989" s="10" t="s">
        <v>692</v>
      </c>
      <c r="C2989" s="10" t="s">
        <v>744</v>
      </c>
      <c r="D2989" s="10" t="s">
        <v>27</v>
      </c>
      <c r="E2989" s="11" t="s">
        <v>28</v>
      </c>
      <c r="F2989" s="11">
        <v>0</v>
      </c>
      <c r="G2989" s="11">
        <v>0</v>
      </c>
      <c r="H2989" s="11">
        <v>0</v>
      </c>
      <c r="I2989" s="11">
        <v>0</v>
      </c>
      <c r="J2989" s="11">
        <v>0</v>
      </c>
      <c r="K2989" s="12">
        <v>-72154.8</v>
      </c>
      <c r="L2989" s="13">
        <f t="shared" si="46"/>
        <v>-72154.8</v>
      </c>
    </row>
    <row r="2990" spans="1:12" s="8" customFormat="1" x14ac:dyDescent="0.25">
      <c r="A2990" s="7" t="s">
        <v>1662</v>
      </c>
      <c r="B2990" s="10" t="s">
        <v>692</v>
      </c>
      <c r="C2990" s="10" t="s">
        <v>744</v>
      </c>
      <c r="D2990" s="10" t="s">
        <v>33</v>
      </c>
      <c r="E2990" s="11" t="s">
        <v>34</v>
      </c>
      <c r="F2990" s="11">
        <v>0</v>
      </c>
      <c r="G2990" s="11">
        <v>87301.03</v>
      </c>
      <c r="H2990" s="11">
        <v>2596.63</v>
      </c>
      <c r="I2990" s="11">
        <v>0</v>
      </c>
      <c r="J2990" s="11">
        <v>174565.99</v>
      </c>
      <c r="K2990" s="12">
        <v>272939.25</v>
      </c>
      <c r="L2990" s="13">
        <f t="shared" si="46"/>
        <v>537402.9</v>
      </c>
    </row>
    <row r="2991" spans="1:12" s="8" customFormat="1" x14ac:dyDescent="0.25">
      <c r="A2991" s="7" t="s">
        <v>1663</v>
      </c>
      <c r="B2991" s="10" t="s">
        <v>692</v>
      </c>
      <c r="C2991" s="10" t="s">
        <v>610</v>
      </c>
      <c r="D2991" s="10" t="s">
        <v>694</v>
      </c>
      <c r="E2991" s="11" t="s">
        <v>695</v>
      </c>
      <c r="F2991" s="11">
        <v>0</v>
      </c>
      <c r="G2991" s="11">
        <v>24002850.190000001</v>
      </c>
      <c r="H2991" s="11">
        <v>1752724.58</v>
      </c>
      <c r="I2991" s="11">
        <v>0</v>
      </c>
      <c r="J2991" s="11">
        <v>55284795.57</v>
      </c>
      <c r="K2991" s="12">
        <v>63379988.32</v>
      </c>
      <c r="L2991" s="13">
        <f t="shared" si="46"/>
        <v>144420358.66</v>
      </c>
    </row>
    <row r="2992" spans="1:12" s="8" customFormat="1" x14ac:dyDescent="0.25">
      <c r="A2992" s="7" t="s">
        <v>1663</v>
      </c>
      <c r="B2992" s="10" t="s">
        <v>692</v>
      </c>
      <c r="C2992" s="10" t="s">
        <v>610</v>
      </c>
      <c r="D2992" s="10" t="s">
        <v>43</v>
      </c>
      <c r="E2992" s="11" t="s">
        <v>44</v>
      </c>
      <c r="F2992" s="11">
        <v>0</v>
      </c>
      <c r="G2992" s="11">
        <v>0</v>
      </c>
      <c r="H2992" s="11">
        <v>0</v>
      </c>
      <c r="I2992" s="11">
        <v>0</v>
      </c>
      <c r="J2992" s="11">
        <v>0</v>
      </c>
      <c r="K2992" s="12">
        <v>-58292.67</v>
      </c>
      <c r="L2992" s="13">
        <f t="shared" si="46"/>
        <v>-58292.67</v>
      </c>
    </row>
    <row r="2993" spans="1:12" s="8" customFormat="1" x14ac:dyDescent="0.25">
      <c r="A2993" s="7" t="s">
        <v>1663</v>
      </c>
      <c r="B2993" s="10" t="s">
        <v>692</v>
      </c>
      <c r="C2993" s="10" t="s">
        <v>610</v>
      </c>
      <c r="D2993" s="10" t="s">
        <v>21</v>
      </c>
      <c r="E2993" s="11" t="s">
        <v>22</v>
      </c>
      <c r="F2993" s="11">
        <v>0</v>
      </c>
      <c r="G2993" s="11">
        <v>75726.509999999995</v>
      </c>
      <c r="H2993" s="11">
        <v>5529.67</v>
      </c>
      <c r="I2993" s="11">
        <v>0</v>
      </c>
      <c r="J2993" s="11">
        <v>174417.81</v>
      </c>
      <c r="K2993" s="12">
        <v>199957.31</v>
      </c>
      <c r="L2993" s="13">
        <f t="shared" si="46"/>
        <v>455631.3</v>
      </c>
    </row>
    <row r="2994" spans="1:12" s="8" customFormat="1" x14ac:dyDescent="0.25">
      <c r="A2994" s="7" t="s">
        <v>1663</v>
      </c>
      <c r="B2994" s="10" t="s">
        <v>692</v>
      </c>
      <c r="C2994" s="10" t="s">
        <v>610</v>
      </c>
      <c r="D2994" s="10" t="s">
        <v>363</v>
      </c>
      <c r="E2994" s="11" t="s">
        <v>364</v>
      </c>
      <c r="F2994" s="11">
        <v>0</v>
      </c>
      <c r="G2994" s="11">
        <v>3020</v>
      </c>
      <c r="H2994" s="11">
        <v>220.52</v>
      </c>
      <c r="I2994" s="11">
        <v>0</v>
      </c>
      <c r="J2994" s="11">
        <v>6955.83</v>
      </c>
      <c r="K2994" s="12">
        <v>7974.35</v>
      </c>
      <c r="L2994" s="13">
        <f t="shared" si="46"/>
        <v>18170.7</v>
      </c>
    </row>
    <row r="2995" spans="1:12" s="8" customFormat="1" x14ac:dyDescent="0.25">
      <c r="A2995" s="7" t="s">
        <v>1663</v>
      </c>
      <c r="B2995" s="10" t="s">
        <v>692</v>
      </c>
      <c r="C2995" s="10" t="s">
        <v>610</v>
      </c>
      <c r="D2995" s="10" t="s">
        <v>27</v>
      </c>
      <c r="E2995" s="11" t="s">
        <v>28</v>
      </c>
      <c r="F2995" s="11">
        <v>0</v>
      </c>
      <c r="G2995" s="11">
        <v>3386789.31</v>
      </c>
      <c r="H2995" s="11">
        <v>247308.5</v>
      </c>
      <c r="I2995" s="11">
        <v>0</v>
      </c>
      <c r="J2995" s="11">
        <v>7800655.04</v>
      </c>
      <c r="K2995" s="12">
        <v>8942882.4000000004</v>
      </c>
      <c r="L2995" s="13">
        <f t="shared" si="46"/>
        <v>20377635.25</v>
      </c>
    </row>
    <row r="2996" spans="1:12" s="8" customFormat="1" x14ac:dyDescent="0.25">
      <c r="A2996" s="7" t="s">
        <v>1663</v>
      </c>
      <c r="B2996" s="10" t="s">
        <v>692</v>
      </c>
      <c r="C2996" s="10" t="s">
        <v>610</v>
      </c>
      <c r="D2996" s="10" t="s">
        <v>31</v>
      </c>
      <c r="E2996" s="11" t="s">
        <v>32</v>
      </c>
      <c r="F2996" s="11">
        <v>0</v>
      </c>
      <c r="G2996" s="11">
        <v>0</v>
      </c>
      <c r="H2996" s="11">
        <v>0</v>
      </c>
      <c r="I2996" s="11">
        <v>0</v>
      </c>
      <c r="J2996" s="11">
        <v>0</v>
      </c>
      <c r="K2996" s="12">
        <v>0</v>
      </c>
      <c r="L2996" s="13">
        <f t="shared" si="46"/>
        <v>0</v>
      </c>
    </row>
    <row r="2997" spans="1:12" s="8" customFormat="1" x14ac:dyDescent="0.25">
      <c r="A2997" s="7" t="s">
        <v>1663</v>
      </c>
      <c r="B2997" s="10" t="s">
        <v>692</v>
      </c>
      <c r="C2997" s="10" t="s">
        <v>610</v>
      </c>
      <c r="D2997" s="10" t="s">
        <v>33</v>
      </c>
      <c r="E2997" s="11" t="s">
        <v>34</v>
      </c>
      <c r="F2997" s="11">
        <v>0</v>
      </c>
      <c r="G2997" s="11">
        <v>281136.59999999998</v>
      </c>
      <c r="H2997" s="11">
        <v>20529.02</v>
      </c>
      <c r="I2997" s="11">
        <v>0</v>
      </c>
      <c r="J2997" s="11">
        <v>647530.57999999996</v>
      </c>
      <c r="K2997" s="12">
        <v>742346.6</v>
      </c>
      <c r="L2997" s="13">
        <f t="shared" si="46"/>
        <v>1691542.7999999998</v>
      </c>
    </row>
    <row r="2998" spans="1:12" s="8" customFormat="1" x14ac:dyDescent="0.25">
      <c r="A2998" s="7" t="s">
        <v>1663</v>
      </c>
      <c r="B2998" s="10" t="s">
        <v>692</v>
      </c>
      <c r="C2998" s="10" t="s">
        <v>610</v>
      </c>
      <c r="D2998" s="10" t="s">
        <v>39</v>
      </c>
      <c r="E2998" s="11" t="s">
        <v>40</v>
      </c>
      <c r="F2998" s="11">
        <v>0</v>
      </c>
      <c r="G2998" s="11">
        <v>382696.65</v>
      </c>
      <c r="H2998" s="11">
        <v>27945.09</v>
      </c>
      <c r="I2998" s="11">
        <v>0</v>
      </c>
      <c r="J2998" s="11">
        <v>881449.75</v>
      </c>
      <c r="K2998" s="12">
        <v>1010517.89</v>
      </c>
      <c r="L2998" s="13">
        <f t="shared" si="46"/>
        <v>2302609.38</v>
      </c>
    </row>
    <row r="2999" spans="1:12" s="8" customFormat="1" x14ac:dyDescent="0.25">
      <c r="A2999" s="7" t="s">
        <v>1663</v>
      </c>
      <c r="B2999" s="10" t="s">
        <v>692</v>
      </c>
      <c r="C2999" s="10" t="s">
        <v>610</v>
      </c>
      <c r="D2999" s="10" t="s">
        <v>546</v>
      </c>
      <c r="E2999" s="11" t="s">
        <v>547</v>
      </c>
      <c r="F2999" s="11">
        <v>0</v>
      </c>
      <c r="G2999" s="11">
        <v>53267566.740000002</v>
      </c>
      <c r="H2999" s="11">
        <v>3889678.62</v>
      </c>
      <c r="I2999" s="11">
        <v>0</v>
      </c>
      <c r="J2999" s="11">
        <v>122689035.42</v>
      </c>
      <c r="K2999" s="12">
        <v>140654036.06</v>
      </c>
      <c r="L2999" s="13">
        <f t="shared" si="46"/>
        <v>320500316.84000003</v>
      </c>
    </row>
    <row r="3000" spans="1:12" s="8" customFormat="1" x14ac:dyDescent="0.25">
      <c r="A3000" s="7" t="s">
        <v>1664</v>
      </c>
      <c r="B3000" s="10" t="s">
        <v>692</v>
      </c>
      <c r="C3000" s="10" t="s">
        <v>745</v>
      </c>
      <c r="D3000" s="10" t="s">
        <v>694</v>
      </c>
      <c r="E3000" s="11" t="s">
        <v>695</v>
      </c>
      <c r="F3000" s="11">
        <v>0</v>
      </c>
      <c r="G3000" s="11">
        <v>28465090.719999999</v>
      </c>
      <c r="H3000" s="11">
        <v>3346051.03</v>
      </c>
      <c r="I3000" s="11">
        <v>0</v>
      </c>
      <c r="J3000" s="11">
        <v>130143350.81</v>
      </c>
      <c r="K3000" s="12">
        <v>148838725.44</v>
      </c>
      <c r="L3000" s="13">
        <f t="shared" si="46"/>
        <v>310793218</v>
      </c>
    </row>
    <row r="3001" spans="1:12" s="8" customFormat="1" x14ac:dyDescent="0.25">
      <c r="A3001" s="7" t="s">
        <v>1664</v>
      </c>
      <c r="B3001" s="10" t="s">
        <v>692</v>
      </c>
      <c r="C3001" s="10" t="s">
        <v>745</v>
      </c>
      <c r="D3001" s="10" t="s">
        <v>27</v>
      </c>
      <c r="E3001" s="11" t="s">
        <v>28</v>
      </c>
      <c r="F3001" s="11">
        <v>0</v>
      </c>
      <c r="G3001" s="11">
        <v>193460.96</v>
      </c>
      <c r="H3001" s="11">
        <v>22741.200000000001</v>
      </c>
      <c r="I3001" s="11">
        <v>0</v>
      </c>
      <c r="J3001" s="11">
        <v>884510.01</v>
      </c>
      <c r="K3001" s="12">
        <v>1011571.79</v>
      </c>
      <c r="L3001" s="13">
        <f t="shared" si="46"/>
        <v>2112283.96</v>
      </c>
    </row>
    <row r="3002" spans="1:12" s="8" customFormat="1" x14ac:dyDescent="0.25">
      <c r="A3002" s="7" t="s">
        <v>1664</v>
      </c>
      <c r="B3002" s="10" t="s">
        <v>692</v>
      </c>
      <c r="C3002" s="10" t="s">
        <v>745</v>
      </c>
      <c r="D3002" s="10" t="s">
        <v>33</v>
      </c>
      <c r="E3002" s="11" t="s">
        <v>34</v>
      </c>
      <c r="F3002" s="11">
        <v>0</v>
      </c>
      <c r="G3002" s="11">
        <v>174818.17</v>
      </c>
      <c r="H3002" s="11">
        <v>20549.75</v>
      </c>
      <c r="I3002" s="11">
        <v>0</v>
      </c>
      <c r="J3002" s="11">
        <v>799274.54</v>
      </c>
      <c r="K3002" s="12">
        <v>914092.06</v>
      </c>
      <c r="L3002" s="13">
        <f t="shared" si="46"/>
        <v>1908734.52</v>
      </c>
    </row>
    <row r="3003" spans="1:12" s="8" customFormat="1" x14ac:dyDescent="0.25">
      <c r="A3003" s="7" t="s">
        <v>1664</v>
      </c>
      <c r="B3003" s="10" t="s">
        <v>692</v>
      </c>
      <c r="C3003" s="10" t="s">
        <v>745</v>
      </c>
      <c r="D3003" s="10" t="s">
        <v>39</v>
      </c>
      <c r="E3003" s="11" t="s">
        <v>40</v>
      </c>
      <c r="F3003" s="11">
        <v>0</v>
      </c>
      <c r="G3003" s="11">
        <v>221924.15</v>
      </c>
      <c r="H3003" s="11">
        <v>26087.02</v>
      </c>
      <c r="I3003" s="11">
        <v>0</v>
      </c>
      <c r="J3003" s="11">
        <v>1014644.64</v>
      </c>
      <c r="K3003" s="12">
        <v>1160400.53</v>
      </c>
      <c r="L3003" s="13">
        <f t="shared" si="46"/>
        <v>2423056.34</v>
      </c>
    </row>
    <row r="3004" spans="1:12" s="8" customFormat="1" x14ac:dyDescent="0.25">
      <c r="A3004" s="7" t="s">
        <v>1665</v>
      </c>
      <c r="B3004" s="10" t="s">
        <v>692</v>
      </c>
      <c r="C3004" s="10" t="s">
        <v>746</v>
      </c>
      <c r="D3004" s="10" t="s">
        <v>694</v>
      </c>
      <c r="E3004" s="11" t="s">
        <v>695</v>
      </c>
      <c r="F3004" s="11">
        <v>0</v>
      </c>
      <c r="G3004" s="11">
        <v>28924804.120000001</v>
      </c>
      <c r="H3004" s="11">
        <v>621288.91</v>
      </c>
      <c r="I3004" s="11">
        <v>0</v>
      </c>
      <c r="J3004" s="11">
        <v>42372047.630000003</v>
      </c>
      <c r="K3004" s="12">
        <v>52428709.049999997</v>
      </c>
      <c r="L3004" s="13">
        <f t="shared" si="46"/>
        <v>124346849.70999999</v>
      </c>
    </row>
    <row r="3005" spans="1:12" s="8" customFormat="1" x14ac:dyDescent="0.25">
      <c r="A3005" s="7" t="s">
        <v>1665</v>
      </c>
      <c r="B3005" s="10" t="s">
        <v>692</v>
      </c>
      <c r="C3005" s="10" t="s">
        <v>746</v>
      </c>
      <c r="D3005" s="10" t="s">
        <v>27</v>
      </c>
      <c r="E3005" s="11" t="s">
        <v>28</v>
      </c>
      <c r="F3005" s="11">
        <v>0</v>
      </c>
      <c r="G3005" s="11">
        <v>259389.98</v>
      </c>
      <c r="H3005" s="11">
        <v>5571.55</v>
      </c>
      <c r="I3005" s="11">
        <v>0</v>
      </c>
      <c r="J3005" s="11">
        <v>379981.3</v>
      </c>
      <c r="K3005" s="12">
        <v>470166.77</v>
      </c>
      <c r="L3005" s="13">
        <f t="shared" si="46"/>
        <v>1115109.6000000001</v>
      </c>
    </row>
    <row r="3006" spans="1:12" s="8" customFormat="1" x14ac:dyDescent="0.25">
      <c r="A3006" s="7" t="s">
        <v>1665</v>
      </c>
      <c r="B3006" s="10" t="s">
        <v>692</v>
      </c>
      <c r="C3006" s="10" t="s">
        <v>746</v>
      </c>
      <c r="D3006" s="10" t="s">
        <v>33</v>
      </c>
      <c r="E3006" s="11" t="s">
        <v>34</v>
      </c>
      <c r="F3006" s="11">
        <v>0</v>
      </c>
      <c r="G3006" s="11">
        <v>169276.26</v>
      </c>
      <c r="H3006" s="11">
        <v>3635.96</v>
      </c>
      <c r="I3006" s="11">
        <v>0</v>
      </c>
      <c r="J3006" s="11">
        <v>247973.39</v>
      </c>
      <c r="K3006" s="12">
        <v>306827.87</v>
      </c>
      <c r="L3006" s="13">
        <f t="shared" si="46"/>
        <v>727713.48</v>
      </c>
    </row>
    <row r="3007" spans="1:12" s="8" customFormat="1" x14ac:dyDescent="0.25">
      <c r="A3007" s="7" t="s">
        <v>1665</v>
      </c>
      <c r="B3007" s="10" t="s">
        <v>692</v>
      </c>
      <c r="C3007" s="10" t="s">
        <v>746</v>
      </c>
      <c r="D3007" s="10" t="s">
        <v>309</v>
      </c>
      <c r="E3007" s="11" t="s">
        <v>310</v>
      </c>
      <c r="F3007" s="11">
        <v>0</v>
      </c>
      <c r="G3007" s="11">
        <v>44507588.640000001</v>
      </c>
      <c r="H3007" s="11">
        <v>955998.58</v>
      </c>
      <c r="I3007" s="11">
        <v>0</v>
      </c>
      <c r="J3007" s="11">
        <v>65199323.68</v>
      </c>
      <c r="K3007" s="12">
        <v>80673853.689999998</v>
      </c>
      <c r="L3007" s="13">
        <f t="shared" si="46"/>
        <v>191336764.59</v>
      </c>
    </row>
    <row r="3008" spans="1:12" s="8" customFormat="1" x14ac:dyDescent="0.25">
      <c r="A3008" s="7" t="s">
        <v>1666</v>
      </c>
      <c r="B3008" s="10" t="s">
        <v>692</v>
      </c>
      <c r="C3008" s="10" t="s">
        <v>747</v>
      </c>
      <c r="D3008" s="10" t="s">
        <v>694</v>
      </c>
      <c r="E3008" s="11" t="s">
        <v>695</v>
      </c>
      <c r="F3008" s="11">
        <v>0</v>
      </c>
      <c r="G3008" s="11">
        <v>158019629.56999999</v>
      </c>
      <c r="H3008" s="11">
        <v>45887256.719999999</v>
      </c>
      <c r="I3008" s="11">
        <v>0</v>
      </c>
      <c r="J3008" s="11">
        <v>247774467.50999999</v>
      </c>
      <c r="K3008" s="12">
        <v>207760018.56999999</v>
      </c>
      <c r="L3008" s="13">
        <f t="shared" si="46"/>
        <v>659441372.36999989</v>
      </c>
    </row>
    <row r="3009" spans="1:12" s="8" customFormat="1" x14ac:dyDescent="0.25">
      <c r="A3009" s="7" t="s">
        <v>1666</v>
      </c>
      <c r="B3009" s="10" t="s">
        <v>692</v>
      </c>
      <c r="C3009" s="10" t="s">
        <v>747</v>
      </c>
      <c r="D3009" s="10" t="s">
        <v>21</v>
      </c>
      <c r="E3009" s="11" t="s">
        <v>22</v>
      </c>
      <c r="F3009" s="11">
        <v>0</v>
      </c>
      <c r="G3009" s="11">
        <v>240117.98</v>
      </c>
      <c r="H3009" s="11">
        <v>69727.77</v>
      </c>
      <c r="I3009" s="11">
        <v>0</v>
      </c>
      <c r="J3009" s="11">
        <v>376504.52</v>
      </c>
      <c r="K3009" s="12">
        <v>315700.75</v>
      </c>
      <c r="L3009" s="13">
        <f t="shared" si="46"/>
        <v>1002051.02</v>
      </c>
    </row>
    <row r="3010" spans="1:12" s="8" customFormat="1" x14ac:dyDescent="0.25">
      <c r="A3010" s="7" t="s">
        <v>1666</v>
      </c>
      <c r="B3010" s="10" t="s">
        <v>692</v>
      </c>
      <c r="C3010" s="10" t="s">
        <v>747</v>
      </c>
      <c r="D3010" s="10" t="s">
        <v>363</v>
      </c>
      <c r="E3010" s="11" t="s">
        <v>364</v>
      </c>
      <c r="F3010" s="11">
        <v>0</v>
      </c>
      <c r="G3010" s="11">
        <v>568153.62</v>
      </c>
      <c r="H3010" s="11">
        <v>164985.9</v>
      </c>
      <c r="I3010" s="11">
        <v>0</v>
      </c>
      <c r="J3010" s="11">
        <v>890863.75</v>
      </c>
      <c r="K3010" s="12">
        <v>746993.31</v>
      </c>
      <c r="L3010" s="13">
        <f t="shared" si="46"/>
        <v>2370996.58</v>
      </c>
    </row>
    <row r="3011" spans="1:12" s="8" customFormat="1" x14ac:dyDescent="0.25">
      <c r="A3011" s="7" t="s">
        <v>1666</v>
      </c>
      <c r="B3011" s="10" t="s">
        <v>692</v>
      </c>
      <c r="C3011" s="10" t="s">
        <v>747</v>
      </c>
      <c r="D3011" s="10" t="s">
        <v>23</v>
      </c>
      <c r="E3011" s="11" t="s">
        <v>24</v>
      </c>
      <c r="F3011" s="11">
        <v>0</v>
      </c>
      <c r="G3011" s="11">
        <v>908292.89</v>
      </c>
      <c r="H3011" s="11">
        <v>263758.81</v>
      </c>
      <c r="I3011" s="11">
        <v>0</v>
      </c>
      <c r="J3011" s="11">
        <v>1424201.46</v>
      </c>
      <c r="K3011" s="12">
        <v>1194199.3999999999</v>
      </c>
      <c r="L3011" s="13">
        <f t="shared" si="46"/>
        <v>3790452.56</v>
      </c>
    </row>
    <row r="3012" spans="1:12" s="8" customFormat="1" x14ac:dyDescent="0.25">
      <c r="A3012" s="7" t="s">
        <v>1666</v>
      </c>
      <c r="B3012" s="10" t="s">
        <v>692</v>
      </c>
      <c r="C3012" s="10" t="s">
        <v>747</v>
      </c>
      <c r="D3012" s="10" t="s">
        <v>25</v>
      </c>
      <c r="E3012" s="11" t="s">
        <v>26</v>
      </c>
      <c r="F3012" s="11">
        <v>0</v>
      </c>
      <c r="G3012" s="11">
        <v>0</v>
      </c>
      <c r="H3012" s="11">
        <v>0</v>
      </c>
      <c r="I3012" s="11">
        <v>0</v>
      </c>
      <c r="J3012" s="11">
        <v>0</v>
      </c>
      <c r="K3012" s="12">
        <v>-16650.48</v>
      </c>
      <c r="L3012" s="13">
        <f t="shared" si="46"/>
        <v>-16650.48</v>
      </c>
    </row>
    <row r="3013" spans="1:12" s="8" customFormat="1" x14ac:dyDescent="0.25">
      <c r="A3013" s="7" t="s">
        <v>1666</v>
      </c>
      <c r="B3013" s="10" t="s">
        <v>692</v>
      </c>
      <c r="C3013" s="10" t="s">
        <v>747</v>
      </c>
      <c r="D3013" s="10" t="s">
        <v>27</v>
      </c>
      <c r="E3013" s="11" t="s">
        <v>28</v>
      </c>
      <c r="F3013" s="11">
        <v>0</v>
      </c>
      <c r="G3013" s="11">
        <v>32024051.629999999</v>
      </c>
      <c r="H3013" s="11">
        <v>9299451.4800000004</v>
      </c>
      <c r="I3013" s="11">
        <v>0</v>
      </c>
      <c r="J3013" s="11">
        <v>50213649.780000001</v>
      </c>
      <c r="K3013" s="12">
        <v>42104373.850000001</v>
      </c>
      <c r="L3013" s="13">
        <f t="shared" si="46"/>
        <v>133641526.74000001</v>
      </c>
    </row>
    <row r="3014" spans="1:12" s="8" customFormat="1" x14ac:dyDescent="0.25">
      <c r="A3014" s="7" t="s">
        <v>1666</v>
      </c>
      <c r="B3014" s="10" t="s">
        <v>692</v>
      </c>
      <c r="C3014" s="10" t="s">
        <v>747</v>
      </c>
      <c r="D3014" s="10" t="s">
        <v>31</v>
      </c>
      <c r="E3014" s="11" t="s">
        <v>32</v>
      </c>
      <c r="F3014" s="11">
        <v>0</v>
      </c>
      <c r="G3014" s="11">
        <v>1655911.11</v>
      </c>
      <c r="H3014" s="11">
        <v>480859.36</v>
      </c>
      <c r="I3014" s="11">
        <v>0</v>
      </c>
      <c r="J3014" s="11">
        <v>2596465.35</v>
      </c>
      <c r="K3014" s="12">
        <v>2177148.02</v>
      </c>
      <c r="L3014" s="13">
        <f t="shared" si="46"/>
        <v>6910383.8399999999</v>
      </c>
    </row>
    <row r="3015" spans="1:12" s="8" customFormat="1" x14ac:dyDescent="0.25">
      <c r="A3015" s="7" t="s">
        <v>1666</v>
      </c>
      <c r="B3015" s="10" t="s">
        <v>692</v>
      </c>
      <c r="C3015" s="10" t="s">
        <v>747</v>
      </c>
      <c r="D3015" s="10" t="s">
        <v>33</v>
      </c>
      <c r="E3015" s="11" t="s">
        <v>34</v>
      </c>
      <c r="F3015" s="11">
        <v>0</v>
      </c>
      <c r="G3015" s="11">
        <v>4306028.96</v>
      </c>
      <c r="H3015" s="11">
        <v>1250426.02</v>
      </c>
      <c r="I3015" s="11">
        <v>0</v>
      </c>
      <c r="J3015" s="11">
        <v>6751844.9199999999</v>
      </c>
      <c r="K3015" s="12">
        <v>5661452.6900000004</v>
      </c>
      <c r="L3015" s="13">
        <f t="shared" si="46"/>
        <v>17969752.59</v>
      </c>
    </row>
    <row r="3016" spans="1:12" s="8" customFormat="1" x14ac:dyDescent="0.25">
      <c r="A3016" s="7" t="s">
        <v>1666</v>
      </c>
      <c r="B3016" s="10" t="s">
        <v>692</v>
      </c>
      <c r="C3016" s="10" t="s">
        <v>747</v>
      </c>
      <c r="D3016" s="10" t="s">
        <v>39</v>
      </c>
      <c r="E3016" s="11" t="s">
        <v>40</v>
      </c>
      <c r="F3016" s="11">
        <v>0</v>
      </c>
      <c r="G3016" s="11">
        <v>4375845.24</v>
      </c>
      <c r="H3016" s="11">
        <v>1270699.94</v>
      </c>
      <c r="I3016" s="11">
        <v>0</v>
      </c>
      <c r="J3016" s="11">
        <v>6861316.71</v>
      </c>
      <c r="K3016" s="12">
        <v>5753245.29</v>
      </c>
      <c r="L3016" s="13">
        <f t="shared" ref="L3016:L3079" si="47">SUM(F3016:K3016)</f>
        <v>18261107.18</v>
      </c>
    </row>
    <row r="3017" spans="1:12" s="8" customFormat="1" x14ac:dyDescent="0.25">
      <c r="A3017" s="7" t="s">
        <v>1667</v>
      </c>
      <c r="B3017" s="10" t="s">
        <v>692</v>
      </c>
      <c r="C3017" s="10" t="s">
        <v>748</v>
      </c>
      <c r="D3017" s="10" t="s">
        <v>694</v>
      </c>
      <c r="E3017" s="11" t="s">
        <v>695</v>
      </c>
      <c r="F3017" s="11">
        <v>0</v>
      </c>
      <c r="G3017" s="11">
        <v>39652140.799999997</v>
      </c>
      <c r="H3017" s="11">
        <v>1605982.45</v>
      </c>
      <c r="I3017" s="11">
        <v>0</v>
      </c>
      <c r="J3017" s="11">
        <v>67395773.409999996</v>
      </c>
      <c r="K3017" s="12">
        <v>100970187.45</v>
      </c>
      <c r="L3017" s="13">
        <f t="shared" si="47"/>
        <v>209624084.11000001</v>
      </c>
    </row>
    <row r="3018" spans="1:12" s="8" customFormat="1" x14ac:dyDescent="0.25">
      <c r="A3018" s="7" t="s">
        <v>1667</v>
      </c>
      <c r="B3018" s="10" t="s">
        <v>692</v>
      </c>
      <c r="C3018" s="10" t="s">
        <v>748</v>
      </c>
      <c r="D3018" s="10" t="s">
        <v>27</v>
      </c>
      <c r="E3018" s="11" t="s">
        <v>28</v>
      </c>
      <c r="F3018" s="11">
        <v>0</v>
      </c>
      <c r="G3018" s="11">
        <v>2565.33</v>
      </c>
      <c r="H3018" s="11">
        <v>103.9</v>
      </c>
      <c r="I3018" s="11">
        <v>0</v>
      </c>
      <c r="J3018" s="11">
        <v>4360.22</v>
      </c>
      <c r="K3018" s="12">
        <v>6532.35</v>
      </c>
      <c r="L3018" s="13">
        <f t="shared" si="47"/>
        <v>13561.800000000001</v>
      </c>
    </row>
    <row r="3019" spans="1:12" s="8" customFormat="1" x14ac:dyDescent="0.25">
      <c r="A3019" s="7" t="s">
        <v>1667</v>
      </c>
      <c r="B3019" s="10" t="s">
        <v>692</v>
      </c>
      <c r="C3019" s="10" t="s">
        <v>748</v>
      </c>
      <c r="D3019" s="10" t="s">
        <v>33</v>
      </c>
      <c r="E3019" s="11" t="s">
        <v>34</v>
      </c>
      <c r="F3019" s="11">
        <v>0</v>
      </c>
      <c r="G3019" s="11">
        <v>107887.87</v>
      </c>
      <c r="H3019" s="11">
        <v>4369.6499999999996</v>
      </c>
      <c r="I3019" s="11">
        <v>0</v>
      </c>
      <c r="J3019" s="11">
        <v>183374.37</v>
      </c>
      <c r="K3019" s="12">
        <v>274725.59000000003</v>
      </c>
      <c r="L3019" s="13">
        <f t="shared" si="47"/>
        <v>570357.48</v>
      </c>
    </row>
    <row r="3020" spans="1:12" s="8" customFormat="1" x14ac:dyDescent="0.25">
      <c r="A3020" s="7" t="s">
        <v>1668</v>
      </c>
      <c r="B3020" s="10" t="s">
        <v>692</v>
      </c>
      <c r="C3020" s="10" t="s">
        <v>749</v>
      </c>
      <c r="D3020" s="10" t="s">
        <v>694</v>
      </c>
      <c r="E3020" s="11" t="s">
        <v>695</v>
      </c>
      <c r="F3020" s="11">
        <v>0</v>
      </c>
      <c r="G3020" s="11">
        <v>33871622.280000001</v>
      </c>
      <c r="H3020" s="11">
        <v>1872209.1</v>
      </c>
      <c r="I3020" s="11">
        <v>0</v>
      </c>
      <c r="J3020" s="11">
        <v>122499297.26000001</v>
      </c>
      <c r="K3020" s="12">
        <v>165845439.50999999</v>
      </c>
      <c r="L3020" s="13">
        <f t="shared" si="47"/>
        <v>324088568.14999998</v>
      </c>
    </row>
    <row r="3021" spans="1:12" s="8" customFormat="1" x14ac:dyDescent="0.25">
      <c r="A3021" s="7" t="s">
        <v>1668</v>
      </c>
      <c r="B3021" s="10" t="s">
        <v>692</v>
      </c>
      <c r="C3021" s="10" t="s">
        <v>749</v>
      </c>
      <c r="D3021" s="10" t="s">
        <v>27</v>
      </c>
      <c r="E3021" s="11" t="s">
        <v>28</v>
      </c>
      <c r="F3021" s="11">
        <v>0</v>
      </c>
      <c r="G3021" s="11">
        <v>251737.82</v>
      </c>
      <c r="H3021" s="11">
        <v>13914.47</v>
      </c>
      <c r="I3021" s="11">
        <v>0</v>
      </c>
      <c r="J3021" s="11">
        <v>910428.95</v>
      </c>
      <c r="K3021" s="12">
        <v>1232582.5</v>
      </c>
      <c r="L3021" s="13">
        <f t="shared" si="47"/>
        <v>2408663.7400000002</v>
      </c>
    </row>
    <row r="3022" spans="1:12" s="8" customFormat="1" x14ac:dyDescent="0.25">
      <c r="A3022" s="7" t="s">
        <v>1668</v>
      </c>
      <c r="B3022" s="10" t="s">
        <v>692</v>
      </c>
      <c r="C3022" s="10" t="s">
        <v>749</v>
      </c>
      <c r="D3022" s="10" t="s">
        <v>33</v>
      </c>
      <c r="E3022" s="11" t="s">
        <v>34</v>
      </c>
      <c r="F3022" s="11">
        <v>0</v>
      </c>
      <c r="G3022" s="11">
        <v>60624.02</v>
      </c>
      <c r="H3022" s="11">
        <v>3350.91</v>
      </c>
      <c r="I3022" s="11">
        <v>0</v>
      </c>
      <c r="J3022" s="11">
        <v>219251.35</v>
      </c>
      <c r="K3022" s="12">
        <v>296833.02</v>
      </c>
      <c r="L3022" s="13">
        <f t="shared" si="47"/>
        <v>580059.30000000005</v>
      </c>
    </row>
    <row r="3023" spans="1:12" s="8" customFormat="1" x14ac:dyDescent="0.25">
      <c r="A3023" s="7" t="s">
        <v>1668</v>
      </c>
      <c r="B3023" s="10" t="s">
        <v>692</v>
      </c>
      <c r="C3023" s="10" t="s">
        <v>749</v>
      </c>
      <c r="D3023" s="10" t="s">
        <v>39</v>
      </c>
      <c r="E3023" s="11" t="s">
        <v>40</v>
      </c>
      <c r="F3023" s="11">
        <v>0</v>
      </c>
      <c r="G3023" s="11">
        <v>817662.18</v>
      </c>
      <c r="H3023" s="11">
        <v>45195.199999999997</v>
      </c>
      <c r="I3023" s="11">
        <v>0</v>
      </c>
      <c r="J3023" s="11">
        <v>2957137.48</v>
      </c>
      <c r="K3023" s="12">
        <v>4003514.92</v>
      </c>
      <c r="L3023" s="13">
        <f t="shared" si="47"/>
        <v>7823509.7799999993</v>
      </c>
    </row>
    <row r="3024" spans="1:12" s="8" customFormat="1" x14ac:dyDescent="0.25">
      <c r="A3024" s="7" t="s">
        <v>1668</v>
      </c>
      <c r="B3024" s="10" t="s">
        <v>692</v>
      </c>
      <c r="C3024" s="10" t="s">
        <v>749</v>
      </c>
      <c r="D3024" s="10" t="s">
        <v>47</v>
      </c>
      <c r="E3024" s="11" t="s">
        <v>48</v>
      </c>
      <c r="F3024" s="11">
        <v>0</v>
      </c>
      <c r="G3024" s="11">
        <v>7718833.7000000002</v>
      </c>
      <c r="H3024" s="11">
        <v>426648.32000000001</v>
      </c>
      <c r="I3024" s="11">
        <v>0</v>
      </c>
      <c r="J3024" s="11">
        <v>27915748.960000001</v>
      </c>
      <c r="K3024" s="12">
        <v>37793683.390000001</v>
      </c>
      <c r="L3024" s="13">
        <f t="shared" si="47"/>
        <v>73854914.370000005</v>
      </c>
    </row>
    <row r="3025" spans="1:12" s="8" customFormat="1" x14ac:dyDescent="0.25">
      <c r="A3025" s="7" t="s">
        <v>1669</v>
      </c>
      <c r="B3025" s="10" t="s">
        <v>692</v>
      </c>
      <c r="C3025" s="10" t="s">
        <v>750</v>
      </c>
      <c r="D3025" s="10" t="s">
        <v>694</v>
      </c>
      <c r="E3025" s="11" t="s">
        <v>695</v>
      </c>
      <c r="F3025" s="11">
        <v>0</v>
      </c>
      <c r="G3025" s="11">
        <v>99420780.530000001</v>
      </c>
      <c r="H3025" s="11">
        <v>35968671.619999997</v>
      </c>
      <c r="I3025" s="11">
        <v>0</v>
      </c>
      <c r="J3025" s="11">
        <v>419305302.83999997</v>
      </c>
      <c r="K3025" s="12">
        <v>472277126.69</v>
      </c>
      <c r="L3025" s="13">
        <f t="shared" si="47"/>
        <v>1026971881.6800001</v>
      </c>
    </row>
    <row r="3026" spans="1:12" s="8" customFormat="1" x14ac:dyDescent="0.25">
      <c r="A3026" s="7" t="s">
        <v>1669</v>
      </c>
      <c r="B3026" s="10" t="s">
        <v>692</v>
      </c>
      <c r="C3026" s="10" t="s">
        <v>750</v>
      </c>
      <c r="D3026" s="10" t="s">
        <v>17</v>
      </c>
      <c r="E3026" s="11" t="s">
        <v>18</v>
      </c>
      <c r="F3026" s="11">
        <v>0</v>
      </c>
      <c r="G3026" s="11">
        <v>0</v>
      </c>
      <c r="H3026" s="11">
        <v>0</v>
      </c>
      <c r="I3026" s="11">
        <v>0</v>
      </c>
      <c r="J3026" s="11">
        <v>0</v>
      </c>
      <c r="K3026" s="12">
        <v>-35679.599999999999</v>
      </c>
      <c r="L3026" s="13">
        <f t="shared" si="47"/>
        <v>-35679.599999999999</v>
      </c>
    </row>
    <row r="3027" spans="1:12" s="8" customFormat="1" x14ac:dyDescent="0.25">
      <c r="A3027" s="7" t="s">
        <v>1669</v>
      </c>
      <c r="B3027" s="10" t="s">
        <v>692</v>
      </c>
      <c r="C3027" s="10" t="s">
        <v>750</v>
      </c>
      <c r="D3027" s="10" t="s">
        <v>21</v>
      </c>
      <c r="E3027" s="11" t="s">
        <v>22</v>
      </c>
      <c r="F3027" s="11">
        <v>0</v>
      </c>
      <c r="G3027" s="11">
        <v>80591.89</v>
      </c>
      <c r="H3027" s="11">
        <v>29156.71</v>
      </c>
      <c r="I3027" s="11">
        <v>0</v>
      </c>
      <c r="J3027" s="11">
        <v>339894.79</v>
      </c>
      <c r="K3027" s="12">
        <v>382834.5</v>
      </c>
      <c r="L3027" s="13">
        <f t="shared" si="47"/>
        <v>832477.89</v>
      </c>
    </row>
    <row r="3028" spans="1:12" s="8" customFormat="1" x14ac:dyDescent="0.25">
      <c r="A3028" s="7" t="s">
        <v>1669</v>
      </c>
      <c r="B3028" s="10" t="s">
        <v>692</v>
      </c>
      <c r="C3028" s="10" t="s">
        <v>750</v>
      </c>
      <c r="D3028" s="10" t="s">
        <v>363</v>
      </c>
      <c r="E3028" s="11" t="s">
        <v>364</v>
      </c>
      <c r="F3028" s="11">
        <v>0</v>
      </c>
      <c r="G3028" s="11">
        <v>883932.77</v>
      </c>
      <c r="H3028" s="11">
        <v>319791.17</v>
      </c>
      <c r="I3028" s="11">
        <v>0</v>
      </c>
      <c r="J3028" s="11">
        <v>3727970.1</v>
      </c>
      <c r="K3028" s="12">
        <v>4198933.32</v>
      </c>
      <c r="L3028" s="13">
        <f t="shared" si="47"/>
        <v>9130627.3599999994</v>
      </c>
    </row>
    <row r="3029" spans="1:12" s="8" customFormat="1" x14ac:dyDescent="0.25">
      <c r="A3029" s="7" t="s">
        <v>1669</v>
      </c>
      <c r="B3029" s="10" t="s">
        <v>692</v>
      </c>
      <c r="C3029" s="10" t="s">
        <v>750</v>
      </c>
      <c r="D3029" s="10" t="s">
        <v>27</v>
      </c>
      <c r="E3029" s="11" t="s">
        <v>28</v>
      </c>
      <c r="F3029" s="11">
        <v>0</v>
      </c>
      <c r="G3029" s="11">
        <v>7940152.9800000004</v>
      </c>
      <c r="H3029" s="11">
        <v>2872606.24</v>
      </c>
      <c r="I3029" s="11">
        <v>0</v>
      </c>
      <c r="J3029" s="11">
        <v>33487448.289999999</v>
      </c>
      <c r="K3029" s="12">
        <v>37717996.289999999</v>
      </c>
      <c r="L3029" s="13">
        <f t="shared" si="47"/>
        <v>82018203.799999997</v>
      </c>
    </row>
    <row r="3030" spans="1:12" s="8" customFormat="1" x14ac:dyDescent="0.25">
      <c r="A3030" s="7" t="s">
        <v>1669</v>
      </c>
      <c r="B3030" s="10" t="s">
        <v>692</v>
      </c>
      <c r="C3030" s="10" t="s">
        <v>750</v>
      </c>
      <c r="D3030" s="10" t="s">
        <v>29</v>
      </c>
      <c r="E3030" s="11" t="s">
        <v>30</v>
      </c>
      <c r="F3030" s="11">
        <v>0</v>
      </c>
      <c r="G3030" s="11">
        <v>3454.13</v>
      </c>
      <c r="H3030" s="11">
        <v>1249.6400000000001</v>
      </c>
      <c r="I3030" s="11">
        <v>0</v>
      </c>
      <c r="J3030" s="11">
        <v>14567.73</v>
      </c>
      <c r="K3030" s="12">
        <v>16408.099999999999</v>
      </c>
      <c r="L3030" s="13">
        <f t="shared" si="47"/>
        <v>35679.599999999999</v>
      </c>
    </row>
    <row r="3031" spans="1:12" s="8" customFormat="1" x14ac:dyDescent="0.25">
      <c r="A3031" s="7" t="s">
        <v>1669</v>
      </c>
      <c r="B3031" s="10" t="s">
        <v>692</v>
      </c>
      <c r="C3031" s="10" t="s">
        <v>750</v>
      </c>
      <c r="D3031" s="10" t="s">
        <v>31</v>
      </c>
      <c r="E3031" s="11" t="s">
        <v>32</v>
      </c>
      <c r="F3031" s="11">
        <v>0</v>
      </c>
      <c r="G3031" s="11">
        <v>760869.69</v>
      </c>
      <c r="H3031" s="11">
        <v>275269.13</v>
      </c>
      <c r="I3031" s="11">
        <v>0</v>
      </c>
      <c r="J3031" s="11">
        <v>3208953.84</v>
      </c>
      <c r="K3031" s="12">
        <v>3614348.51</v>
      </c>
      <c r="L3031" s="13">
        <f t="shared" si="47"/>
        <v>7859441.1699999999</v>
      </c>
    </row>
    <row r="3032" spans="1:12" s="8" customFormat="1" x14ac:dyDescent="0.25">
      <c r="A3032" s="7" t="s">
        <v>1669</v>
      </c>
      <c r="B3032" s="10" t="s">
        <v>692</v>
      </c>
      <c r="C3032" s="10" t="s">
        <v>750</v>
      </c>
      <c r="D3032" s="10" t="s">
        <v>33</v>
      </c>
      <c r="E3032" s="11" t="s">
        <v>34</v>
      </c>
      <c r="F3032" s="11">
        <v>0</v>
      </c>
      <c r="G3032" s="11">
        <v>887554.29</v>
      </c>
      <c r="H3032" s="11">
        <v>321101.37</v>
      </c>
      <c r="I3032" s="11">
        <v>0</v>
      </c>
      <c r="J3032" s="11">
        <v>3743243.79</v>
      </c>
      <c r="K3032" s="12">
        <v>4216136.57</v>
      </c>
      <c r="L3032" s="13">
        <f t="shared" si="47"/>
        <v>9168036.0199999996</v>
      </c>
    </row>
    <row r="3033" spans="1:12" s="8" customFormat="1" x14ac:dyDescent="0.25">
      <c r="A3033" s="7" t="s">
        <v>1669</v>
      </c>
      <c r="B3033" s="10" t="s">
        <v>692</v>
      </c>
      <c r="C3033" s="10" t="s">
        <v>750</v>
      </c>
      <c r="D3033" s="10" t="s">
        <v>39</v>
      </c>
      <c r="E3033" s="11" t="s">
        <v>40</v>
      </c>
      <c r="F3033" s="11">
        <v>0</v>
      </c>
      <c r="G3033" s="11">
        <v>2021163.72</v>
      </c>
      <c r="H3033" s="11">
        <v>731221.12</v>
      </c>
      <c r="I3033" s="11">
        <v>0</v>
      </c>
      <c r="J3033" s="11">
        <v>8524220.6199999992</v>
      </c>
      <c r="K3033" s="12">
        <v>9601105.4399999995</v>
      </c>
      <c r="L3033" s="13">
        <f t="shared" si="47"/>
        <v>20877710.899999999</v>
      </c>
    </row>
    <row r="3034" spans="1:12" s="8" customFormat="1" x14ac:dyDescent="0.25">
      <c r="A3034" s="7" t="s">
        <v>1670</v>
      </c>
      <c r="B3034" s="10" t="s">
        <v>692</v>
      </c>
      <c r="C3034" s="10" t="s">
        <v>193</v>
      </c>
      <c r="D3034" s="10" t="s">
        <v>694</v>
      </c>
      <c r="E3034" s="11" t="s">
        <v>695</v>
      </c>
      <c r="F3034" s="11">
        <v>0</v>
      </c>
      <c r="G3034" s="11">
        <v>12368946.15</v>
      </c>
      <c r="H3034" s="11">
        <v>236934.45</v>
      </c>
      <c r="I3034" s="11">
        <v>0</v>
      </c>
      <c r="J3034" s="11">
        <v>15904362.35</v>
      </c>
      <c r="K3034" s="12">
        <v>16231942.75</v>
      </c>
      <c r="L3034" s="13">
        <f t="shared" si="47"/>
        <v>44742185.700000003</v>
      </c>
    </row>
    <row r="3035" spans="1:12" s="8" customFormat="1" x14ac:dyDescent="0.25">
      <c r="A3035" s="7" t="s">
        <v>1670</v>
      </c>
      <c r="B3035" s="10" t="s">
        <v>692</v>
      </c>
      <c r="C3035" s="10" t="s">
        <v>193</v>
      </c>
      <c r="D3035" s="10" t="s">
        <v>220</v>
      </c>
      <c r="E3035" s="11" t="s">
        <v>221</v>
      </c>
      <c r="F3035" s="11">
        <v>0</v>
      </c>
      <c r="G3035" s="11">
        <v>3595088.78</v>
      </c>
      <c r="H3035" s="11">
        <v>68866.05</v>
      </c>
      <c r="I3035" s="11">
        <v>0</v>
      </c>
      <c r="J3035" s="11">
        <v>4622673.0999999996</v>
      </c>
      <c r="K3035" s="12">
        <v>4717885.79</v>
      </c>
      <c r="L3035" s="13">
        <f t="shared" si="47"/>
        <v>13004513.719999999</v>
      </c>
    </row>
    <row r="3036" spans="1:12" s="8" customFormat="1" x14ac:dyDescent="0.25">
      <c r="A3036" s="7" t="s">
        <v>1670</v>
      </c>
      <c r="B3036" s="10" t="s">
        <v>692</v>
      </c>
      <c r="C3036" s="10" t="s">
        <v>193</v>
      </c>
      <c r="D3036" s="10" t="s">
        <v>33</v>
      </c>
      <c r="E3036" s="11" t="s">
        <v>34</v>
      </c>
      <c r="F3036" s="11">
        <v>0</v>
      </c>
      <c r="G3036" s="11">
        <v>188386.54</v>
      </c>
      <c r="H3036" s="11">
        <v>3608.66</v>
      </c>
      <c r="I3036" s="11">
        <v>0</v>
      </c>
      <c r="J3036" s="11">
        <v>242233.08</v>
      </c>
      <c r="K3036" s="12">
        <v>247222.32</v>
      </c>
      <c r="L3036" s="13">
        <f t="shared" si="47"/>
        <v>681450.60000000009</v>
      </c>
    </row>
    <row r="3037" spans="1:12" s="8" customFormat="1" x14ac:dyDescent="0.25">
      <c r="A3037" s="7" t="s">
        <v>1670</v>
      </c>
      <c r="B3037" s="10" t="s">
        <v>692</v>
      </c>
      <c r="C3037" s="10" t="s">
        <v>193</v>
      </c>
      <c r="D3037" s="10" t="s">
        <v>47</v>
      </c>
      <c r="E3037" s="11" t="s">
        <v>48</v>
      </c>
      <c r="F3037" s="11">
        <v>0</v>
      </c>
      <c r="G3037" s="11">
        <v>11405330.529999999</v>
      </c>
      <c r="H3037" s="11">
        <v>218475.84</v>
      </c>
      <c r="I3037" s="11">
        <v>0</v>
      </c>
      <c r="J3037" s="11">
        <v>14665316.470000001</v>
      </c>
      <c r="K3037" s="12">
        <v>14967376.369999999</v>
      </c>
      <c r="L3037" s="13">
        <f t="shared" si="47"/>
        <v>41256499.210000001</v>
      </c>
    </row>
    <row r="3038" spans="1:12" s="8" customFormat="1" x14ac:dyDescent="0.25">
      <c r="A3038" s="7" t="s">
        <v>1671</v>
      </c>
      <c r="B3038" s="10" t="s">
        <v>692</v>
      </c>
      <c r="C3038" s="10" t="s">
        <v>751</v>
      </c>
      <c r="D3038" s="10" t="s">
        <v>694</v>
      </c>
      <c r="E3038" s="11" t="s">
        <v>695</v>
      </c>
      <c r="F3038" s="11">
        <v>0</v>
      </c>
      <c r="G3038" s="11">
        <v>39157465.509999998</v>
      </c>
      <c r="H3038" s="11">
        <v>3153977.56</v>
      </c>
      <c r="I3038" s="11">
        <v>0</v>
      </c>
      <c r="J3038" s="11">
        <v>87825606.75</v>
      </c>
      <c r="K3038" s="12">
        <v>76665464.329999998</v>
      </c>
      <c r="L3038" s="13">
        <f t="shared" si="47"/>
        <v>206802514.14999998</v>
      </c>
    </row>
    <row r="3039" spans="1:12" s="8" customFormat="1" x14ac:dyDescent="0.25">
      <c r="A3039" s="7" t="s">
        <v>1671</v>
      </c>
      <c r="B3039" s="10" t="s">
        <v>692</v>
      </c>
      <c r="C3039" s="10" t="s">
        <v>751</v>
      </c>
      <c r="D3039" s="10" t="s">
        <v>363</v>
      </c>
      <c r="E3039" s="11" t="s">
        <v>364</v>
      </c>
      <c r="F3039" s="11">
        <v>0</v>
      </c>
      <c r="G3039" s="11">
        <v>125099.62</v>
      </c>
      <c r="H3039" s="11">
        <v>10076.280000000001</v>
      </c>
      <c r="I3039" s="11">
        <v>0</v>
      </c>
      <c r="J3039" s="11">
        <v>280583.78999999998</v>
      </c>
      <c r="K3039" s="12">
        <v>244929.55</v>
      </c>
      <c r="L3039" s="13">
        <f t="shared" si="47"/>
        <v>660689.24</v>
      </c>
    </row>
    <row r="3040" spans="1:12" s="8" customFormat="1" x14ac:dyDescent="0.25">
      <c r="A3040" s="7" t="s">
        <v>1671</v>
      </c>
      <c r="B3040" s="10" t="s">
        <v>692</v>
      </c>
      <c r="C3040" s="10" t="s">
        <v>751</v>
      </c>
      <c r="D3040" s="10" t="s">
        <v>27</v>
      </c>
      <c r="E3040" s="11" t="s">
        <v>28</v>
      </c>
      <c r="F3040" s="11">
        <v>0</v>
      </c>
      <c r="G3040" s="11">
        <v>1780281.07</v>
      </c>
      <c r="H3040" s="11">
        <v>143394.54</v>
      </c>
      <c r="I3040" s="11">
        <v>0</v>
      </c>
      <c r="J3040" s="11">
        <v>3992961.84</v>
      </c>
      <c r="K3040" s="12">
        <v>3485569.69</v>
      </c>
      <c r="L3040" s="13">
        <f t="shared" si="47"/>
        <v>9402207.1400000006</v>
      </c>
    </row>
    <row r="3041" spans="1:12" s="8" customFormat="1" x14ac:dyDescent="0.25">
      <c r="A3041" s="7" t="s">
        <v>1671</v>
      </c>
      <c r="B3041" s="10" t="s">
        <v>692</v>
      </c>
      <c r="C3041" s="10" t="s">
        <v>751</v>
      </c>
      <c r="D3041" s="10" t="s">
        <v>31</v>
      </c>
      <c r="E3041" s="11" t="s">
        <v>32</v>
      </c>
      <c r="F3041" s="11">
        <v>0</v>
      </c>
      <c r="G3041" s="11">
        <v>26062.880000000001</v>
      </c>
      <c r="H3041" s="11">
        <v>2099.2600000000002</v>
      </c>
      <c r="I3041" s="11">
        <v>0</v>
      </c>
      <c r="J3041" s="11">
        <v>58455.98</v>
      </c>
      <c r="K3041" s="12">
        <v>51027.88</v>
      </c>
      <c r="L3041" s="13">
        <f t="shared" si="47"/>
        <v>137646</v>
      </c>
    </row>
    <row r="3042" spans="1:12" s="8" customFormat="1" x14ac:dyDescent="0.25">
      <c r="A3042" s="7" t="s">
        <v>1671</v>
      </c>
      <c r="B3042" s="10" t="s">
        <v>692</v>
      </c>
      <c r="C3042" s="10" t="s">
        <v>751</v>
      </c>
      <c r="D3042" s="10" t="s">
        <v>33</v>
      </c>
      <c r="E3042" s="11" t="s">
        <v>34</v>
      </c>
      <c r="F3042" s="11">
        <v>0</v>
      </c>
      <c r="G3042" s="11">
        <v>352705.94</v>
      </c>
      <c r="H3042" s="11">
        <v>28409.06</v>
      </c>
      <c r="I3042" s="11">
        <v>0</v>
      </c>
      <c r="J3042" s="11">
        <v>791078.09</v>
      </c>
      <c r="K3042" s="12">
        <v>690554.51</v>
      </c>
      <c r="L3042" s="13">
        <f t="shared" si="47"/>
        <v>1862747.5999999999</v>
      </c>
    </row>
    <row r="3043" spans="1:12" s="8" customFormat="1" x14ac:dyDescent="0.25">
      <c r="A3043" s="7" t="s">
        <v>1671</v>
      </c>
      <c r="B3043" s="10" t="s">
        <v>692</v>
      </c>
      <c r="C3043" s="10" t="s">
        <v>751</v>
      </c>
      <c r="D3043" s="10" t="s">
        <v>39</v>
      </c>
      <c r="E3043" s="11" t="s">
        <v>40</v>
      </c>
      <c r="F3043" s="11">
        <v>0</v>
      </c>
      <c r="G3043" s="11">
        <v>421501.98</v>
      </c>
      <c r="H3043" s="11">
        <v>33950.300000000003</v>
      </c>
      <c r="I3043" s="11">
        <v>0</v>
      </c>
      <c r="J3043" s="11">
        <v>945379.55</v>
      </c>
      <c r="K3043" s="12">
        <v>825248.64</v>
      </c>
      <c r="L3043" s="13">
        <f t="shared" si="47"/>
        <v>2226080.4700000002</v>
      </c>
    </row>
    <row r="3044" spans="1:12" s="8" customFormat="1" x14ac:dyDescent="0.25">
      <c r="A3044" s="7" t="s">
        <v>1672</v>
      </c>
      <c r="B3044" s="10" t="s">
        <v>692</v>
      </c>
      <c r="C3044" s="10" t="s">
        <v>752</v>
      </c>
      <c r="D3044" s="10" t="s">
        <v>694</v>
      </c>
      <c r="E3044" s="11" t="s">
        <v>695</v>
      </c>
      <c r="F3044" s="11">
        <v>0</v>
      </c>
      <c r="G3044" s="11">
        <v>39841837.020000003</v>
      </c>
      <c r="H3044" s="11">
        <v>1181007.94</v>
      </c>
      <c r="I3044" s="11">
        <v>0</v>
      </c>
      <c r="J3044" s="11">
        <v>68341873.120000005</v>
      </c>
      <c r="K3044" s="12">
        <v>71069773.180000007</v>
      </c>
      <c r="L3044" s="13">
        <f t="shared" si="47"/>
        <v>180434491.26000002</v>
      </c>
    </row>
    <row r="3045" spans="1:12" s="8" customFormat="1" x14ac:dyDescent="0.25">
      <c r="A3045" s="7" t="s">
        <v>1672</v>
      </c>
      <c r="B3045" s="10" t="s">
        <v>692</v>
      </c>
      <c r="C3045" s="10" t="s">
        <v>752</v>
      </c>
      <c r="D3045" s="10" t="s">
        <v>27</v>
      </c>
      <c r="E3045" s="11" t="s">
        <v>28</v>
      </c>
      <c r="F3045" s="11">
        <v>0</v>
      </c>
      <c r="G3045" s="11">
        <v>430073.07</v>
      </c>
      <c r="H3045" s="11">
        <v>12748.4</v>
      </c>
      <c r="I3045" s="11">
        <v>0</v>
      </c>
      <c r="J3045" s="11">
        <v>737716.96</v>
      </c>
      <c r="K3045" s="12">
        <v>767163.3</v>
      </c>
      <c r="L3045" s="13">
        <f t="shared" si="47"/>
        <v>1947701.73</v>
      </c>
    </row>
    <row r="3046" spans="1:12" s="8" customFormat="1" x14ac:dyDescent="0.25">
      <c r="A3046" s="7" t="s">
        <v>1672</v>
      </c>
      <c r="B3046" s="10" t="s">
        <v>692</v>
      </c>
      <c r="C3046" s="10" t="s">
        <v>752</v>
      </c>
      <c r="D3046" s="10" t="s">
        <v>33</v>
      </c>
      <c r="E3046" s="11" t="s">
        <v>34</v>
      </c>
      <c r="F3046" s="11">
        <v>0</v>
      </c>
      <c r="G3046" s="11">
        <v>350769.91</v>
      </c>
      <c r="H3046" s="11">
        <v>10397.66</v>
      </c>
      <c r="I3046" s="11">
        <v>0</v>
      </c>
      <c r="J3046" s="11">
        <v>601685.92000000004</v>
      </c>
      <c r="K3046" s="12">
        <v>625702.51</v>
      </c>
      <c r="L3046" s="13">
        <f t="shared" si="47"/>
        <v>1588556</v>
      </c>
    </row>
    <row r="3047" spans="1:12" s="8" customFormat="1" x14ac:dyDescent="0.25">
      <c r="A3047" s="7" t="s">
        <v>1673</v>
      </c>
      <c r="B3047" s="10" t="s">
        <v>692</v>
      </c>
      <c r="C3047" s="10" t="s">
        <v>753</v>
      </c>
      <c r="D3047" s="10" t="s">
        <v>694</v>
      </c>
      <c r="E3047" s="11" t="s">
        <v>695</v>
      </c>
      <c r="F3047" s="11">
        <v>0</v>
      </c>
      <c r="G3047" s="11">
        <v>12994769.18</v>
      </c>
      <c r="H3047" s="11">
        <v>837896.75</v>
      </c>
      <c r="I3047" s="11">
        <v>0</v>
      </c>
      <c r="J3047" s="11">
        <v>54705335.189999998</v>
      </c>
      <c r="K3047" s="12">
        <v>107386147.98999999</v>
      </c>
      <c r="L3047" s="13">
        <f t="shared" si="47"/>
        <v>175924149.11000001</v>
      </c>
    </row>
    <row r="3048" spans="1:12" s="8" customFormat="1" x14ac:dyDescent="0.25">
      <c r="A3048" s="7" t="s">
        <v>1673</v>
      </c>
      <c r="B3048" s="10" t="s">
        <v>692</v>
      </c>
      <c r="C3048" s="10" t="s">
        <v>753</v>
      </c>
      <c r="D3048" s="10" t="s">
        <v>27</v>
      </c>
      <c r="E3048" s="11" t="s">
        <v>28</v>
      </c>
      <c r="F3048" s="11">
        <v>0</v>
      </c>
      <c r="G3048" s="11">
        <v>13902.63</v>
      </c>
      <c r="H3048" s="11">
        <v>896.43</v>
      </c>
      <c r="I3048" s="11">
        <v>0</v>
      </c>
      <c r="J3048" s="11">
        <v>58527.23</v>
      </c>
      <c r="K3048" s="12">
        <v>114888.5</v>
      </c>
      <c r="L3048" s="13">
        <f t="shared" si="47"/>
        <v>188214.79</v>
      </c>
    </row>
    <row r="3049" spans="1:12" s="8" customFormat="1" x14ac:dyDescent="0.25">
      <c r="A3049" s="7" t="s">
        <v>1673</v>
      </c>
      <c r="B3049" s="10" t="s">
        <v>692</v>
      </c>
      <c r="C3049" s="10" t="s">
        <v>753</v>
      </c>
      <c r="D3049" s="10" t="s">
        <v>33</v>
      </c>
      <c r="E3049" s="11" t="s">
        <v>34</v>
      </c>
      <c r="F3049" s="11">
        <v>0</v>
      </c>
      <c r="G3049" s="11">
        <v>79371.19</v>
      </c>
      <c r="H3049" s="11">
        <v>5117.82</v>
      </c>
      <c r="I3049" s="11">
        <v>0</v>
      </c>
      <c r="J3049" s="11">
        <v>334136.58</v>
      </c>
      <c r="K3049" s="12">
        <v>655907.51</v>
      </c>
      <c r="L3049" s="13">
        <f t="shared" si="47"/>
        <v>1074533.1000000001</v>
      </c>
    </row>
    <row r="3050" spans="1:12" s="8" customFormat="1" x14ac:dyDescent="0.25">
      <c r="A3050" s="7" t="s">
        <v>1674</v>
      </c>
      <c r="B3050" s="10" t="s">
        <v>692</v>
      </c>
      <c r="C3050" s="10" t="s">
        <v>754</v>
      </c>
      <c r="D3050" s="10" t="s">
        <v>694</v>
      </c>
      <c r="E3050" s="11" t="s">
        <v>695</v>
      </c>
      <c r="F3050" s="11">
        <v>0</v>
      </c>
      <c r="G3050" s="11">
        <v>34715775.469999999</v>
      </c>
      <c r="H3050" s="11">
        <v>1176165.48</v>
      </c>
      <c r="I3050" s="11">
        <v>0</v>
      </c>
      <c r="J3050" s="11">
        <v>77272087.340000004</v>
      </c>
      <c r="K3050" s="12">
        <v>112376783.18000001</v>
      </c>
      <c r="L3050" s="13">
        <f t="shared" si="47"/>
        <v>225540811.47</v>
      </c>
    </row>
    <row r="3051" spans="1:12" s="8" customFormat="1" x14ac:dyDescent="0.25">
      <c r="A3051" s="7" t="s">
        <v>1674</v>
      </c>
      <c r="B3051" s="10" t="s">
        <v>692</v>
      </c>
      <c r="C3051" s="10" t="s">
        <v>754</v>
      </c>
      <c r="D3051" s="10" t="s">
        <v>27</v>
      </c>
      <c r="E3051" s="11" t="s">
        <v>28</v>
      </c>
      <c r="F3051" s="11">
        <v>0</v>
      </c>
      <c r="G3051" s="11">
        <v>655306.31999999995</v>
      </c>
      <c r="H3051" s="11">
        <v>22201.68</v>
      </c>
      <c r="I3051" s="11">
        <v>0</v>
      </c>
      <c r="J3051" s="11">
        <v>1458613.17</v>
      </c>
      <c r="K3051" s="12">
        <v>2121260.88</v>
      </c>
      <c r="L3051" s="13">
        <f t="shared" si="47"/>
        <v>4257382.05</v>
      </c>
    </row>
    <row r="3052" spans="1:12" s="8" customFormat="1" x14ac:dyDescent="0.25">
      <c r="A3052" s="7" t="s">
        <v>1674</v>
      </c>
      <c r="B3052" s="10" t="s">
        <v>692</v>
      </c>
      <c r="C3052" s="10" t="s">
        <v>754</v>
      </c>
      <c r="D3052" s="10" t="s">
        <v>33</v>
      </c>
      <c r="E3052" s="11" t="s">
        <v>34</v>
      </c>
      <c r="F3052" s="11">
        <v>0</v>
      </c>
      <c r="G3052" s="11">
        <v>135710.21</v>
      </c>
      <c r="H3052" s="11">
        <v>4597.84</v>
      </c>
      <c r="I3052" s="11">
        <v>0</v>
      </c>
      <c r="J3052" s="11">
        <v>302070.49</v>
      </c>
      <c r="K3052" s="12">
        <v>439301.06</v>
      </c>
      <c r="L3052" s="13">
        <f t="shared" si="47"/>
        <v>881679.6</v>
      </c>
    </row>
    <row r="3053" spans="1:12" s="8" customFormat="1" x14ac:dyDescent="0.25">
      <c r="A3053" s="7" t="s">
        <v>1675</v>
      </c>
      <c r="B3053" s="10" t="s">
        <v>692</v>
      </c>
      <c r="C3053" s="10" t="s">
        <v>287</v>
      </c>
      <c r="D3053" s="10" t="s">
        <v>694</v>
      </c>
      <c r="E3053" s="11" t="s">
        <v>695</v>
      </c>
      <c r="F3053" s="11">
        <v>0</v>
      </c>
      <c r="G3053" s="11">
        <v>11342945.460000001</v>
      </c>
      <c r="H3053" s="11">
        <v>972159.97</v>
      </c>
      <c r="I3053" s="11">
        <v>0</v>
      </c>
      <c r="J3053" s="11">
        <v>67123110.519999996</v>
      </c>
      <c r="K3053" s="12">
        <v>91760660</v>
      </c>
      <c r="L3053" s="13">
        <f t="shared" si="47"/>
        <v>171198875.94999999</v>
      </c>
    </row>
    <row r="3054" spans="1:12" s="8" customFormat="1" x14ac:dyDescent="0.25">
      <c r="A3054" s="7" t="s">
        <v>1675</v>
      </c>
      <c r="B3054" s="10" t="s">
        <v>692</v>
      </c>
      <c r="C3054" s="10" t="s">
        <v>287</v>
      </c>
      <c r="D3054" s="10" t="s">
        <v>33</v>
      </c>
      <c r="E3054" s="11" t="s">
        <v>34</v>
      </c>
      <c r="F3054" s="11">
        <v>0</v>
      </c>
      <c r="G3054" s="11">
        <v>77319.95</v>
      </c>
      <c r="H3054" s="11">
        <v>6626.79</v>
      </c>
      <c r="I3054" s="11">
        <v>0</v>
      </c>
      <c r="J3054" s="11">
        <v>457549.18</v>
      </c>
      <c r="K3054" s="12">
        <v>625492.68000000005</v>
      </c>
      <c r="L3054" s="13">
        <f t="shared" si="47"/>
        <v>1166988.6000000001</v>
      </c>
    </row>
    <row r="3055" spans="1:12" s="8" customFormat="1" x14ac:dyDescent="0.25">
      <c r="A3055" s="7" t="s">
        <v>1675</v>
      </c>
      <c r="B3055" s="10" t="s">
        <v>692</v>
      </c>
      <c r="C3055" s="10" t="s">
        <v>287</v>
      </c>
      <c r="D3055" s="10" t="s">
        <v>47</v>
      </c>
      <c r="E3055" s="11" t="s">
        <v>48</v>
      </c>
      <c r="F3055" s="11">
        <v>0</v>
      </c>
      <c r="G3055" s="11">
        <v>5074470.59</v>
      </c>
      <c r="H3055" s="11">
        <v>434913.24</v>
      </c>
      <c r="I3055" s="11">
        <v>0</v>
      </c>
      <c r="J3055" s="11">
        <v>30028730.300000001</v>
      </c>
      <c r="K3055" s="12">
        <v>41050781.009999998</v>
      </c>
      <c r="L3055" s="13">
        <f t="shared" si="47"/>
        <v>76588895.140000001</v>
      </c>
    </row>
    <row r="3056" spans="1:12" s="8" customFormat="1" x14ac:dyDescent="0.25">
      <c r="A3056" s="7" t="s">
        <v>1676</v>
      </c>
      <c r="B3056" s="10" t="s">
        <v>692</v>
      </c>
      <c r="C3056" s="10" t="s">
        <v>755</v>
      </c>
      <c r="D3056" s="10" t="s">
        <v>359</v>
      </c>
      <c r="E3056" s="11" t="s">
        <v>360</v>
      </c>
      <c r="F3056" s="11">
        <v>0</v>
      </c>
      <c r="G3056" s="11">
        <v>2284779.65</v>
      </c>
      <c r="H3056" s="11">
        <v>66859.81</v>
      </c>
      <c r="I3056" s="11">
        <v>0</v>
      </c>
      <c r="J3056" s="11">
        <v>3339940.39</v>
      </c>
      <c r="K3056" s="12">
        <v>3713668.3</v>
      </c>
      <c r="L3056" s="13">
        <f t="shared" si="47"/>
        <v>9405248.1499999985</v>
      </c>
    </row>
    <row r="3057" spans="1:12" s="8" customFormat="1" x14ac:dyDescent="0.25">
      <c r="A3057" s="7" t="s">
        <v>1676</v>
      </c>
      <c r="B3057" s="10" t="s">
        <v>692</v>
      </c>
      <c r="C3057" s="10" t="s">
        <v>755</v>
      </c>
      <c r="D3057" s="10" t="s">
        <v>694</v>
      </c>
      <c r="E3057" s="11" t="s">
        <v>695</v>
      </c>
      <c r="F3057" s="11">
        <v>0</v>
      </c>
      <c r="G3057" s="11">
        <v>68188174.400000006</v>
      </c>
      <c r="H3057" s="11">
        <v>1995399.66</v>
      </c>
      <c r="I3057" s="11">
        <v>0</v>
      </c>
      <c r="J3057" s="11">
        <v>99678950.769999996</v>
      </c>
      <c r="K3057" s="12">
        <v>110832684.25</v>
      </c>
      <c r="L3057" s="13">
        <f t="shared" si="47"/>
        <v>280695209.07999998</v>
      </c>
    </row>
    <row r="3058" spans="1:12" s="8" customFormat="1" x14ac:dyDescent="0.25">
      <c r="A3058" s="7" t="s">
        <v>1676</v>
      </c>
      <c r="B3058" s="10" t="s">
        <v>692</v>
      </c>
      <c r="C3058" s="10" t="s">
        <v>755</v>
      </c>
      <c r="D3058" s="10" t="s">
        <v>17</v>
      </c>
      <c r="E3058" s="11" t="s">
        <v>18</v>
      </c>
      <c r="F3058" s="11">
        <v>0</v>
      </c>
      <c r="G3058" s="11">
        <v>0</v>
      </c>
      <c r="H3058" s="11">
        <v>0</v>
      </c>
      <c r="I3058" s="11">
        <v>0</v>
      </c>
      <c r="J3058" s="11">
        <v>0</v>
      </c>
      <c r="K3058" s="12">
        <v>-6580.18</v>
      </c>
      <c r="L3058" s="13">
        <f t="shared" si="47"/>
        <v>-6580.18</v>
      </c>
    </row>
    <row r="3059" spans="1:12" s="8" customFormat="1" x14ac:dyDescent="0.25">
      <c r="A3059" s="7" t="s">
        <v>1676</v>
      </c>
      <c r="B3059" s="10" t="s">
        <v>692</v>
      </c>
      <c r="C3059" s="10" t="s">
        <v>755</v>
      </c>
      <c r="D3059" s="10" t="s">
        <v>43</v>
      </c>
      <c r="E3059" s="11" t="s">
        <v>44</v>
      </c>
      <c r="F3059" s="11">
        <v>0</v>
      </c>
      <c r="G3059" s="11">
        <v>2715.91</v>
      </c>
      <c r="H3059" s="11">
        <v>79.48</v>
      </c>
      <c r="I3059" s="11">
        <v>0</v>
      </c>
      <c r="J3059" s="11">
        <v>3970.17</v>
      </c>
      <c r="K3059" s="12">
        <v>4414.42</v>
      </c>
      <c r="L3059" s="13">
        <f t="shared" si="47"/>
        <v>11179.98</v>
      </c>
    </row>
    <row r="3060" spans="1:12" s="8" customFormat="1" x14ac:dyDescent="0.25">
      <c r="A3060" s="7" t="s">
        <v>1676</v>
      </c>
      <c r="B3060" s="10" t="s">
        <v>692</v>
      </c>
      <c r="C3060" s="10" t="s">
        <v>755</v>
      </c>
      <c r="D3060" s="10" t="s">
        <v>27</v>
      </c>
      <c r="E3060" s="11" t="s">
        <v>28</v>
      </c>
      <c r="F3060" s="11">
        <v>0</v>
      </c>
      <c r="G3060" s="11">
        <v>2857951.88</v>
      </c>
      <c r="H3060" s="11">
        <v>83632.63</v>
      </c>
      <c r="I3060" s="11">
        <v>0</v>
      </c>
      <c r="J3060" s="11">
        <v>4177815.98</v>
      </c>
      <c r="K3060" s="12">
        <v>4645299.3</v>
      </c>
      <c r="L3060" s="13">
        <f t="shared" si="47"/>
        <v>11764699.789999999</v>
      </c>
    </row>
    <row r="3061" spans="1:12" s="8" customFormat="1" x14ac:dyDescent="0.25">
      <c r="A3061" s="7" t="s">
        <v>1676</v>
      </c>
      <c r="B3061" s="10" t="s">
        <v>692</v>
      </c>
      <c r="C3061" s="10" t="s">
        <v>755</v>
      </c>
      <c r="D3061" s="10" t="s">
        <v>33</v>
      </c>
      <c r="E3061" s="11" t="s">
        <v>34</v>
      </c>
      <c r="F3061" s="11">
        <v>0</v>
      </c>
      <c r="G3061" s="11">
        <v>1421288.41</v>
      </c>
      <c r="H3061" s="11">
        <v>41591.35</v>
      </c>
      <c r="I3061" s="11">
        <v>0</v>
      </c>
      <c r="J3061" s="11">
        <v>2077670.19</v>
      </c>
      <c r="K3061" s="12">
        <v>2310154.38</v>
      </c>
      <c r="L3061" s="13">
        <f t="shared" si="47"/>
        <v>5850704.3300000001</v>
      </c>
    </row>
    <row r="3062" spans="1:12" s="8" customFormat="1" x14ac:dyDescent="0.25">
      <c r="A3062" s="7" t="s">
        <v>1676</v>
      </c>
      <c r="B3062" s="10" t="s">
        <v>692</v>
      </c>
      <c r="C3062" s="10" t="s">
        <v>755</v>
      </c>
      <c r="D3062" s="10" t="s">
        <v>39</v>
      </c>
      <c r="E3062" s="11" t="s">
        <v>40</v>
      </c>
      <c r="F3062" s="11">
        <v>0</v>
      </c>
      <c r="G3062" s="11">
        <v>2143356.8199999998</v>
      </c>
      <c r="H3062" s="11">
        <v>62721.34</v>
      </c>
      <c r="I3062" s="11">
        <v>0</v>
      </c>
      <c r="J3062" s="11">
        <v>3133205.44</v>
      </c>
      <c r="K3062" s="12">
        <v>3483800.4</v>
      </c>
      <c r="L3062" s="13">
        <f t="shared" si="47"/>
        <v>8823084</v>
      </c>
    </row>
    <row r="3063" spans="1:12" s="8" customFormat="1" x14ac:dyDescent="0.25">
      <c r="A3063" s="7" t="s">
        <v>1676</v>
      </c>
      <c r="B3063" s="10" t="s">
        <v>692</v>
      </c>
      <c r="C3063" s="10" t="s">
        <v>755</v>
      </c>
      <c r="D3063" s="10" t="s">
        <v>546</v>
      </c>
      <c r="E3063" s="11" t="s">
        <v>547</v>
      </c>
      <c r="F3063" s="11">
        <v>0</v>
      </c>
      <c r="G3063" s="11">
        <v>156562605.13999999</v>
      </c>
      <c r="H3063" s="11">
        <v>4581512.43</v>
      </c>
      <c r="I3063" s="11">
        <v>0</v>
      </c>
      <c r="J3063" s="11">
        <v>228866608.47999999</v>
      </c>
      <c r="K3063" s="12">
        <v>254475998.72999999</v>
      </c>
      <c r="L3063" s="13">
        <f t="shared" si="47"/>
        <v>644486724.77999997</v>
      </c>
    </row>
    <row r="3064" spans="1:12" s="8" customFormat="1" x14ac:dyDescent="0.25">
      <c r="A3064" s="7" t="s">
        <v>1676</v>
      </c>
      <c r="B3064" s="10" t="s">
        <v>692</v>
      </c>
      <c r="C3064" s="10" t="s">
        <v>755</v>
      </c>
      <c r="D3064" s="10" t="s">
        <v>47</v>
      </c>
      <c r="E3064" s="11" t="s">
        <v>48</v>
      </c>
      <c r="F3064" s="11">
        <v>0</v>
      </c>
      <c r="G3064" s="11">
        <v>21214928.789999999</v>
      </c>
      <c r="H3064" s="11">
        <v>620815.30000000005</v>
      </c>
      <c r="I3064" s="11">
        <v>0</v>
      </c>
      <c r="J3064" s="11">
        <v>31012442.579999998</v>
      </c>
      <c r="K3064" s="12">
        <v>34482628.770000003</v>
      </c>
      <c r="L3064" s="13">
        <f t="shared" si="47"/>
        <v>87330815.439999998</v>
      </c>
    </row>
    <row r="3065" spans="1:12" s="8" customFormat="1" x14ac:dyDescent="0.25">
      <c r="A3065" s="7" t="s">
        <v>1677</v>
      </c>
      <c r="B3065" s="10" t="s">
        <v>692</v>
      </c>
      <c r="C3065" s="10" t="s">
        <v>756</v>
      </c>
      <c r="D3065" s="10" t="s">
        <v>694</v>
      </c>
      <c r="E3065" s="11" t="s">
        <v>695</v>
      </c>
      <c r="F3065" s="11">
        <v>0</v>
      </c>
      <c r="G3065" s="11">
        <v>42723159.960000001</v>
      </c>
      <c r="H3065" s="11">
        <v>1226502.22</v>
      </c>
      <c r="I3065" s="11">
        <v>0</v>
      </c>
      <c r="J3065" s="11">
        <v>82380148.200000003</v>
      </c>
      <c r="K3065" s="12">
        <v>105387845.83</v>
      </c>
      <c r="L3065" s="13">
        <f t="shared" si="47"/>
        <v>231717656.20999998</v>
      </c>
    </row>
    <row r="3066" spans="1:12" s="8" customFormat="1" x14ac:dyDescent="0.25">
      <c r="A3066" s="7" t="s">
        <v>1677</v>
      </c>
      <c r="B3066" s="10" t="s">
        <v>692</v>
      </c>
      <c r="C3066" s="10" t="s">
        <v>756</v>
      </c>
      <c r="D3066" s="10" t="s">
        <v>33</v>
      </c>
      <c r="E3066" s="11" t="s">
        <v>34</v>
      </c>
      <c r="F3066" s="11">
        <v>0</v>
      </c>
      <c r="G3066" s="11">
        <v>85961.04</v>
      </c>
      <c r="H3066" s="11">
        <v>2467.7800000000002</v>
      </c>
      <c r="I3066" s="11">
        <v>0</v>
      </c>
      <c r="J3066" s="11">
        <v>165752.79999999999</v>
      </c>
      <c r="K3066" s="12">
        <v>212045.38</v>
      </c>
      <c r="L3066" s="13">
        <f t="shared" si="47"/>
        <v>466227</v>
      </c>
    </row>
    <row r="3067" spans="1:12" s="8" customFormat="1" x14ac:dyDescent="0.25">
      <c r="A3067" s="7" t="s">
        <v>1678</v>
      </c>
      <c r="B3067" s="10" t="s">
        <v>692</v>
      </c>
      <c r="C3067" s="10" t="s">
        <v>757</v>
      </c>
      <c r="D3067" s="10" t="s">
        <v>694</v>
      </c>
      <c r="E3067" s="11" t="s">
        <v>695</v>
      </c>
      <c r="F3067" s="11">
        <v>0</v>
      </c>
      <c r="G3067" s="11">
        <v>7358833.5800000001</v>
      </c>
      <c r="H3067" s="11">
        <v>1311349.97</v>
      </c>
      <c r="I3067" s="11">
        <v>0</v>
      </c>
      <c r="J3067" s="11">
        <v>88440970.430000007</v>
      </c>
      <c r="K3067" s="12">
        <v>134318132.77000001</v>
      </c>
      <c r="L3067" s="13">
        <f t="shared" si="47"/>
        <v>231429286.75</v>
      </c>
    </row>
    <row r="3068" spans="1:12" s="8" customFormat="1" x14ac:dyDescent="0.25">
      <c r="A3068" s="7" t="s">
        <v>1678</v>
      </c>
      <c r="B3068" s="10" t="s">
        <v>692</v>
      </c>
      <c r="C3068" s="10" t="s">
        <v>757</v>
      </c>
      <c r="D3068" s="10" t="s">
        <v>33</v>
      </c>
      <c r="E3068" s="11" t="s">
        <v>34</v>
      </c>
      <c r="F3068" s="11">
        <v>0</v>
      </c>
      <c r="G3068" s="11">
        <v>39444.42</v>
      </c>
      <c r="H3068" s="11">
        <v>7029.03</v>
      </c>
      <c r="I3068" s="11">
        <v>0</v>
      </c>
      <c r="J3068" s="11">
        <v>474056.57</v>
      </c>
      <c r="K3068" s="12">
        <v>719964.88</v>
      </c>
      <c r="L3068" s="13">
        <f t="shared" si="47"/>
        <v>1240494.8999999999</v>
      </c>
    </row>
    <row r="3069" spans="1:12" s="8" customFormat="1" x14ac:dyDescent="0.25">
      <c r="A3069" s="7" t="s">
        <v>1679</v>
      </c>
      <c r="B3069" s="10" t="s">
        <v>692</v>
      </c>
      <c r="C3069" s="10" t="s">
        <v>758</v>
      </c>
      <c r="D3069" s="10" t="s">
        <v>694</v>
      </c>
      <c r="E3069" s="11" t="s">
        <v>695</v>
      </c>
      <c r="F3069" s="11">
        <v>0</v>
      </c>
      <c r="G3069" s="11">
        <v>38131907.090000004</v>
      </c>
      <c r="H3069" s="11">
        <v>1324931.1299999999</v>
      </c>
      <c r="I3069" s="11">
        <v>0</v>
      </c>
      <c r="J3069" s="11">
        <v>84367806.709999993</v>
      </c>
      <c r="K3069" s="12">
        <v>90036431.230000004</v>
      </c>
      <c r="L3069" s="13">
        <f t="shared" si="47"/>
        <v>213861076.16000003</v>
      </c>
    </row>
    <row r="3070" spans="1:12" s="8" customFormat="1" x14ac:dyDescent="0.25">
      <c r="A3070" s="7" t="s">
        <v>1679</v>
      </c>
      <c r="B3070" s="10" t="s">
        <v>692</v>
      </c>
      <c r="C3070" s="10" t="s">
        <v>758</v>
      </c>
      <c r="D3070" s="10" t="s">
        <v>27</v>
      </c>
      <c r="E3070" s="11" t="s">
        <v>28</v>
      </c>
      <c r="F3070" s="11">
        <v>0</v>
      </c>
      <c r="G3070" s="11">
        <v>748.32</v>
      </c>
      <c r="H3070" s="11">
        <v>26</v>
      </c>
      <c r="I3070" s="11">
        <v>0</v>
      </c>
      <c r="J3070" s="11">
        <v>1655.67</v>
      </c>
      <c r="K3070" s="12">
        <v>1766.91</v>
      </c>
      <c r="L3070" s="13">
        <f t="shared" si="47"/>
        <v>4196.9000000000005</v>
      </c>
    </row>
    <row r="3071" spans="1:12" s="8" customFormat="1" x14ac:dyDescent="0.25">
      <c r="A3071" s="7" t="s">
        <v>1679</v>
      </c>
      <c r="B3071" s="10" t="s">
        <v>692</v>
      </c>
      <c r="C3071" s="10" t="s">
        <v>758</v>
      </c>
      <c r="D3071" s="10" t="s">
        <v>33</v>
      </c>
      <c r="E3071" s="11" t="s">
        <v>34</v>
      </c>
      <c r="F3071" s="11">
        <v>0</v>
      </c>
      <c r="G3071" s="11">
        <v>268581.09000000003</v>
      </c>
      <c r="H3071" s="11">
        <v>9332.1200000000008</v>
      </c>
      <c r="I3071" s="11">
        <v>0</v>
      </c>
      <c r="J3071" s="11">
        <v>594242.43999999994</v>
      </c>
      <c r="K3071" s="12">
        <v>634169.25</v>
      </c>
      <c r="L3071" s="13">
        <f t="shared" si="47"/>
        <v>1506324.9</v>
      </c>
    </row>
    <row r="3072" spans="1:12" s="8" customFormat="1" x14ac:dyDescent="0.25">
      <c r="A3072" s="7" t="s">
        <v>1679</v>
      </c>
      <c r="B3072" s="10" t="s">
        <v>692</v>
      </c>
      <c r="C3072" s="10" t="s">
        <v>758</v>
      </c>
      <c r="D3072" s="10" t="s">
        <v>39</v>
      </c>
      <c r="E3072" s="11" t="s">
        <v>40</v>
      </c>
      <c r="F3072" s="11">
        <v>0</v>
      </c>
      <c r="G3072" s="11">
        <v>1614538.5</v>
      </c>
      <c r="H3072" s="11">
        <v>56098.75</v>
      </c>
      <c r="I3072" s="11">
        <v>0</v>
      </c>
      <c r="J3072" s="11">
        <v>3572207.18</v>
      </c>
      <c r="K3072" s="12">
        <v>3812221.74</v>
      </c>
      <c r="L3072" s="13">
        <f t="shared" si="47"/>
        <v>9055066.1699999999</v>
      </c>
    </row>
    <row r="3073" spans="1:12" s="8" customFormat="1" x14ac:dyDescent="0.25">
      <c r="A3073" s="7" t="s">
        <v>1680</v>
      </c>
      <c r="B3073" s="10" t="s">
        <v>692</v>
      </c>
      <c r="C3073" s="10" t="s">
        <v>759</v>
      </c>
      <c r="D3073" s="10" t="s">
        <v>694</v>
      </c>
      <c r="E3073" s="11" t="s">
        <v>695</v>
      </c>
      <c r="F3073" s="11">
        <v>0</v>
      </c>
      <c r="G3073" s="11">
        <v>85471166.540000007</v>
      </c>
      <c r="H3073" s="11">
        <v>2826232.47</v>
      </c>
      <c r="I3073" s="11">
        <v>0</v>
      </c>
      <c r="J3073" s="11">
        <v>142859555.78999999</v>
      </c>
      <c r="K3073" s="12">
        <v>125889455.04000001</v>
      </c>
      <c r="L3073" s="13">
        <f t="shared" si="47"/>
        <v>357046409.84000003</v>
      </c>
    </row>
    <row r="3074" spans="1:12" s="8" customFormat="1" x14ac:dyDescent="0.25">
      <c r="A3074" s="7" t="s">
        <v>1680</v>
      </c>
      <c r="B3074" s="10" t="s">
        <v>692</v>
      </c>
      <c r="C3074" s="10" t="s">
        <v>759</v>
      </c>
      <c r="D3074" s="10" t="s">
        <v>27</v>
      </c>
      <c r="E3074" s="11" t="s">
        <v>28</v>
      </c>
      <c r="F3074" s="11">
        <v>0</v>
      </c>
      <c r="G3074" s="11">
        <v>1443748.83</v>
      </c>
      <c r="H3074" s="11">
        <v>47739.72</v>
      </c>
      <c r="I3074" s="11">
        <v>0</v>
      </c>
      <c r="J3074" s="11">
        <v>2413133.2799999998</v>
      </c>
      <c r="K3074" s="12">
        <v>2126480.31</v>
      </c>
      <c r="L3074" s="13">
        <f t="shared" si="47"/>
        <v>6031102.1400000006</v>
      </c>
    </row>
    <row r="3075" spans="1:12" s="8" customFormat="1" x14ac:dyDescent="0.25">
      <c r="A3075" s="7" t="s">
        <v>1680</v>
      </c>
      <c r="B3075" s="10" t="s">
        <v>692</v>
      </c>
      <c r="C3075" s="10" t="s">
        <v>759</v>
      </c>
      <c r="D3075" s="10" t="s">
        <v>33</v>
      </c>
      <c r="E3075" s="11" t="s">
        <v>34</v>
      </c>
      <c r="F3075" s="11">
        <v>0</v>
      </c>
      <c r="G3075" s="11">
        <v>227978.13</v>
      </c>
      <c r="H3075" s="11">
        <v>7538.44</v>
      </c>
      <c r="I3075" s="11">
        <v>0</v>
      </c>
      <c r="J3075" s="11">
        <v>381050.78</v>
      </c>
      <c r="K3075" s="12">
        <v>335786.25</v>
      </c>
      <c r="L3075" s="13">
        <f t="shared" si="47"/>
        <v>952353.60000000009</v>
      </c>
    </row>
    <row r="3076" spans="1:12" s="8" customFormat="1" x14ac:dyDescent="0.25">
      <c r="A3076" s="7" t="s">
        <v>1680</v>
      </c>
      <c r="B3076" s="10" t="s">
        <v>692</v>
      </c>
      <c r="C3076" s="10" t="s">
        <v>759</v>
      </c>
      <c r="D3076" s="10" t="s">
        <v>47</v>
      </c>
      <c r="E3076" s="11" t="s">
        <v>48</v>
      </c>
      <c r="F3076" s="11">
        <v>0</v>
      </c>
      <c r="G3076" s="11">
        <v>20777957.5</v>
      </c>
      <c r="H3076" s="11">
        <v>687054.37</v>
      </c>
      <c r="I3076" s="11">
        <v>0</v>
      </c>
      <c r="J3076" s="11">
        <v>34729019.149999999</v>
      </c>
      <c r="K3076" s="12">
        <v>30603604.16</v>
      </c>
      <c r="L3076" s="13">
        <f t="shared" si="47"/>
        <v>86797635.179999992</v>
      </c>
    </row>
    <row r="3077" spans="1:12" s="8" customFormat="1" x14ac:dyDescent="0.25">
      <c r="A3077" s="7" t="s">
        <v>1681</v>
      </c>
      <c r="B3077" s="10" t="s">
        <v>692</v>
      </c>
      <c r="C3077" s="10" t="s">
        <v>760</v>
      </c>
      <c r="D3077" s="10" t="s">
        <v>694</v>
      </c>
      <c r="E3077" s="11" t="s">
        <v>695</v>
      </c>
      <c r="F3077" s="11">
        <v>0</v>
      </c>
      <c r="G3077" s="11">
        <v>76344614.329999998</v>
      </c>
      <c r="H3077" s="11">
        <v>2259024.71</v>
      </c>
      <c r="I3077" s="11">
        <v>0</v>
      </c>
      <c r="J3077" s="11">
        <v>115108907.11</v>
      </c>
      <c r="K3077" s="12">
        <v>98207538.450000003</v>
      </c>
      <c r="L3077" s="13">
        <f t="shared" si="47"/>
        <v>291920084.59999996</v>
      </c>
    </row>
    <row r="3078" spans="1:12" s="8" customFormat="1" x14ac:dyDescent="0.25">
      <c r="A3078" s="7" t="s">
        <v>1681</v>
      </c>
      <c r="B3078" s="10" t="s">
        <v>692</v>
      </c>
      <c r="C3078" s="10" t="s">
        <v>760</v>
      </c>
      <c r="D3078" s="10" t="s">
        <v>27</v>
      </c>
      <c r="E3078" s="11" t="s">
        <v>28</v>
      </c>
      <c r="F3078" s="11">
        <v>0</v>
      </c>
      <c r="G3078" s="11">
        <v>17418.11</v>
      </c>
      <c r="H3078" s="11">
        <v>515.4</v>
      </c>
      <c r="I3078" s="11">
        <v>0</v>
      </c>
      <c r="J3078" s="11">
        <v>26262.240000000002</v>
      </c>
      <c r="K3078" s="12">
        <v>22406.17</v>
      </c>
      <c r="L3078" s="13">
        <f t="shared" si="47"/>
        <v>66601.919999999998</v>
      </c>
    </row>
    <row r="3079" spans="1:12" s="8" customFormat="1" x14ac:dyDescent="0.25">
      <c r="A3079" s="7" t="s">
        <v>1681</v>
      </c>
      <c r="B3079" s="10" t="s">
        <v>692</v>
      </c>
      <c r="C3079" s="10" t="s">
        <v>760</v>
      </c>
      <c r="D3079" s="10" t="s">
        <v>33</v>
      </c>
      <c r="E3079" s="11" t="s">
        <v>34</v>
      </c>
      <c r="F3079" s="11">
        <v>0</v>
      </c>
      <c r="G3079" s="11">
        <v>1463211.16</v>
      </c>
      <c r="H3079" s="11">
        <v>43296.18</v>
      </c>
      <c r="I3079" s="11">
        <v>0</v>
      </c>
      <c r="J3079" s="11">
        <v>2206162.66</v>
      </c>
      <c r="K3079" s="12">
        <v>1882233.17</v>
      </c>
      <c r="L3079" s="13">
        <f t="shared" si="47"/>
        <v>5594903.1699999999</v>
      </c>
    </row>
    <row r="3080" spans="1:12" s="8" customFormat="1" x14ac:dyDescent="0.25">
      <c r="A3080" s="7" t="s">
        <v>1681</v>
      </c>
      <c r="B3080" s="10" t="s">
        <v>692</v>
      </c>
      <c r="C3080" s="10" t="s">
        <v>760</v>
      </c>
      <c r="D3080" s="10" t="s">
        <v>39</v>
      </c>
      <c r="E3080" s="11" t="s">
        <v>40</v>
      </c>
      <c r="F3080" s="11">
        <v>0</v>
      </c>
      <c r="G3080" s="11">
        <v>2048031.42</v>
      </c>
      <c r="H3080" s="11">
        <v>60600.92</v>
      </c>
      <c r="I3080" s="11">
        <v>0</v>
      </c>
      <c r="J3080" s="11">
        <v>3087927.82</v>
      </c>
      <c r="K3080" s="12">
        <v>2634529.3199999998</v>
      </c>
      <c r="L3080" s="13">
        <f t="shared" ref="L3080:L3143" si="48">SUM(F3080:K3080)</f>
        <v>7831089.4800000004</v>
      </c>
    </row>
    <row r="3081" spans="1:12" s="8" customFormat="1" x14ac:dyDescent="0.25">
      <c r="A3081" s="7" t="s">
        <v>1681</v>
      </c>
      <c r="B3081" s="10" t="s">
        <v>692</v>
      </c>
      <c r="C3081" s="10" t="s">
        <v>760</v>
      </c>
      <c r="D3081" s="10" t="s">
        <v>47</v>
      </c>
      <c r="E3081" s="11" t="s">
        <v>48</v>
      </c>
      <c r="F3081" s="11">
        <v>0</v>
      </c>
      <c r="G3081" s="11">
        <v>32052517.98</v>
      </c>
      <c r="H3081" s="11">
        <v>948428.79</v>
      </c>
      <c r="I3081" s="11">
        <v>0</v>
      </c>
      <c r="J3081" s="11">
        <v>48327316.170000002</v>
      </c>
      <c r="K3081" s="12">
        <v>41231446.630000003</v>
      </c>
      <c r="L3081" s="13">
        <f t="shared" si="48"/>
        <v>122559709.56999999</v>
      </c>
    </row>
    <row r="3082" spans="1:12" s="8" customFormat="1" x14ac:dyDescent="0.25">
      <c r="A3082" s="7" t="s">
        <v>1682</v>
      </c>
      <c r="B3082" s="10" t="s">
        <v>692</v>
      </c>
      <c r="C3082" s="10" t="s">
        <v>761</v>
      </c>
      <c r="D3082" s="10" t="s">
        <v>694</v>
      </c>
      <c r="E3082" s="11" t="s">
        <v>695</v>
      </c>
      <c r="F3082" s="11">
        <v>0</v>
      </c>
      <c r="G3082" s="11">
        <v>32830160.350000001</v>
      </c>
      <c r="H3082" s="11">
        <v>748734.67</v>
      </c>
      <c r="I3082" s="11">
        <v>0</v>
      </c>
      <c r="J3082" s="11">
        <v>49910940.5</v>
      </c>
      <c r="K3082" s="12">
        <v>87841218.049999997</v>
      </c>
      <c r="L3082" s="13">
        <f t="shared" si="48"/>
        <v>171331053.56999999</v>
      </c>
    </row>
    <row r="3083" spans="1:12" s="8" customFormat="1" x14ac:dyDescent="0.25">
      <c r="A3083" s="7" t="s">
        <v>1682</v>
      </c>
      <c r="B3083" s="10" t="s">
        <v>692</v>
      </c>
      <c r="C3083" s="10" t="s">
        <v>761</v>
      </c>
      <c r="D3083" s="10" t="s">
        <v>33</v>
      </c>
      <c r="E3083" s="11" t="s">
        <v>34</v>
      </c>
      <c r="F3083" s="11">
        <v>0</v>
      </c>
      <c r="G3083" s="11">
        <v>219953.65</v>
      </c>
      <c r="H3083" s="11">
        <v>5016.33</v>
      </c>
      <c r="I3083" s="11">
        <v>0</v>
      </c>
      <c r="J3083" s="11">
        <v>334390.5</v>
      </c>
      <c r="K3083" s="12">
        <v>588513.62</v>
      </c>
      <c r="L3083" s="13">
        <f t="shared" si="48"/>
        <v>1147874.1000000001</v>
      </c>
    </row>
    <row r="3084" spans="1:12" s="8" customFormat="1" x14ac:dyDescent="0.25">
      <c r="A3084" s="7" t="s">
        <v>1683</v>
      </c>
      <c r="B3084" s="10" t="s">
        <v>692</v>
      </c>
      <c r="C3084" s="10" t="s">
        <v>762</v>
      </c>
      <c r="D3084" s="10" t="s">
        <v>694</v>
      </c>
      <c r="E3084" s="11" t="s">
        <v>695</v>
      </c>
      <c r="F3084" s="11">
        <v>0</v>
      </c>
      <c r="G3084" s="11">
        <v>88668.35</v>
      </c>
      <c r="H3084" s="11">
        <v>1118456.5</v>
      </c>
      <c r="I3084" s="11">
        <v>0</v>
      </c>
      <c r="J3084" s="11">
        <v>75058589.75</v>
      </c>
      <c r="K3084" s="12">
        <v>159350098.97999999</v>
      </c>
      <c r="L3084" s="13">
        <f t="shared" si="48"/>
        <v>235615813.57999998</v>
      </c>
    </row>
    <row r="3085" spans="1:12" s="8" customFormat="1" x14ac:dyDescent="0.25">
      <c r="A3085" s="7" t="s">
        <v>1683</v>
      </c>
      <c r="B3085" s="10" t="s">
        <v>692</v>
      </c>
      <c r="C3085" s="10" t="s">
        <v>762</v>
      </c>
      <c r="D3085" s="10" t="s">
        <v>27</v>
      </c>
      <c r="E3085" s="11" t="s">
        <v>28</v>
      </c>
      <c r="F3085" s="11">
        <v>0</v>
      </c>
      <c r="G3085" s="11">
        <v>30.4</v>
      </c>
      <c r="H3085" s="11">
        <v>383.42</v>
      </c>
      <c r="I3085" s="11">
        <v>0</v>
      </c>
      <c r="J3085" s="11">
        <v>25730.94</v>
      </c>
      <c r="K3085" s="12">
        <v>54627.040000000001</v>
      </c>
      <c r="L3085" s="13">
        <f t="shared" si="48"/>
        <v>80771.8</v>
      </c>
    </row>
    <row r="3086" spans="1:12" s="8" customFormat="1" x14ac:dyDescent="0.25">
      <c r="A3086" s="7" t="s">
        <v>1683</v>
      </c>
      <c r="B3086" s="10" t="s">
        <v>692</v>
      </c>
      <c r="C3086" s="10" t="s">
        <v>762</v>
      </c>
      <c r="D3086" s="10" t="s">
        <v>31</v>
      </c>
      <c r="E3086" s="11" t="s">
        <v>32</v>
      </c>
      <c r="F3086" s="11">
        <v>0</v>
      </c>
      <c r="G3086" s="11">
        <v>0</v>
      </c>
      <c r="H3086" s="11">
        <v>0</v>
      </c>
      <c r="I3086" s="11">
        <v>0</v>
      </c>
      <c r="J3086" s="11">
        <v>0</v>
      </c>
      <c r="K3086" s="12">
        <v>-782766</v>
      </c>
      <c r="L3086" s="13">
        <f t="shared" si="48"/>
        <v>-782766</v>
      </c>
    </row>
    <row r="3087" spans="1:12" s="8" customFormat="1" x14ac:dyDescent="0.25">
      <c r="A3087" s="7" t="s">
        <v>1683</v>
      </c>
      <c r="B3087" s="10" t="s">
        <v>692</v>
      </c>
      <c r="C3087" s="10" t="s">
        <v>762</v>
      </c>
      <c r="D3087" s="10" t="s">
        <v>33</v>
      </c>
      <c r="E3087" s="11" t="s">
        <v>34</v>
      </c>
      <c r="F3087" s="11">
        <v>0</v>
      </c>
      <c r="G3087" s="11">
        <v>90.34</v>
      </c>
      <c r="H3087" s="11">
        <v>1139.57</v>
      </c>
      <c r="I3087" s="11">
        <v>0</v>
      </c>
      <c r="J3087" s="11">
        <v>76475.3</v>
      </c>
      <c r="K3087" s="12">
        <v>162357.79</v>
      </c>
      <c r="L3087" s="13">
        <f t="shared" si="48"/>
        <v>240063</v>
      </c>
    </row>
    <row r="3088" spans="1:12" s="8" customFormat="1" x14ac:dyDescent="0.25">
      <c r="A3088" s="7" t="s">
        <v>1683</v>
      </c>
      <c r="B3088" s="10" t="s">
        <v>692</v>
      </c>
      <c r="C3088" s="10" t="s">
        <v>762</v>
      </c>
      <c r="D3088" s="10" t="s">
        <v>39</v>
      </c>
      <c r="E3088" s="11" t="s">
        <v>40</v>
      </c>
      <c r="F3088" s="11">
        <v>0</v>
      </c>
      <c r="G3088" s="11">
        <v>632.91</v>
      </c>
      <c r="H3088" s="11">
        <v>7983.51</v>
      </c>
      <c r="I3088" s="11">
        <v>0</v>
      </c>
      <c r="J3088" s="11">
        <v>535766.01</v>
      </c>
      <c r="K3088" s="12">
        <v>1137436.3400000001</v>
      </c>
      <c r="L3088" s="13">
        <f t="shared" si="48"/>
        <v>1681818.77</v>
      </c>
    </row>
    <row r="3089" spans="1:12" s="8" customFormat="1" x14ac:dyDescent="0.25">
      <c r="A3089" s="7" t="s">
        <v>1684</v>
      </c>
      <c r="B3089" s="10" t="s">
        <v>692</v>
      </c>
      <c r="C3089" s="10" t="s">
        <v>763</v>
      </c>
      <c r="D3089" s="10" t="s">
        <v>359</v>
      </c>
      <c r="E3089" s="11" t="s">
        <v>360</v>
      </c>
      <c r="F3089" s="11">
        <v>0</v>
      </c>
      <c r="G3089" s="11">
        <v>2258207.67</v>
      </c>
      <c r="H3089" s="11">
        <v>107320.68</v>
      </c>
      <c r="I3089" s="11">
        <v>0</v>
      </c>
      <c r="J3089" s="11">
        <v>3145908.77</v>
      </c>
      <c r="K3089" s="12">
        <v>2637133.7599999998</v>
      </c>
      <c r="L3089" s="13">
        <f t="shared" si="48"/>
        <v>8148570.8799999999</v>
      </c>
    </row>
    <row r="3090" spans="1:12" s="8" customFormat="1" x14ac:dyDescent="0.25">
      <c r="A3090" s="7" t="s">
        <v>1684</v>
      </c>
      <c r="B3090" s="10" t="s">
        <v>692</v>
      </c>
      <c r="C3090" s="10" t="s">
        <v>763</v>
      </c>
      <c r="D3090" s="10" t="s">
        <v>694</v>
      </c>
      <c r="E3090" s="11" t="s">
        <v>695</v>
      </c>
      <c r="F3090" s="11">
        <v>0</v>
      </c>
      <c r="G3090" s="11">
        <v>65404402.579999998</v>
      </c>
      <c r="H3090" s="11">
        <v>3108325.82</v>
      </c>
      <c r="I3090" s="11">
        <v>0</v>
      </c>
      <c r="J3090" s="11">
        <v>91114863.709999993</v>
      </c>
      <c r="K3090" s="12">
        <v>76379227.769999996</v>
      </c>
      <c r="L3090" s="13">
        <f t="shared" si="48"/>
        <v>236006819.88</v>
      </c>
    </row>
    <row r="3091" spans="1:12" s="8" customFormat="1" x14ac:dyDescent="0.25">
      <c r="A3091" s="7" t="s">
        <v>1684</v>
      </c>
      <c r="B3091" s="10" t="s">
        <v>692</v>
      </c>
      <c r="C3091" s="10" t="s">
        <v>763</v>
      </c>
      <c r="D3091" s="10" t="s">
        <v>27</v>
      </c>
      <c r="E3091" s="11" t="s">
        <v>28</v>
      </c>
      <c r="F3091" s="11">
        <v>0</v>
      </c>
      <c r="G3091" s="11">
        <v>304363.90000000002</v>
      </c>
      <c r="H3091" s="11">
        <v>14464.81</v>
      </c>
      <c r="I3091" s="11">
        <v>0</v>
      </c>
      <c r="J3091" s="11">
        <v>424009.3</v>
      </c>
      <c r="K3091" s="12">
        <v>355436.01</v>
      </c>
      <c r="L3091" s="13">
        <f t="shared" si="48"/>
        <v>1098274.02</v>
      </c>
    </row>
    <row r="3092" spans="1:12" s="8" customFormat="1" x14ac:dyDescent="0.25">
      <c r="A3092" s="7" t="s">
        <v>1684</v>
      </c>
      <c r="B3092" s="10" t="s">
        <v>692</v>
      </c>
      <c r="C3092" s="10" t="s">
        <v>763</v>
      </c>
      <c r="D3092" s="10" t="s">
        <v>33</v>
      </c>
      <c r="E3092" s="11" t="s">
        <v>34</v>
      </c>
      <c r="F3092" s="11">
        <v>0</v>
      </c>
      <c r="G3092" s="11">
        <v>139962.85</v>
      </c>
      <c r="H3092" s="11">
        <v>6651.69</v>
      </c>
      <c r="I3092" s="11">
        <v>0</v>
      </c>
      <c r="J3092" s="11">
        <v>194982.22</v>
      </c>
      <c r="K3092" s="12">
        <v>163448.54</v>
      </c>
      <c r="L3092" s="13">
        <f t="shared" si="48"/>
        <v>505045.30000000005</v>
      </c>
    </row>
    <row r="3093" spans="1:12" s="8" customFormat="1" x14ac:dyDescent="0.25">
      <c r="A3093" s="7" t="s">
        <v>1685</v>
      </c>
      <c r="B3093" s="10" t="s">
        <v>692</v>
      </c>
      <c r="C3093" s="10" t="s">
        <v>764</v>
      </c>
      <c r="D3093" s="10" t="s">
        <v>694</v>
      </c>
      <c r="E3093" s="11" t="s">
        <v>695</v>
      </c>
      <c r="F3093" s="11">
        <v>0</v>
      </c>
      <c r="G3093" s="11">
        <v>67683127.129999995</v>
      </c>
      <c r="H3093" s="11">
        <v>1886785.98</v>
      </c>
      <c r="I3093" s="11">
        <v>0</v>
      </c>
      <c r="J3093" s="11">
        <v>126853500.29000001</v>
      </c>
      <c r="K3093" s="12">
        <v>183691016.93000001</v>
      </c>
      <c r="L3093" s="13">
        <f t="shared" si="48"/>
        <v>380114430.33000004</v>
      </c>
    </row>
    <row r="3094" spans="1:12" s="8" customFormat="1" x14ac:dyDescent="0.25">
      <c r="A3094" s="7" t="s">
        <v>1685</v>
      </c>
      <c r="B3094" s="10" t="s">
        <v>692</v>
      </c>
      <c r="C3094" s="10" t="s">
        <v>764</v>
      </c>
      <c r="D3094" s="10" t="s">
        <v>27</v>
      </c>
      <c r="E3094" s="11" t="s">
        <v>28</v>
      </c>
      <c r="F3094" s="11">
        <v>0</v>
      </c>
      <c r="G3094" s="11">
        <v>1285.1400000000001</v>
      </c>
      <c r="H3094" s="11">
        <v>35.83</v>
      </c>
      <c r="I3094" s="11">
        <v>0</v>
      </c>
      <c r="J3094" s="11">
        <v>2408.66</v>
      </c>
      <c r="K3094" s="12">
        <v>3487.87</v>
      </c>
      <c r="L3094" s="13">
        <f t="shared" si="48"/>
        <v>7217.5</v>
      </c>
    </row>
    <row r="3095" spans="1:12" s="8" customFormat="1" x14ac:dyDescent="0.25">
      <c r="A3095" s="7" t="s">
        <v>1685</v>
      </c>
      <c r="B3095" s="10" t="s">
        <v>692</v>
      </c>
      <c r="C3095" s="10" t="s">
        <v>764</v>
      </c>
      <c r="D3095" s="10" t="s">
        <v>33</v>
      </c>
      <c r="E3095" s="11" t="s">
        <v>34</v>
      </c>
      <c r="F3095" s="11">
        <v>0</v>
      </c>
      <c r="G3095" s="11">
        <v>213553.73</v>
      </c>
      <c r="H3095" s="11">
        <v>5953.19</v>
      </c>
      <c r="I3095" s="11">
        <v>0</v>
      </c>
      <c r="J3095" s="11">
        <v>400248.05</v>
      </c>
      <c r="K3095" s="12">
        <v>579581.73</v>
      </c>
      <c r="L3095" s="13">
        <f t="shared" si="48"/>
        <v>1199336.7</v>
      </c>
    </row>
    <row r="3096" spans="1:12" s="8" customFormat="1" x14ac:dyDescent="0.25">
      <c r="A3096" s="7" t="s">
        <v>1686</v>
      </c>
      <c r="B3096" s="10" t="s">
        <v>692</v>
      </c>
      <c r="C3096" s="10" t="s">
        <v>765</v>
      </c>
      <c r="D3096" s="10" t="s">
        <v>359</v>
      </c>
      <c r="E3096" s="11" t="s">
        <v>360</v>
      </c>
      <c r="F3096" s="11">
        <v>0</v>
      </c>
      <c r="G3096" s="11">
        <v>4142316.36</v>
      </c>
      <c r="H3096" s="11">
        <v>121667.59</v>
      </c>
      <c r="I3096" s="11">
        <v>0</v>
      </c>
      <c r="J3096" s="11">
        <v>8203804.0599999996</v>
      </c>
      <c r="K3096" s="12">
        <v>10014116.48</v>
      </c>
      <c r="L3096" s="13">
        <f t="shared" si="48"/>
        <v>22481904.490000002</v>
      </c>
    </row>
    <row r="3097" spans="1:12" s="8" customFormat="1" x14ac:dyDescent="0.25">
      <c r="A3097" s="7" t="s">
        <v>1686</v>
      </c>
      <c r="B3097" s="10" t="s">
        <v>692</v>
      </c>
      <c r="C3097" s="10" t="s">
        <v>765</v>
      </c>
      <c r="D3097" s="10" t="s">
        <v>694</v>
      </c>
      <c r="E3097" s="11" t="s">
        <v>695</v>
      </c>
      <c r="F3097" s="11">
        <v>0</v>
      </c>
      <c r="G3097" s="11">
        <v>53108733.020000003</v>
      </c>
      <c r="H3097" s="11">
        <v>1559902.95</v>
      </c>
      <c r="I3097" s="11">
        <v>0</v>
      </c>
      <c r="J3097" s="11">
        <v>105181159.83</v>
      </c>
      <c r="K3097" s="12">
        <v>128391216.77</v>
      </c>
      <c r="L3097" s="13">
        <f t="shared" si="48"/>
        <v>288241012.56999999</v>
      </c>
    </row>
    <row r="3098" spans="1:12" s="8" customFormat="1" x14ac:dyDescent="0.25">
      <c r="A3098" s="7" t="s">
        <v>1686</v>
      </c>
      <c r="B3098" s="10" t="s">
        <v>692</v>
      </c>
      <c r="C3098" s="10" t="s">
        <v>765</v>
      </c>
      <c r="D3098" s="10" t="s">
        <v>27</v>
      </c>
      <c r="E3098" s="11" t="s">
        <v>28</v>
      </c>
      <c r="F3098" s="11">
        <v>0</v>
      </c>
      <c r="G3098" s="11">
        <v>1620797.22</v>
      </c>
      <c r="H3098" s="11">
        <v>47605.85</v>
      </c>
      <c r="I3098" s="11">
        <v>0</v>
      </c>
      <c r="J3098" s="11">
        <v>3209967.96</v>
      </c>
      <c r="K3098" s="12">
        <v>3918303.35</v>
      </c>
      <c r="L3098" s="13">
        <f t="shared" si="48"/>
        <v>8796674.3800000008</v>
      </c>
    </row>
    <row r="3099" spans="1:12" s="8" customFormat="1" x14ac:dyDescent="0.25">
      <c r="A3099" s="7" t="s">
        <v>1686</v>
      </c>
      <c r="B3099" s="10" t="s">
        <v>692</v>
      </c>
      <c r="C3099" s="10" t="s">
        <v>765</v>
      </c>
      <c r="D3099" s="10" t="s">
        <v>33</v>
      </c>
      <c r="E3099" s="11" t="s">
        <v>34</v>
      </c>
      <c r="F3099" s="11">
        <v>0</v>
      </c>
      <c r="G3099" s="11">
        <v>240182.39999999999</v>
      </c>
      <c r="H3099" s="11">
        <v>7054.61</v>
      </c>
      <c r="I3099" s="11">
        <v>0</v>
      </c>
      <c r="J3099" s="11">
        <v>475678.15</v>
      </c>
      <c r="K3099" s="12">
        <v>580644.84</v>
      </c>
      <c r="L3099" s="13">
        <f t="shared" si="48"/>
        <v>1303560</v>
      </c>
    </row>
    <row r="3100" spans="1:12" s="8" customFormat="1" x14ac:dyDescent="0.25">
      <c r="A3100" s="7" t="s">
        <v>1687</v>
      </c>
      <c r="B3100" s="10" t="s">
        <v>692</v>
      </c>
      <c r="C3100" s="10" t="s">
        <v>766</v>
      </c>
      <c r="D3100" s="10" t="s">
        <v>694</v>
      </c>
      <c r="E3100" s="11" t="s">
        <v>695</v>
      </c>
      <c r="F3100" s="11">
        <v>0</v>
      </c>
      <c r="G3100" s="11">
        <v>38580723.859999999</v>
      </c>
      <c r="H3100" s="11">
        <v>1233132.47</v>
      </c>
      <c r="I3100" s="11">
        <v>0</v>
      </c>
      <c r="J3100" s="11">
        <v>80548837.829999998</v>
      </c>
      <c r="K3100" s="12">
        <v>100425165.48999999</v>
      </c>
      <c r="L3100" s="13">
        <f t="shared" si="48"/>
        <v>220787859.64999998</v>
      </c>
    </row>
    <row r="3101" spans="1:12" s="8" customFormat="1" x14ac:dyDescent="0.25">
      <c r="A3101" s="7" t="s">
        <v>1687</v>
      </c>
      <c r="B3101" s="10" t="s">
        <v>692</v>
      </c>
      <c r="C3101" s="10" t="s">
        <v>766</v>
      </c>
      <c r="D3101" s="10" t="s">
        <v>21</v>
      </c>
      <c r="E3101" s="11" t="s">
        <v>22</v>
      </c>
      <c r="F3101" s="11">
        <v>0</v>
      </c>
      <c r="G3101" s="11">
        <v>22093.08</v>
      </c>
      <c r="H3101" s="11">
        <v>706.15</v>
      </c>
      <c r="I3101" s="11">
        <v>0</v>
      </c>
      <c r="J3101" s="11">
        <v>46125.94</v>
      </c>
      <c r="K3101" s="12">
        <v>57508.03</v>
      </c>
      <c r="L3101" s="13">
        <f t="shared" si="48"/>
        <v>126433.20000000001</v>
      </c>
    </row>
    <row r="3102" spans="1:12" s="8" customFormat="1" x14ac:dyDescent="0.25">
      <c r="A3102" s="7" t="s">
        <v>1687</v>
      </c>
      <c r="B3102" s="10" t="s">
        <v>692</v>
      </c>
      <c r="C3102" s="10" t="s">
        <v>766</v>
      </c>
      <c r="D3102" s="10" t="s">
        <v>27</v>
      </c>
      <c r="E3102" s="11" t="s">
        <v>28</v>
      </c>
      <c r="F3102" s="11">
        <v>0</v>
      </c>
      <c r="G3102" s="11">
        <v>1451650.43</v>
      </c>
      <c r="H3102" s="11">
        <v>46398.23</v>
      </c>
      <c r="I3102" s="11">
        <v>0</v>
      </c>
      <c r="J3102" s="11">
        <v>3030755.86</v>
      </c>
      <c r="K3102" s="12">
        <v>3778628.81</v>
      </c>
      <c r="L3102" s="13">
        <f t="shared" si="48"/>
        <v>8307433.3300000001</v>
      </c>
    </row>
    <row r="3103" spans="1:12" s="8" customFormat="1" x14ac:dyDescent="0.25">
      <c r="A3103" s="7" t="s">
        <v>1687</v>
      </c>
      <c r="B3103" s="10" t="s">
        <v>692</v>
      </c>
      <c r="C3103" s="10" t="s">
        <v>766</v>
      </c>
      <c r="D3103" s="10" t="s">
        <v>33</v>
      </c>
      <c r="E3103" s="11" t="s">
        <v>34</v>
      </c>
      <c r="F3103" s="11">
        <v>0</v>
      </c>
      <c r="G3103" s="11">
        <v>358157.24</v>
      </c>
      <c r="H3103" s="11">
        <v>11447.56</v>
      </c>
      <c r="I3103" s="11">
        <v>0</v>
      </c>
      <c r="J3103" s="11">
        <v>747760.7</v>
      </c>
      <c r="K3103" s="12">
        <v>932279.02</v>
      </c>
      <c r="L3103" s="13">
        <f t="shared" si="48"/>
        <v>2049644.52</v>
      </c>
    </row>
    <row r="3104" spans="1:12" s="8" customFormat="1" x14ac:dyDescent="0.25">
      <c r="A3104" s="7" t="s">
        <v>1687</v>
      </c>
      <c r="B3104" s="10" t="s">
        <v>692</v>
      </c>
      <c r="C3104" s="10" t="s">
        <v>766</v>
      </c>
      <c r="D3104" s="10" t="s">
        <v>47</v>
      </c>
      <c r="E3104" s="11" t="s">
        <v>48</v>
      </c>
      <c r="F3104" s="11">
        <v>0</v>
      </c>
      <c r="G3104" s="11">
        <v>6662102.4000000004</v>
      </c>
      <c r="H3104" s="11">
        <v>212936.77</v>
      </c>
      <c r="I3104" s="11">
        <v>0</v>
      </c>
      <c r="J3104" s="11">
        <v>13909137.82</v>
      </c>
      <c r="K3104" s="12">
        <v>17341373.309999999</v>
      </c>
      <c r="L3104" s="13">
        <f t="shared" si="48"/>
        <v>38125550.299999997</v>
      </c>
    </row>
    <row r="3105" spans="1:12" s="8" customFormat="1" x14ac:dyDescent="0.25">
      <c r="A3105" s="7" t="s">
        <v>1687</v>
      </c>
      <c r="B3105" s="10" t="s">
        <v>692</v>
      </c>
      <c r="C3105" s="10" t="s">
        <v>766</v>
      </c>
      <c r="D3105" s="10" t="s">
        <v>309</v>
      </c>
      <c r="E3105" s="11" t="s">
        <v>310</v>
      </c>
      <c r="F3105" s="11">
        <v>0</v>
      </c>
      <c r="G3105" s="11">
        <v>5476178.9900000002</v>
      </c>
      <c r="H3105" s="11">
        <v>175031.82</v>
      </c>
      <c r="I3105" s="11">
        <v>0</v>
      </c>
      <c r="J3105" s="11">
        <v>11433166.85</v>
      </c>
      <c r="K3105" s="12">
        <v>14254428.789999999</v>
      </c>
      <c r="L3105" s="13">
        <f t="shared" si="48"/>
        <v>31338806.449999999</v>
      </c>
    </row>
    <row r="3106" spans="1:12" s="8" customFormat="1" x14ac:dyDescent="0.25">
      <c r="A3106" s="7" t="s">
        <v>1688</v>
      </c>
      <c r="B3106" s="10" t="s">
        <v>692</v>
      </c>
      <c r="C3106" s="10" t="s">
        <v>767</v>
      </c>
      <c r="D3106" s="10" t="s">
        <v>694</v>
      </c>
      <c r="E3106" s="11" t="s">
        <v>695</v>
      </c>
      <c r="F3106" s="11">
        <v>0</v>
      </c>
      <c r="G3106" s="11">
        <v>66089711.759999998</v>
      </c>
      <c r="H3106" s="11">
        <v>1647497.84</v>
      </c>
      <c r="I3106" s="11">
        <v>0</v>
      </c>
      <c r="J3106" s="11">
        <v>103655554.59999999</v>
      </c>
      <c r="K3106" s="12">
        <v>143245744.66</v>
      </c>
      <c r="L3106" s="13">
        <f t="shared" si="48"/>
        <v>314638508.86000001</v>
      </c>
    </row>
    <row r="3107" spans="1:12" s="8" customFormat="1" x14ac:dyDescent="0.25">
      <c r="A3107" s="7" t="s">
        <v>1688</v>
      </c>
      <c r="B3107" s="10" t="s">
        <v>692</v>
      </c>
      <c r="C3107" s="10" t="s">
        <v>767</v>
      </c>
      <c r="D3107" s="10" t="s">
        <v>27</v>
      </c>
      <c r="E3107" s="11" t="s">
        <v>28</v>
      </c>
      <c r="F3107" s="11">
        <v>0</v>
      </c>
      <c r="G3107" s="11">
        <v>439442.25</v>
      </c>
      <c r="H3107" s="11">
        <v>10954.51</v>
      </c>
      <c r="I3107" s="11">
        <v>0</v>
      </c>
      <c r="J3107" s="11">
        <v>689224.23</v>
      </c>
      <c r="K3107" s="12">
        <v>952466.45</v>
      </c>
      <c r="L3107" s="13">
        <f t="shared" si="48"/>
        <v>2092087.44</v>
      </c>
    </row>
    <row r="3108" spans="1:12" s="8" customFormat="1" x14ac:dyDescent="0.25">
      <c r="A3108" s="7" t="s">
        <v>1688</v>
      </c>
      <c r="B3108" s="10" t="s">
        <v>692</v>
      </c>
      <c r="C3108" s="10" t="s">
        <v>767</v>
      </c>
      <c r="D3108" s="10" t="s">
        <v>33</v>
      </c>
      <c r="E3108" s="11" t="s">
        <v>34</v>
      </c>
      <c r="F3108" s="11">
        <v>0</v>
      </c>
      <c r="G3108" s="11">
        <v>287879.18</v>
      </c>
      <c r="H3108" s="11">
        <v>7176.31</v>
      </c>
      <c r="I3108" s="11">
        <v>0</v>
      </c>
      <c r="J3108" s="11">
        <v>451511.66</v>
      </c>
      <c r="K3108" s="12">
        <v>623961.97</v>
      </c>
      <c r="L3108" s="13">
        <f t="shared" si="48"/>
        <v>1370529.1199999999</v>
      </c>
    </row>
    <row r="3109" spans="1:12" s="8" customFormat="1" x14ac:dyDescent="0.25">
      <c r="A3109" s="7" t="s">
        <v>1688</v>
      </c>
      <c r="B3109" s="10" t="s">
        <v>692</v>
      </c>
      <c r="C3109" s="10" t="s">
        <v>767</v>
      </c>
      <c r="D3109" s="10" t="s">
        <v>39</v>
      </c>
      <c r="E3109" s="11" t="s">
        <v>40</v>
      </c>
      <c r="F3109" s="11">
        <v>0</v>
      </c>
      <c r="G3109" s="11">
        <v>915405.16</v>
      </c>
      <c r="H3109" s="11">
        <v>22819.41</v>
      </c>
      <c r="I3109" s="11">
        <v>0</v>
      </c>
      <c r="J3109" s="11">
        <v>1435727.7</v>
      </c>
      <c r="K3109" s="12">
        <v>1984089.37</v>
      </c>
      <c r="L3109" s="13">
        <f t="shared" si="48"/>
        <v>4358041.6400000006</v>
      </c>
    </row>
    <row r="3110" spans="1:12" s="8" customFormat="1" x14ac:dyDescent="0.25">
      <c r="A3110" s="7" t="s">
        <v>1688</v>
      </c>
      <c r="B3110" s="10" t="s">
        <v>692</v>
      </c>
      <c r="C3110" s="10" t="s">
        <v>767</v>
      </c>
      <c r="D3110" s="10" t="s">
        <v>47</v>
      </c>
      <c r="E3110" s="11" t="s">
        <v>48</v>
      </c>
      <c r="F3110" s="11">
        <v>0</v>
      </c>
      <c r="G3110" s="11">
        <v>9086050.6500000004</v>
      </c>
      <c r="H3110" s="11">
        <v>226498.93</v>
      </c>
      <c r="I3110" s="11">
        <v>0</v>
      </c>
      <c r="J3110" s="11">
        <v>14250623.810000001</v>
      </c>
      <c r="K3110" s="12">
        <v>19693505.350000001</v>
      </c>
      <c r="L3110" s="13">
        <f t="shared" si="48"/>
        <v>43256678.740000002</v>
      </c>
    </row>
    <row r="3111" spans="1:12" s="8" customFormat="1" x14ac:dyDescent="0.25">
      <c r="A3111" s="7" t="s">
        <v>1689</v>
      </c>
      <c r="B3111" s="10" t="s">
        <v>692</v>
      </c>
      <c r="C3111" s="10" t="s">
        <v>768</v>
      </c>
      <c r="D3111" s="10" t="s">
        <v>694</v>
      </c>
      <c r="E3111" s="11" t="s">
        <v>695</v>
      </c>
      <c r="F3111" s="11">
        <v>0</v>
      </c>
      <c r="G3111" s="11">
        <v>53764905.109999999</v>
      </c>
      <c r="H3111" s="11">
        <v>2579703.9</v>
      </c>
      <c r="I3111" s="11">
        <v>0</v>
      </c>
      <c r="J3111" s="11">
        <v>134718003.16</v>
      </c>
      <c r="K3111" s="12">
        <v>147953437.86000001</v>
      </c>
      <c r="L3111" s="13">
        <f t="shared" si="48"/>
        <v>339016050.02999997</v>
      </c>
    </row>
    <row r="3112" spans="1:12" s="8" customFormat="1" x14ac:dyDescent="0.25">
      <c r="A3112" s="7" t="s">
        <v>1689</v>
      </c>
      <c r="B3112" s="10" t="s">
        <v>692</v>
      </c>
      <c r="C3112" s="10" t="s">
        <v>768</v>
      </c>
      <c r="D3112" s="10" t="s">
        <v>27</v>
      </c>
      <c r="E3112" s="11" t="s">
        <v>28</v>
      </c>
      <c r="F3112" s="11">
        <v>0</v>
      </c>
      <c r="G3112" s="11">
        <v>202848.78</v>
      </c>
      <c r="H3112" s="11">
        <v>9732.92</v>
      </c>
      <c r="I3112" s="11">
        <v>0</v>
      </c>
      <c r="J3112" s="11">
        <v>508275.47</v>
      </c>
      <c r="K3112" s="12">
        <v>558211.23</v>
      </c>
      <c r="L3112" s="13">
        <f t="shared" si="48"/>
        <v>1279068.3999999999</v>
      </c>
    </row>
    <row r="3113" spans="1:12" s="8" customFormat="1" x14ac:dyDescent="0.25">
      <c r="A3113" s="7" t="s">
        <v>1689</v>
      </c>
      <c r="B3113" s="10" t="s">
        <v>692</v>
      </c>
      <c r="C3113" s="10" t="s">
        <v>768</v>
      </c>
      <c r="D3113" s="10" t="s">
        <v>33</v>
      </c>
      <c r="E3113" s="11" t="s">
        <v>34</v>
      </c>
      <c r="F3113" s="11">
        <v>0</v>
      </c>
      <c r="G3113" s="11">
        <v>172440.06</v>
      </c>
      <c r="H3113" s="11">
        <v>8273.8799999999992</v>
      </c>
      <c r="I3113" s="11">
        <v>0</v>
      </c>
      <c r="J3113" s="11">
        <v>432080.74</v>
      </c>
      <c r="K3113" s="12">
        <v>474530.72</v>
      </c>
      <c r="L3113" s="13">
        <f t="shared" si="48"/>
        <v>1087325.3999999999</v>
      </c>
    </row>
    <row r="3114" spans="1:12" s="8" customFormat="1" x14ac:dyDescent="0.25">
      <c r="A3114" s="7" t="s">
        <v>1689</v>
      </c>
      <c r="B3114" s="10" t="s">
        <v>692</v>
      </c>
      <c r="C3114" s="10" t="s">
        <v>768</v>
      </c>
      <c r="D3114" s="10" t="s">
        <v>47</v>
      </c>
      <c r="E3114" s="11" t="s">
        <v>48</v>
      </c>
      <c r="F3114" s="11">
        <v>0</v>
      </c>
      <c r="G3114" s="11">
        <v>9356090.0500000007</v>
      </c>
      <c r="H3114" s="11">
        <v>448916.3</v>
      </c>
      <c r="I3114" s="11">
        <v>0</v>
      </c>
      <c r="J3114" s="11">
        <v>23443429.629999999</v>
      </c>
      <c r="K3114" s="12">
        <v>25746640.579999998</v>
      </c>
      <c r="L3114" s="13">
        <f t="shared" si="48"/>
        <v>58995076.560000002</v>
      </c>
    </row>
    <row r="3115" spans="1:12" s="8" customFormat="1" x14ac:dyDescent="0.25">
      <c r="A3115" s="7" t="s">
        <v>1690</v>
      </c>
      <c r="B3115" s="10" t="s">
        <v>692</v>
      </c>
      <c r="C3115" s="10" t="s">
        <v>769</v>
      </c>
      <c r="D3115" s="10" t="s">
        <v>694</v>
      </c>
      <c r="E3115" s="11" t="s">
        <v>695</v>
      </c>
      <c r="F3115" s="11">
        <v>0</v>
      </c>
      <c r="G3115" s="11">
        <v>43712977.859999999</v>
      </c>
      <c r="H3115" s="11">
        <v>1174604.42</v>
      </c>
      <c r="I3115" s="11">
        <v>0</v>
      </c>
      <c r="J3115" s="11">
        <v>79507267.030000001</v>
      </c>
      <c r="K3115" s="12">
        <v>94172120.420000002</v>
      </c>
      <c r="L3115" s="13">
        <f t="shared" si="48"/>
        <v>218566969.73000002</v>
      </c>
    </row>
    <row r="3116" spans="1:12" s="8" customFormat="1" x14ac:dyDescent="0.25">
      <c r="A3116" s="7" t="s">
        <v>1690</v>
      </c>
      <c r="B3116" s="10" t="s">
        <v>692</v>
      </c>
      <c r="C3116" s="10" t="s">
        <v>769</v>
      </c>
      <c r="D3116" s="10" t="s">
        <v>27</v>
      </c>
      <c r="E3116" s="11" t="s">
        <v>28</v>
      </c>
      <c r="F3116" s="11">
        <v>0</v>
      </c>
      <c r="G3116" s="11">
        <v>12110.07</v>
      </c>
      <c r="H3116" s="11">
        <v>325.41000000000003</v>
      </c>
      <c r="I3116" s="11">
        <v>0</v>
      </c>
      <c r="J3116" s="11">
        <v>22026.39</v>
      </c>
      <c r="K3116" s="12">
        <v>26089.09</v>
      </c>
      <c r="L3116" s="13">
        <f t="shared" si="48"/>
        <v>60550.959999999992</v>
      </c>
    </row>
    <row r="3117" spans="1:12" s="8" customFormat="1" x14ac:dyDescent="0.25">
      <c r="A3117" s="7" t="s">
        <v>1690</v>
      </c>
      <c r="B3117" s="10" t="s">
        <v>692</v>
      </c>
      <c r="C3117" s="10" t="s">
        <v>769</v>
      </c>
      <c r="D3117" s="10" t="s">
        <v>33</v>
      </c>
      <c r="E3117" s="11" t="s">
        <v>34</v>
      </c>
      <c r="F3117" s="11">
        <v>0</v>
      </c>
      <c r="G3117" s="11">
        <v>102199.07</v>
      </c>
      <c r="H3117" s="11">
        <v>2746.17</v>
      </c>
      <c r="I3117" s="11">
        <v>0</v>
      </c>
      <c r="J3117" s="11">
        <v>185884.58</v>
      </c>
      <c r="K3117" s="12">
        <v>220170.38</v>
      </c>
      <c r="L3117" s="13">
        <f t="shared" si="48"/>
        <v>511000.2</v>
      </c>
    </row>
    <row r="3118" spans="1:12" s="8" customFormat="1" x14ac:dyDescent="0.25">
      <c r="A3118" s="7" t="s">
        <v>1691</v>
      </c>
      <c r="B3118" s="10" t="s">
        <v>692</v>
      </c>
      <c r="C3118" s="10" t="s">
        <v>231</v>
      </c>
      <c r="D3118" s="10" t="s">
        <v>694</v>
      </c>
      <c r="E3118" s="11" t="s">
        <v>695</v>
      </c>
      <c r="F3118" s="11">
        <v>0</v>
      </c>
      <c r="G3118" s="11">
        <v>9303737.7100000009</v>
      </c>
      <c r="H3118" s="11">
        <v>812657.11</v>
      </c>
      <c r="I3118" s="11">
        <v>0</v>
      </c>
      <c r="J3118" s="11">
        <v>43112376.259999998</v>
      </c>
      <c r="K3118" s="12">
        <v>58606566.090000004</v>
      </c>
      <c r="L3118" s="13">
        <f t="shared" si="48"/>
        <v>111835337.17</v>
      </c>
    </row>
    <row r="3119" spans="1:12" s="8" customFormat="1" x14ac:dyDescent="0.25">
      <c r="A3119" s="7" t="s">
        <v>1691</v>
      </c>
      <c r="B3119" s="10" t="s">
        <v>692</v>
      </c>
      <c r="C3119" s="10" t="s">
        <v>231</v>
      </c>
      <c r="D3119" s="10" t="s">
        <v>43</v>
      </c>
      <c r="E3119" s="11" t="s">
        <v>44</v>
      </c>
      <c r="F3119" s="11">
        <v>0</v>
      </c>
      <c r="G3119" s="11">
        <v>0</v>
      </c>
      <c r="H3119" s="11">
        <v>0</v>
      </c>
      <c r="I3119" s="11">
        <v>0</v>
      </c>
      <c r="J3119" s="11">
        <v>0</v>
      </c>
      <c r="K3119" s="12">
        <v>-148755.35999999999</v>
      </c>
      <c r="L3119" s="13">
        <f t="shared" si="48"/>
        <v>-148755.35999999999</v>
      </c>
    </row>
    <row r="3120" spans="1:12" s="8" customFormat="1" x14ac:dyDescent="0.25">
      <c r="A3120" s="7" t="s">
        <v>1691</v>
      </c>
      <c r="B3120" s="10" t="s">
        <v>692</v>
      </c>
      <c r="C3120" s="10" t="s">
        <v>231</v>
      </c>
      <c r="D3120" s="10" t="s">
        <v>27</v>
      </c>
      <c r="E3120" s="11" t="s">
        <v>28</v>
      </c>
      <c r="F3120" s="11">
        <v>0</v>
      </c>
      <c r="G3120" s="11">
        <v>670298.41</v>
      </c>
      <c r="H3120" s="11">
        <v>58548.81</v>
      </c>
      <c r="I3120" s="11">
        <v>0</v>
      </c>
      <c r="J3120" s="11">
        <v>3106080.38</v>
      </c>
      <c r="K3120" s="12">
        <v>4222376.97</v>
      </c>
      <c r="L3120" s="13">
        <f t="shared" si="48"/>
        <v>8057304.5699999994</v>
      </c>
    </row>
    <row r="3121" spans="1:12" s="8" customFormat="1" x14ac:dyDescent="0.25">
      <c r="A3121" s="7" t="s">
        <v>1691</v>
      </c>
      <c r="B3121" s="10" t="s">
        <v>692</v>
      </c>
      <c r="C3121" s="10" t="s">
        <v>231</v>
      </c>
      <c r="D3121" s="10" t="s">
        <v>33</v>
      </c>
      <c r="E3121" s="11" t="s">
        <v>34</v>
      </c>
      <c r="F3121" s="11">
        <v>0</v>
      </c>
      <c r="G3121" s="11">
        <v>40652.089999999997</v>
      </c>
      <c r="H3121" s="11">
        <v>3550.85</v>
      </c>
      <c r="I3121" s="11">
        <v>0</v>
      </c>
      <c r="J3121" s="11">
        <v>188376.79</v>
      </c>
      <c r="K3121" s="12">
        <v>256077.67</v>
      </c>
      <c r="L3121" s="13">
        <f t="shared" si="48"/>
        <v>488657.4</v>
      </c>
    </row>
    <row r="3122" spans="1:12" s="8" customFormat="1" x14ac:dyDescent="0.25">
      <c r="A3122" s="7" t="s">
        <v>1691</v>
      </c>
      <c r="B3122" s="10" t="s">
        <v>692</v>
      </c>
      <c r="C3122" s="10" t="s">
        <v>231</v>
      </c>
      <c r="D3122" s="10" t="s">
        <v>39</v>
      </c>
      <c r="E3122" s="11" t="s">
        <v>40</v>
      </c>
      <c r="F3122" s="11">
        <v>0</v>
      </c>
      <c r="G3122" s="11">
        <v>173526.9</v>
      </c>
      <c r="H3122" s="11">
        <v>15157.12</v>
      </c>
      <c r="I3122" s="11">
        <v>0</v>
      </c>
      <c r="J3122" s="11">
        <v>804102.32</v>
      </c>
      <c r="K3122" s="12">
        <v>1093089.26</v>
      </c>
      <c r="L3122" s="13">
        <f t="shared" si="48"/>
        <v>2085875.6</v>
      </c>
    </row>
    <row r="3123" spans="1:12" s="8" customFormat="1" x14ac:dyDescent="0.25">
      <c r="A3123" s="7" t="s">
        <v>1691</v>
      </c>
      <c r="B3123" s="10" t="s">
        <v>692</v>
      </c>
      <c r="C3123" s="10" t="s">
        <v>231</v>
      </c>
      <c r="D3123" s="10" t="s">
        <v>546</v>
      </c>
      <c r="E3123" s="11" t="s">
        <v>547</v>
      </c>
      <c r="F3123" s="11">
        <v>0</v>
      </c>
      <c r="G3123" s="11">
        <v>15528560.890000001</v>
      </c>
      <c r="H3123" s="11">
        <v>1356379.11</v>
      </c>
      <c r="I3123" s="11">
        <v>0</v>
      </c>
      <c r="J3123" s="11">
        <v>71957441.25</v>
      </c>
      <c r="K3123" s="12">
        <v>97818280.989999995</v>
      </c>
      <c r="L3123" s="13">
        <f t="shared" si="48"/>
        <v>186660662.24000001</v>
      </c>
    </row>
    <row r="3124" spans="1:12" s="8" customFormat="1" x14ac:dyDescent="0.25">
      <c r="A3124" s="7" t="s">
        <v>1692</v>
      </c>
      <c r="B3124" s="10" t="s">
        <v>692</v>
      </c>
      <c r="C3124" s="10" t="s">
        <v>770</v>
      </c>
      <c r="D3124" s="10" t="s">
        <v>694</v>
      </c>
      <c r="E3124" s="11" t="s">
        <v>695</v>
      </c>
      <c r="F3124" s="11">
        <v>0</v>
      </c>
      <c r="G3124" s="11">
        <v>111540803.81</v>
      </c>
      <c r="H3124" s="11">
        <v>2243902.04</v>
      </c>
      <c r="I3124" s="11">
        <v>0</v>
      </c>
      <c r="J3124" s="11">
        <v>150530756.15000001</v>
      </c>
      <c r="K3124" s="12">
        <v>225354712.53</v>
      </c>
      <c r="L3124" s="13">
        <f t="shared" si="48"/>
        <v>489670174.52999997</v>
      </c>
    </row>
    <row r="3125" spans="1:12" s="8" customFormat="1" x14ac:dyDescent="0.25">
      <c r="A3125" s="7" t="s">
        <v>1692</v>
      </c>
      <c r="B3125" s="10" t="s">
        <v>692</v>
      </c>
      <c r="C3125" s="10" t="s">
        <v>770</v>
      </c>
      <c r="D3125" s="10" t="s">
        <v>27</v>
      </c>
      <c r="E3125" s="11" t="s">
        <v>28</v>
      </c>
      <c r="F3125" s="11">
        <v>0</v>
      </c>
      <c r="G3125" s="11">
        <v>0</v>
      </c>
      <c r="H3125" s="11">
        <v>0</v>
      </c>
      <c r="I3125" s="11">
        <v>0</v>
      </c>
      <c r="J3125" s="11">
        <v>0</v>
      </c>
      <c r="K3125" s="12">
        <v>-64329.599999999999</v>
      </c>
      <c r="L3125" s="13">
        <f t="shared" si="48"/>
        <v>-64329.599999999999</v>
      </c>
    </row>
    <row r="3126" spans="1:12" s="8" customFormat="1" x14ac:dyDescent="0.25">
      <c r="A3126" s="7" t="s">
        <v>1692</v>
      </c>
      <c r="B3126" s="10" t="s">
        <v>692</v>
      </c>
      <c r="C3126" s="10" t="s">
        <v>770</v>
      </c>
      <c r="D3126" s="10" t="s">
        <v>33</v>
      </c>
      <c r="E3126" s="11" t="s">
        <v>34</v>
      </c>
      <c r="F3126" s="11">
        <v>0</v>
      </c>
      <c r="G3126" s="11">
        <v>731665.75</v>
      </c>
      <c r="H3126" s="11">
        <v>14719.15</v>
      </c>
      <c r="I3126" s="11">
        <v>0</v>
      </c>
      <c r="J3126" s="11">
        <v>987425.18</v>
      </c>
      <c r="K3126" s="12">
        <v>1478242.22</v>
      </c>
      <c r="L3126" s="13">
        <f t="shared" si="48"/>
        <v>3212052.3</v>
      </c>
    </row>
    <row r="3127" spans="1:12" s="8" customFormat="1" x14ac:dyDescent="0.25">
      <c r="A3127" s="7" t="s">
        <v>1692</v>
      </c>
      <c r="B3127" s="10" t="s">
        <v>692</v>
      </c>
      <c r="C3127" s="10" t="s">
        <v>770</v>
      </c>
      <c r="D3127" s="10" t="s">
        <v>47</v>
      </c>
      <c r="E3127" s="11" t="s">
        <v>48</v>
      </c>
      <c r="F3127" s="11">
        <v>0</v>
      </c>
      <c r="G3127" s="11">
        <v>3259619.44</v>
      </c>
      <c r="H3127" s="11">
        <v>65574.81</v>
      </c>
      <c r="I3127" s="11">
        <v>0</v>
      </c>
      <c r="J3127" s="11">
        <v>4399044.67</v>
      </c>
      <c r="K3127" s="12">
        <v>6585667.0899999999</v>
      </c>
      <c r="L3127" s="13">
        <f t="shared" si="48"/>
        <v>14309906.01</v>
      </c>
    </row>
    <row r="3128" spans="1:12" s="8" customFormat="1" x14ac:dyDescent="0.25">
      <c r="A3128" s="7" t="s">
        <v>1693</v>
      </c>
      <c r="B3128" s="10" t="s">
        <v>692</v>
      </c>
      <c r="C3128" s="10" t="s">
        <v>771</v>
      </c>
      <c r="D3128" s="10" t="s">
        <v>694</v>
      </c>
      <c r="E3128" s="11" t="s">
        <v>695</v>
      </c>
      <c r="F3128" s="11">
        <v>0</v>
      </c>
      <c r="G3128" s="11">
        <v>7632706.8200000003</v>
      </c>
      <c r="H3128" s="11">
        <v>1766465.9</v>
      </c>
      <c r="I3128" s="11">
        <v>0</v>
      </c>
      <c r="J3128" s="11">
        <v>117941446.63</v>
      </c>
      <c r="K3128" s="12">
        <v>208069277.88</v>
      </c>
      <c r="L3128" s="13">
        <f t="shared" si="48"/>
        <v>335409897.23000002</v>
      </c>
    </row>
    <row r="3129" spans="1:12" s="8" customFormat="1" x14ac:dyDescent="0.25">
      <c r="A3129" s="7" t="s">
        <v>1693</v>
      </c>
      <c r="B3129" s="10" t="s">
        <v>692</v>
      </c>
      <c r="C3129" s="10" t="s">
        <v>771</v>
      </c>
      <c r="D3129" s="10" t="s">
        <v>27</v>
      </c>
      <c r="E3129" s="11" t="s">
        <v>28</v>
      </c>
      <c r="F3129" s="11">
        <v>0</v>
      </c>
      <c r="G3129" s="11">
        <v>154170.23999999999</v>
      </c>
      <c r="H3129" s="11">
        <v>35680.19</v>
      </c>
      <c r="I3129" s="11">
        <v>0</v>
      </c>
      <c r="J3129" s="11">
        <v>2382255.88</v>
      </c>
      <c r="K3129" s="12">
        <v>4202714.79</v>
      </c>
      <c r="L3129" s="13">
        <f t="shared" si="48"/>
        <v>6774821.0999999996</v>
      </c>
    </row>
    <row r="3130" spans="1:12" s="8" customFormat="1" x14ac:dyDescent="0.25">
      <c r="A3130" s="7" t="s">
        <v>1693</v>
      </c>
      <c r="B3130" s="10" t="s">
        <v>692</v>
      </c>
      <c r="C3130" s="10" t="s">
        <v>771</v>
      </c>
      <c r="D3130" s="10" t="s">
        <v>33</v>
      </c>
      <c r="E3130" s="11" t="s">
        <v>34</v>
      </c>
      <c r="F3130" s="11">
        <v>0</v>
      </c>
      <c r="G3130" s="11">
        <v>57591.8</v>
      </c>
      <c r="H3130" s="11">
        <v>13328.69</v>
      </c>
      <c r="I3130" s="11">
        <v>0</v>
      </c>
      <c r="J3130" s="11">
        <v>889915.05</v>
      </c>
      <c r="K3130" s="12">
        <v>1569965.32</v>
      </c>
      <c r="L3130" s="13">
        <f t="shared" si="48"/>
        <v>2530800.8600000003</v>
      </c>
    </row>
    <row r="3131" spans="1:12" s="8" customFormat="1" x14ac:dyDescent="0.25">
      <c r="A3131" s="7" t="s">
        <v>1693</v>
      </c>
      <c r="B3131" s="10" t="s">
        <v>692</v>
      </c>
      <c r="C3131" s="10" t="s">
        <v>771</v>
      </c>
      <c r="D3131" s="10" t="s">
        <v>47</v>
      </c>
      <c r="E3131" s="11" t="s">
        <v>48</v>
      </c>
      <c r="F3131" s="11">
        <v>0</v>
      </c>
      <c r="G3131" s="11">
        <v>685467.14</v>
      </c>
      <c r="H3131" s="11">
        <v>158640.22</v>
      </c>
      <c r="I3131" s="11">
        <v>0</v>
      </c>
      <c r="J3131" s="11">
        <v>10591915.439999999</v>
      </c>
      <c r="K3131" s="12">
        <v>18685985.789999999</v>
      </c>
      <c r="L3131" s="13">
        <f t="shared" si="48"/>
        <v>30122008.589999996</v>
      </c>
    </row>
    <row r="3132" spans="1:12" s="8" customFormat="1" x14ac:dyDescent="0.25">
      <c r="A3132" s="7" t="s">
        <v>1694</v>
      </c>
      <c r="B3132" s="10" t="s">
        <v>692</v>
      </c>
      <c r="C3132" s="10" t="s">
        <v>772</v>
      </c>
      <c r="D3132" s="10" t="s">
        <v>694</v>
      </c>
      <c r="E3132" s="11" t="s">
        <v>695</v>
      </c>
      <c r="F3132" s="11">
        <v>0</v>
      </c>
      <c r="G3132" s="11">
        <v>31737947.359999999</v>
      </c>
      <c r="H3132" s="11">
        <v>3279982.97</v>
      </c>
      <c r="I3132" s="11">
        <v>0</v>
      </c>
      <c r="J3132" s="11">
        <v>65982718.020000003</v>
      </c>
      <c r="K3132" s="12">
        <v>69161048.469999999</v>
      </c>
      <c r="L3132" s="13">
        <f t="shared" si="48"/>
        <v>170161696.81999999</v>
      </c>
    </row>
    <row r="3133" spans="1:12" s="8" customFormat="1" x14ac:dyDescent="0.25">
      <c r="A3133" s="7" t="s">
        <v>1694</v>
      </c>
      <c r="B3133" s="10" t="s">
        <v>692</v>
      </c>
      <c r="C3133" s="10" t="s">
        <v>772</v>
      </c>
      <c r="D3133" s="10" t="s">
        <v>363</v>
      </c>
      <c r="E3133" s="11" t="s">
        <v>364</v>
      </c>
      <c r="F3133" s="11">
        <v>0</v>
      </c>
      <c r="G3133" s="11">
        <v>57274.11</v>
      </c>
      <c r="H3133" s="11">
        <v>5919.04</v>
      </c>
      <c r="I3133" s="11">
        <v>0</v>
      </c>
      <c r="J3133" s="11">
        <v>119072.03</v>
      </c>
      <c r="K3133" s="12">
        <v>124807.62</v>
      </c>
      <c r="L3133" s="13">
        <f t="shared" si="48"/>
        <v>307072.8</v>
      </c>
    </row>
    <row r="3134" spans="1:12" s="8" customFormat="1" x14ac:dyDescent="0.25">
      <c r="A3134" s="7" t="s">
        <v>1694</v>
      </c>
      <c r="B3134" s="10" t="s">
        <v>692</v>
      </c>
      <c r="C3134" s="10" t="s">
        <v>772</v>
      </c>
      <c r="D3134" s="10" t="s">
        <v>25</v>
      </c>
      <c r="E3134" s="11" t="s">
        <v>26</v>
      </c>
      <c r="F3134" s="11">
        <v>0</v>
      </c>
      <c r="G3134" s="11">
        <v>0</v>
      </c>
      <c r="H3134" s="11">
        <v>0</v>
      </c>
      <c r="I3134" s="11">
        <v>0</v>
      </c>
      <c r="J3134" s="11">
        <v>0</v>
      </c>
      <c r="K3134" s="12">
        <v>-61559.92</v>
      </c>
      <c r="L3134" s="13">
        <f t="shared" si="48"/>
        <v>-61559.92</v>
      </c>
    </row>
    <row r="3135" spans="1:12" s="8" customFormat="1" x14ac:dyDescent="0.25">
      <c r="A3135" s="7" t="s">
        <v>1694</v>
      </c>
      <c r="B3135" s="10" t="s">
        <v>692</v>
      </c>
      <c r="C3135" s="10" t="s">
        <v>772</v>
      </c>
      <c r="D3135" s="10" t="s">
        <v>27</v>
      </c>
      <c r="E3135" s="11" t="s">
        <v>28</v>
      </c>
      <c r="F3135" s="11">
        <v>0</v>
      </c>
      <c r="G3135" s="11">
        <v>1352220.85</v>
      </c>
      <c r="H3135" s="11">
        <v>139746.32</v>
      </c>
      <c r="I3135" s="11">
        <v>0</v>
      </c>
      <c r="J3135" s="11">
        <v>2811246.92</v>
      </c>
      <c r="K3135" s="12">
        <v>2946662.26</v>
      </c>
      <c r="L3135" s="13">
        <f t="shared" si="48"/>
        <v>7249876.3499999996</v>
      </c>
    </row>
    <row r="3136" spans="1:12" s="8" customFormat="1" x14ac:dyDescent="0.25">
      <c r="A3136" s="7" t="s">
        <v>1694</v>
      </c>
      <c r="B3136" s="10" t="s">
        <v>692</v>
      </c>
      <c r="C3136" s="10" t="s">
        <v>772</v>
      </c>
      <c r="D3136" s="10" t="s">
        <v>33</v>
      </c>
      <c r="E3136" s="11" t="s">
        <v>34</v>
      </c>
      <c r="F3136" s="11">
        <v>0</v>
      </c>
      <c r="G3136" s="11">
        <v>296583.67999999999</v>
      </c>
      <c r="H3136" s="11">
        <v>30650.67</v>
      </c>
      <c r="I3136" s="11">
        <v>0</v>
      </c>
      <c r="J3136" s="11">
        <v>616593.03</v>
      </c>
      <c r="K3136" s="12">
        <v>646293.78</v>
      </c>
      <c r="L3136" s="13">
        <f t="shared" si="48"/>
        <v>1590121.1600000001</v>
      </c>
    </row>
    <row r="3137" spans="1:12" s="8" customFormat="1" x14ac:dyDescent="0.25">
      <c r="A3137" s="7" t="s">
        <v>1695</v>
      </c>
      <c r="B3137" s="10" t="s">
        <v>692</v>
      </c>
      <c r="C3137" s="10" t="s">
        <v>773</v>
      </c>
      <c r="D3137" s="10" t="s">
        <v>694</v>
      </c>
      <c r="E3137" s="11" t="s">
        <v>695</v>
      </c>
      <c r="F3137" s="11">
        <v>0</v>
      </c>
      <c r="G3137" s="11">
        <v>101281664.5</v>
      </c>
      <c r="H3137" s="11">
        <v>6137578.7199999997</v>
      </c>
      <c r="I3137" s="11">
        <v>0</v>
      </c>
      <c r="J3137" s="11">
        <v>164066073.87</v>
      </c>
      <c r="K3137" s="12">
        <v>145657949.56</v>
      </c>
      <c r="L3137" s="13">
        <f t="shared" si="48"/>
        <v>417143266.65000004</v>
      </c>
    </row>
    <row r="3138" spans="1:12" s="8" customFormat="1" x14ac:dyDescent="0.25">
      <c r="A3138" s="7" t="s">
        <v>1695</v>
      </c>
      <c r="B3138" s="10" t="s">
        <v>692</v>
      </c>
      <c r="C3138" s="10" t="s">
        <v>773</v>
      </c>
      <c r="D3138" s="10" t="s">
        <v>19</v>
      </c>
      <c r="E3138" s="11" t="s">
        <v>20</v>
      </c>
      <c r="F3138" s="11">
        <v>0</v>
      </c>
      <c r="G3138" s="11">
        <v>18529.150000000001</v>
      </c>
      <c r="H3138" s="11">
        <v>1122.8499999999999</v>
      </c>
      <c r="I3138" s="11">
        <v>0</v>
      </c>
      <c r="J3138" s="11">
        <v>30015.35</v>
      </c>
      <c r="K3138" s="12">
        <v>26647.65</v>
      </c>
      <c r="L3138" s="13">
        <f t="shared" si="48"/>
        <v>76315</v>
      </c>
    </row>
    <row r="3139" spans="1:12" s="8" customFormat="1" x14ac:dyDescent="0.25">
      <c r="A3139" s="7" t="s">
        <v>1695</v>
      </c>
      <c r="B3139" s="10" t="s">
        <v>692</v>
      </c>
      <c r="C3139" s="10" t="s">
        <v>773</v>
      </c>
      <c r="D3139" s="10" t="s">
        <v>363</v>
      </c>
      <c r="E3139" s="11" t="s">
        <v>364</v>
      </c>
      <c r="F3139" s="11">
        <v>0</v>
      </c>
      <c r="G3139" s="11">
        <v>406794.34</v>
      </c>
      <c r="H3139" s="11">
        <v>24651.38</v>
      </c>
      <c r="I3139" s="11">
        <v>0</v>
      </c>
      <c r="J3139" s="11">
        <v>658965.78</v>
      </c>
      <c r="K3139" s="12">
        <v>585030.18000000005</v>
      </c>
      <c r="L3139" s="13">
        <f t="shared" si="48"/>
        <v>1675441.6800000002</v>
      </c>
    </row>
    <row r="3140" spans="1:12" s="8" customFormat="1" x14ac:dyDescent="0.25">
      <c r="A3140" s="7" t="s">
        <v>1695</v>
      </c>
      <c r="B3140" s="10" t="s">
        <v>692</v>
      </c>
      <c r="C3140" s="10" t="s">
        <v>773</v>
      </c>
      <c r="D3140" s="10" t="s">
        <v>27</v>
      </c>
      <c r="E3140" s="11" t="s">
        <v>28</v>
      </c>
      <c r="F3140" s="11">
        <v>0</v>
      </c>
      <c r="G3140" s="11">
        <v>5306440.49</v>
      </c>
      <c r="H3140" s="11">
        <v>321565.57</v>
      </c>
      <c r="I3140" s="11">
        <v>0</v>
      </c>
      <c r="J3140" s="11">
        <v>8595898</v>
      </c>
      <c r="K3140" s="12">
        <v>7631442.9100000001</v>
      </c>
      <c r="L3140" s="13">
        <f t="shared" si="48"/>
        <v>21855346.969999999</v>
      </c>
    </row>
    <row r="3141" spans="1:12" s="8" customFormat="1" x14ac:dyDescent="0.25">
      <c r="A3141" s="7" t="s">
        <v>1695</v>
      </c>
      <c r="B3141" s="10" t="s">
        <v>692</v>
      </c>
      <c r="C3141" s="10" t="s">
        <v>773</v>
      </c>
      <c r="D3141" s="10" t="s">
        <v>31</v>
      </c>
      <c r="E3141" s="11" t="s">
        <v>32</v>
      </c>
      <c r="F3141" s="11">
        <v>0</v>
      </c>
      <c r="G3141" s="11">
        <v>62828.35</v>
      </c>
      <c r="H3141" s="11">
        <v>3807.34</v>
      </c>
      <c r="I3141" s="11">
        <v>0</v>
      </c>
      <c r="J3141" s="11">
        <v>101775.59</v>
      </c>
      <c r="K3141" s="12">
        <v>90356.42</v>
      </c>
      <c r="L3141" s="13">
        <f t="shared" si="48"/>
        <v>258767.7</v>
      </c>
    </row>
    <row r="3142" spans="1:12" s="8" customFormat="1" x14ac:dyDescent="0.25">
      <c r="A3142" s="7" t="s">
        <v>1695</v>
      </c>
      <c r="B3142" s="10" t="s">
        <v>692</v>
      </c>
      <c r="C3142" s="10" t="s">
        <v>773</v>
      </c>
      <c r="D3142" s="10" t="s">
        <v>33</v>
      </c>
      <c r="E3142" s="11" t="s">
        <v>34</v>
      </c>
      <c r="F3142" s="11">
        <v>0</v>
      </c>
      <c r="G3142" s="11">
        <v>1515211.58</v>
      </c>
      <c r="H3142" s="11">
        <v>91820.47</v>
      </c>
      <c r="I3142" s="11">
        <v>0</v>
      </c>
      <c r="J3142" s="11">
        <v>2454489.83</v>
      </c>
      <c r="K3142" s="12">
        <v>2179097.4</v>
      </c>
      <c r="L3142" s="13">
        <f t="shared" si="48"/>
        <v>6240619.2799999993</v>
      </c>
    </row>
    <row r="3143" spans="1:12" s="8" customFormat="1" x14ac:dyDescent="0.25">
      <c r="A3143" s="7" t="s">
        <v>1695</v>
      </c>
      <c r="B3143" s="10" t="s">
        <v>692</v>
      </c>
      <c r="C3143" s="10" t="s">
        <v>773</v>
      </c>
      <c r="D3143" s="10" t="s">
        <v>37</v>
      </c>
      <c r="E3143" s="11" t="s">
        <v>38</v>
      </c>
      <c r="F3143" s="11">
        <v>0</v>
      </c>
      <c r="G3143" s="11">
        <v>1751.91</v>
      </c>
      <c r="H3143" s="11">
        <v>106.16</v>
      </c>
      <c r="I3143" s="11">
        <v>0</v>
      </c>
      <c r="J3143" s="11">
        <v>2837.91</v>
      </c>
      <c r="K3143" s="12">
        <v>2519.5</v>
      </c>
      <c r="L3143" s="13">
        <f t="shared" si="48"/>
        <v>7215.48</v>
      </c>
    </row>
    <row r="3144" spans="1:12" s="8" customFormat="1" x14ac:dyDescent="0.25">
      <c r="A3144" s="7" t="s">
        <v>1695</v>
      </c>
      <c r="B3144" s="10" t="s">
        <v>692</v>
      </c>
      <c r="C3144" s="10" t="s">
        <v>773</v>
      </c>
      <c r="D3144" s="10" t="s">
        <v>39</v>
      </c>
      <c r="E3144" s="11" t="s">
        <v>40</v>
      </c>
      <c r="F3144" s="11">
        <v>0</v>
      </c>
      <c r="G3144" s="11">
        <v>1590191.62</v>
      </c>
      <c r="H3144" s="11">
        <v>96364.2</v>
      </c>
      <c r="I3144" s="11">
        <v>0</v>
      </c>
      <c r="J3144" s="11">
        <v>2575949.9300000002</v>
      </c>
      <c r="K3144" s="12">
        <v>2286929.75</v>
      </c>
      <c r="L3144" s="13">
        <f t="shared" ref="L3144:L3207" si="49">SUM(F3144:K3144)</f>
        <v>6549435.5</v>
      </c>
    </row>
    <row r="3145" spans="1:12" s="8" customFormat="1" x14ac:dyDescent="0.25">
      <c r="A3145" s="7" t="s">
        <v>1695</v>
      </c>
      <c r="B3145" s="10" t="s">
        <v>692</v>
      </c>
      <c r="C3145" s="10" t="s">
        <v>773</v>
      </c>
      <c r="D3145" s="10" t="s">
        <v>47</v>
      </c>
      <c r="E3145" s="11" t="s">
        <v>48</v>
      </c>
      <c r="F3145" s="11">
        <v>0</v>
      </c>
      <c r="G3145" s="11">
        <v>71022847.060000002</v>
      </c>
      <c r="H3145" s="11">
        <v>4303921.3099999996</v>
      </c>
      <c r="I3145" s="11">
        <v>0</v>
      </c>
      <c r="J3145" s="11">
        <v>115049843.73999999</v>
      </c>
      <c r="K3145" s="12">
        <v>102141313.8</v>
      </c>
      <c r="L3145" s="13">
        <f t="shared" si="49"/>
        <v>292517925.91000003</v>
      </c>
    </row>
    <row r="3146" spans="1:12" s="8" customFormat="1" x14ac:dyDescent="0.25">
      <c r="A3146" s="7" t="s">
        <v>1696</v>
      </c>
      <c r="B3146" s="10" t="s">
        <v>692</v>
      </c>
      <c r="C3146" s="10" t="s">
        <v>774</v>
      </c>
      <c r="D3146" s="10" t="s">
        <v>694</v>
      </c>
      <c r="E3146" s="11" t="s">
        <v>695</v>
      </c>
      <c r="F3146" s="11">
        <v>0</v>
      </c>
      <c r="G3146" s="11">
        <v>42893416.850000001</v>
      </c>
      <c r="H3146" s="11">
        <v>3889832.46</v>
      </c>
      <c r="I3146" s="11">
        <v>0</v>
      </c>
      <c r="J3146" s="11">
        <v>120321501.76000001</v>
      </c>
      <c r="K3146" s="12">
        <v>133638008.59</v>
      </c>
      <c r="L3146" s="13">
        <f t="shared" si="49"/>
        <v>300742759.65999997</v>
      </c>
    </row>
    <row r="3147" spans="1:12" s="8" customFormat="1" x14ac:dyDescent="0.25">
      <c r="A3147" s="7" t="s">
        <v>1696</v>
      </c>
      <c r="B3147" s="10" t="s">
        <v>692</v>
      </c>
      <c r="C3147" s="10" t="s">
        <v>774</v>
      </c>
      <c r="D3147" s="10" t="s">
        <v>17</v>
      </c>
      <c r="E3147" s="11" t="s">
        <v>18</v>
      </c>
      <c r="F3147" s="11">
        <v>0</v>
      </c>
      <c r="G3147" s="11">
        <v>8230.94</v>
      </c>
      <c r="H3147" s="11">
        <v>746.43</v>
      </c>
      <c r="I3147" s="11">
        <v>0</v>
      </c>
      <c r="J3147" s="11">
        <v>23088.84</v>
      </c>
      <c r="K3147" s="12">
        <v>25644.19</v>
      </c>
      <c r="L3147" s="13">
        <f t="shared" si="49"/>
        <v>57710.399999999994</v>
      </c>
    </row>
    <row r="3148" spans="1:12" s="8" customFormat="1" x14ac:dyDescent="0.25">
      <c r="A3148" s="7" t="s">
        <v>1696</v>
      </c>
      <c r="B3148" s="10" t="s">
        <v>692</v>
      </c>
      <c r="C3148" s="10" t="s">
        <v>774</v>
      </c>
      <c r="D3148" s="10" t="s">
        <v>305</v>
      </c>
      <c r="E3148" s="11" t="s">
        <v>306</v>
      </c>
      <c r="F3148" s="11">
        <v>0</v>
      </c>
      <c r="G3148" s="11">
        <v>75352.350000000006</v>
      </c>
      <c r="H3148" s="11">
        <v>6833.4</v>
      </c>
      <c r="I3148" s="11">
        <v>0</v>
      </c>
      <c r="J3148" s="11">
        <v>211372.94</v>
      </c>
      <c r="K3148" s="12">
        <v>234766.51</v>
      </c>
      <c r="L3148" s="13">
        <f t="shared" si="49"/>
        <v>528325.19999999995</v>
      </c>
    </row>
    <row r="3149" spans="1:12" s="8" customFormat="1" x14ac:dyDescent="0.25">
      <c r="A3149" s="7" t="s">
        <v>1696</v>
      </c>
      <c r="B3149" s="10" t="s">
        <v>692</v>
      </c>
      <c r="C3149" s="10" t="s">
        <v>774</v>
      </c>
      <c r="D3149" s="10" t="s">
        <v>27</v>
      </c>
      <c r="E3149" s="11" t="s">
        <v>28</v>
      </c>
      <c r="F3149" s="11">
        <v>0</v>
      </c>
      <c r="G3149" s="11">
        <v>2163668.2799999998</v>
      </c>
      <c r="H3149" s="11">
        <v>196214.42</v>
      </c>
      <c r="I3149" s="11">
        <v>0</v>
      </c>
      <c r="J3149" s="11">
        <v>6069365.3200000003</v>
      </c>
      <c r="K3149" s="12">
        <v>6741088.5199999996</v>
      </c>
      <c r="L3149" s="13">
        <f t="shared" si="49"/>
        <v>15170336.539999999</v>
      </c>
    </row>
    <row r="3150" spans="1:12" s="8" customFormat="1" x14ac:dyDescent="0.25">
      <c r="A3150" s="7" t="s">
        <v>1696</v>
      </c>
      <c r="B3150" s="10" t="s">
        <v>692</v>
      </c>
      <c r="C3150" s="10" t="s">
        <v>774</v>
      </c>
      <c r="D3150" s="10" t="s">
        <v>220</v>
      </c>
      <c r="E3150" s="11" t="s">
        <v>221</v>
      </c>
      <c r="F3150" s="11">
        <v>0</v>
      </c>
      <c r="G3150" s="11">
        <v>40418884.210000001</v>
      </c>
      <c r="H3150" s="11">
        <v>3665426.99</v>
      </c>
      <c r="I3150" s="11">
        <v>0</v>
      </c>
      <c r="J3150" s="11">
        <v>113380122.27</v>
      </c>
      <c r="K3150" s="12">
        <v>125928396.27</v>
      </c>
      <c r="L3150" s="13">
        <f t="shared" si="49"/>
        <v>283392829.74000001</v>
      </c>
    </row>
    <row r="3151" spans="1:12" s="8" customFormat="1" x14ac:dyDescent="0.25">
      <c r="A3151" s="7" t="s">
        <v>1696</v>
      </c>
      <c r="B3151" s="10" t="s">
        <v>692</v>
      </c>
      <c r="C3151" s="10" t="s">
        <v>774</v>
      </c>
      <c r="D3151" s="10" t="s">
        <v>33</v>
      </c>
      <c r="E3151" s="11" t="s">
        <v>34</v>
      </c>
      <c r="F3151" s="11">
        <v>0</v>
      </c>
      <c r="G3151" s="11">
        <v>299947.14</v>
      </c>
      <c r="H3151" s="11">
        <v>27201.01</v>
      </c>
      <c r="I3151" s="11">
        <v>0</v>
      </c>
      <c r="J3151" s="11">
        <v>841389.97</v>
      </c>
      <c r="K3151" s="12">
        <v>934510.28</v>
      </c>
      <c r="L3151" s="13">
        <f t="shared" si="49"/>
        <v>2103048.4000000004</v>
      </c>
    </row>
    <row r="3152" spans="1:12" s="8" customFormat="1" x14ac:dyDescent="0.25">
      <c r="A3152" s="7" t="s">
        <v>1696</v>
      </c>
      <c r="B3152" s="10" t="s">
        <v>692</v>
      </c>
      <c r="C3152" s="10" t="s">
        <v>774</v>
      </c>
      <c r="D3152" s="10" t="s">
        <v>39</v>
      </c>
      <c r="E3152" s="11" t="s">
        <v>40</v>
      </c>
      <c r="F3152" s="11">
        <v>0</v>
      </c>
      <c r="G3152" s="11">
        <v>700246.38</v>
      </c>
      <c r="H3152" s="11">
        <v>63502.54</v>
      </c>
      <c r="I3152" s="11">
        <v>0</v>
      </c>
      <c r="J3152" s="11">
        <v>1964280.34</v>
      </c>
      <c r="K3152" s="12">
        <v>2181675.83</v>
      </c>
      <c r="L3152" s="13">
        <f t="shared" si="49"/>
        <v>4909705.09</v>
      </c>
    </row>
    <row r="3153" spans="1:12" s="8" customFormat="1" x14ac:dyDescent="0.25">
      <c r="A3153" s="7" t="s">
        <v>1696</v>
      </c>
      <c r="B3153" s="10" t="s">
        <v>692</v>
      </c>
      <c r="C3153" s="10" t="s">
        <v>774</v>
      </c>
      <c r="D3153" s="10" t="s">
        <v>47</v>
      </c>
      <c r="E3153" s="11" t="s">
        <v>48</v>
      </c>
      <c r="F3153" s="11">
        <v>0</v>
      </c>
      <c r="G3153" s="11">
        <v>43076711.850000001</v>
      </c>
      <c r="H3153" s="11">
        <v>3906454.75</v>
      </c>
      <c r="I3153" s="11">
        <v>0</v>
      </c>
      <c r="J3153" s="11">
        <v>120835667.56</v>
      </c>
      <c r="K3153" s="12">
        <v>134209079.36</v>
      </c>
      <c r="L3153" s="13">
        <f t="shared" si="49"/>
        <v>302027913.51999998</v>
      </c>
    </row>
    <row r="3154" spans="1:12" s="8" customFormat="1" x14ac:dyDescent="0.25">
      <c r="A3154" s="7" t="s">
        <v>1697</v>
      </c>
      <c r="B3154" s="10" t="s">
        <v>692</v>
      </c>
      <c r="C3154" s="10" t="s">
        <v>775</v>
      </c>
      <c r="D3154" s="10" t="s">
        <v>359</v>
      </c>
      <c r="E3154" s="11" t="s">
        <v>360</v>
      </c>
      <c r="F3154" s="11">
        <v>0</v>
      </c>
      <c r="G3154" s="11">
        <v>2670603.9300000002</v>
      </c>
      <c r="H3154" s="11">
        <v>401535.06</v>
      </c>
      <c r="I3154" s="11">
        <v>0</v>
      </c>
      <c r="J3154" s="11">
        <v>11527702.09</v>
      </c>
      <c r="K3154" s="12">
        <v>13489592.359999999</v>
      </c>
      <c r="L3154" s="13">
        <f t="shared" si="49"/>
        <v>28089433.439999998</v>
      </c>
    </row>
    <row r="3155" spans="1:12" s="8" customFormat="1" x14ac:dyDescent="0.25">
      <c r="A3155" s="7" t="s">
        <v>1697</v>
      </c>
      <c r="B3155" s="10" t="s">
        <v>692</v>
      </c>
      <c r="C3155" s="10" t="s">
        <v>775</v>
      </c>
      <c r="D3155" s="10" t="s">
        <v>694</v>
      </c>
      <c r="E3155" s="11" t="s">
        <v>695</v>
      </c>
      <c r="F3155" s="11">
        <v>0</v>
      </c>
      <c r="G3155" s="11">
        <v>21878672.219999999</v>
      </c>
      <c r="H3155" s="11">
        <v>3289538.31</v>
      </c>
      <c r="I3155" s="11">
        <v>0</v>
      </c>
      <c r="J3155" s="11">
        <v>94439618.159999996</v>
      </c>
      <c r="K3155" s="12">
        <v>110512220.25</v>
      </c>
      <c r="L3155" s="13">
        <f t="shared" si="49"/>
        <v>230120048.94</v>
      </c>
    </row>
    <row r="3156" spans="1:12" s="8" customFormat="1" x14ac:dyDescent="0.25">
      <c r="A3156" s="7" t="s">
        <v>1697</v>
      </c>
      <c r="B3156" s="10" t="s">
        <v>692</v>
      </c>
      <c r="C3156" s="10" t="s">
        <v>775</v>
      </c>
      <c r="D3156" s="10" t="s">
        <v>27</v>
      </c>
      <c r="E3156" s="11" t="s">
        <v>28</v>
      </c>
      <c r="F3156" s="11">
        <v>0</v>
      </c>
      <c r="G3156" s="11">
        <v>363321.84</v>
      </c>
      <c r="H3156" s="11">
        <v>54626.77</v>
      </c>
      <c r="I3156" s="11">
        <v>0</v>
      </c>
      <c r="J3156" s="11">
        <v>1568284.2</v>
      </c>
      <c r="K3156" s="12">
        <v>1835189.21</v>
      </c>
      <c r="L3156" s="13">
        <f t="shared" si="49"/>
        <v>3821422.02</v>
      </c>
    </row>
    <row r="3157" spans="1:12" s="8" customFormat="1" x14ac:dyDescent="0.25">
      <c r="A3157" s="7" t="s">
        <v>1697</v>
      </c>
      <c r="B3157" s="10" t="s">
        <v>692</v>
      </c>
      <c r="C3157" s="10" t="s">
        <v>775</v>
      </c>
      <c r="D3157" s="10" t="s">
        <v>33</v>
      </c>
      <c r="E3157" s="11" t="s">
        <v>34</v>
      </c>
      <c r="F3157" s="11">
        <v>0</v>
      </c>
      <c r="G3157" s="11">
        <v>92323.97</v>
      </c>
      <c r="H3157" s="11">
        <v>13881.25</v>
      </c>
      <c r="I3157" s="11">
        <v>0</v>
      </c>
      <c r="J3157" s="11">
        <v>398517.83</v>
      </c>
      <c r="K3157" s="12">
        <v>466341.25</v>
      </c>
      <c r="L3157" s="13">
        <f t="shared" si="49"/>
        <v>971064.3</v>
      </c>
    </row>
    <row r="3158" spans="1:12" s="8" customFormat="1" x14ac:dyDescent="0.25">
      <c r="A3158" s="7" t="s">
        <v>1697</v>
      </c>
      <c r="B3158" s="10" t="s">
        <v>692</v>
      </c>
      <c r="C3158" s="10" t="s">
        <v>775</v>
      </c>
      <c r="D3158" s="10" t="s">
        <v>39</v>
      </c>
      <c r="E3158" s="11" t="s">
        <v>40</v>
      </c>
      <c r="F3158" s="11">
        <v>0</v>
      </c>
      <c r="G3158" s="11">
        <v>971366.85</v>
      </c>
      <c r="H3158" s="11">
        <v>146048.56</v>
      </c>
      <c r="I3158" s="11">
        <v>0</v>
      </c>
      <c r="J3158" s="11">
        <v>4192919.64</v>
      </c>
      <c r="K3158" s="12">
        <v>4906509.24</v>
      </c>
      <c r="L3158" s="13">
        <f t="shared" si="49"/>
        <v>10216844.289999999</v>
      </c>
    </row>
    <row r="3159" spans="1:12" s="8" customFormat="1" x14ac:dyDescent="0.25">
      <c r="A3159" s="7" t="s">
        <v>1697</v>
      </c>
      <c r="B3159" s="10" t="s">
        <v>692</v>
      </c>
      <c r="C3159" s="10" t="s">
        <v>775</v>
      </c>
      <c r="D3159" s="10" t="s">
        <v>47</v>
      </c>
      <c r="E3159" s="11" t="s">
        <v>48</v>
      </c>
      <c r="F3159" s="11">
        <v>0</v>
      </c>
      <c r="G3159" s="11">
        <v>7509934.1900000004</v>
      </c>
      <c r="H3159" s="11">
        <v>1129146.05</v>
      </c>
      <c r="I3159" s="11">
        <v>0</v>
      </c>
      <c r="J3159" s="11">
        <v>32416744.079999998</v>
      </c>
      <c r="K3159" s="12">
        <v>37933723.479999997</v>
      </c>
      <c r="L3159" s="13">
        <f t="shared" si="49"/>
        <v>78989547.799999997</v>
      </c>
    </row>
    <row r="3160" spans="1:12" s="8" customFormat="1" x14ac:dyDescent="0.25">
      <c r="A3160" s="7" t="s">
        <v>1698</v>
      </c>
      <c r="B3160" s="10" t="s">
        <v>692</v>
      </c>
      <c r="C3160" s="10" t="s">
        <v>776</v>
      </c>
      <c r="D3160" s="10" t="s">
        <v>694</v>
      </c>
      <c r="E3160" s="11" t="s">
        <v>695</v>
      </c>
      <c r="F3160" s="11">
        <v>0</v>
      </c>
      <c r="G3160" s="11">
        <v>531168822.80000001</v>
      </c>
      <c r="H3160" s="11">
        <v>38680573.710000001</v>
      </c>
      <c r="I3160" s="11">
        <v>0</v>
      </c>
      <c r="J3160" s="11">
        <v>812827775.63</v>
      </c>
      <c r="K3160" s="12">
        <v>1158626205.98</v>
      </c>
      <c r="L3160" s="13">
        <f t="shared" si="49"/>
        <v>2541303378.1199999</v>
      </c>
    </row>
    <row r="3161" spans="1:12" s="8" customFormat="1" x14ac:dyDescent="0.25">
      <c r="A3161" s="7" t="s">
        <v>1698</v>
      </c>
      <c r="B3161" s="10" t="s">
        <v>692</v>
      </c>
      <c r="C3161" s="10" t="s">
        <v>776</v>
      </c>
      <c r="D3161" s="10" t="s">
        <v>17</v>
      </c>
      <c r="E3161" s="11" t="s">
        <v>18</v>
      </c>
      <c r="F3161" s="11">
        <v>0</v>
      </c>
      <c r="G3161" s="11">
        <v>0</v>
      </c>
      <c r="H3161" s="11">
        <v>0</v>
      </c>
      <c r="I3161" s="11">
        <v>0</v>
      </c>
      <c r="J3161" s="11">
        <v>0</v>
      </c>
      <c r="K3161" s="12">
        <v>-27659.3</v>
      </c>
      <c r="L3161" s="13">
        <f t="shared" si="49"/>
        <v>-27659.3</v>
      </c>
    </row>
    <row r="3162" spans="1:12" s="8" customFormat="1" x14ac:dyDescent="0.25">
      <c r="A3162" s="7" t="s">
        <v>1698</v>
      </c>
      <c r="B3162" s="10" t="s">
        <v>692</v>
      </c>
      <c r="C3162" s="10" t="s">
        <v>776</v>
      </c>
      <c r="D3162" s="10" t="s">
        <v>305</v>
      </c>
      <c r="E3162" s="11" t="s">
        <v>306</v>
      </c>
      <c r="F3162" s="11">
        <v>0</v>
      </c>
      <c r="G3162" s="11">
        <v>1257683.3899999999</v>
      </c>
      <c r="H3162" s="11">
        <v>91586.54</v>
      </c>
      <c r="I3162" s="11">
        <v>0</v>
      </c>
      <c r="J3162" s="11">
        <v>1924585.84</v>
      </c>
      <c r="K3162" s="12">
        <v>2743355.54</v>
      </c>
      <c r="L3162" s="13">
        <f t="shared" si="49"/>
        <v>6017211.3100000005</v>
      </c>
    </row>
    <row r="3163" spans="1:12" s="8" customFormat="1" x14ac:dyDescent="0.25">
      <c r="A3163" s="7" t="s">
        <v>1698</v>
      </c>
      <c r="B3163" s="10" t="s">
        <v>692</v>
      </c>
      <c r="C3163" s="10" t="s">
        <v>776</v>
      </c>
      <c r="D3163" s="10" t="s">
        <v>19</v>
      </c>
      <c r="E3163" s="11" t="s">
        <v>20</v>
      </c>
      <c r="F3163" s="11">
        <v>0</v>
      </c>
      <c r="G3163" s="11">
        <v>20912800.039999999</v>
      </c>
      <c r="H3163" s="11">
        <v>1522903.96</v>
      </c>
      <c r="I3163" s="11">
        <v>0</v>
      </c>
      <c r="J3163" s="11">
        <v>32002075.440000001</v>
      </c>
      <c r="K3163" s="12">
        <v>45616604.609999999</v>
      </c>
      <c r="L3163" s="13">
        <f t="shared" si="49"/>
        <v>100054384.05</v>
      </c>
    </row>
    <row r="3164" spans="1:12" s="8" customFormat="1" x14ac:dyDescent="0.25">
      <c r="A3164" s="7" t="s">
        <v>1698</v>
      </c>
      <c r="B3164" s="10" t="s">
        <v>692</v>
      </c>
      <c r="C3164" s="10" t="s">
        <v>776</v>
      </c>
      <c r="D3164" s="10" t="s">
        <v>21</v>
      </c>
      <c r="E3164" s="11" t="s">
        <v>22</v>
      </c>
      <c r="F3164" s="11">
        <v>0</v>
      </c>
      <c r="G3164" s="11">
        <v>3382575.79</v>
      </c>
      <c r="H3164" s="11">
        <v>246324.65</v>
      </c>
      <c r="I3164" s="11">
        <v>0</v>
      </c>
      <c r="J3164" s="11">
        <v>5176229.17</v>
      </c>
      <c r="K3164" s="12">
        <v>7378333.9500000002</v>
      </c>
      <c r="L3164" s="13">
        <f t="shared" si="49"/>
        <v>16183463.559999999</v>
      </c>
    </row>
    <row r="3165" spans="1:12" s="8" customFormat="1" x14ac:dyDescent="0.25">
      <c r="A3165" s="7" t="s">
        <v>1698</v>
      </c>
      <c r="B3165" s="10" t="s">
        <v>692</v>
      </c>
      <c r="C3165" s="10" t="s">
        <v>776</v>
      </c>
      <c r="D3165" s="10" t="s">
        <v>363</v>
      </c>
      <c r="E3165" s="11" t="s">
        <v>364</v>
      </c>
      <c r="F3165" s="11">
        <v>0</v>
      </c>
      <c r="G3165" s="11">
        <v>10946646.18</v>
      </c>
      <c r="H3165" s="11">
        <v>797152.5</v>
      </c>
      <c r="I3165" s="11">
        <v>0</v>
      </c>
      <c r="J3165" s="11">
        <v>16751243.08</v>
      </c>
      <c r="K3165" s="12">
        <v>23877664.870000001</v>
      </c>
      <c r="L3165" s="13">
        <f t="shared" si="49"/>
        <v>52372706.629999995</v>
      </c>
    </row>
    <row r="3166" spans="1:12" s="8" customFormat="1" x14ac:dyDescent="0.25">
      <c r="A3166" s="7" t="s">
        <v>1698</v>
      </c>
      <c r="B3166" s="10" t="s">
        <v>692</v>
      </c>
      <c r="C3166" s="10" t="s">
        <v>776</v>
      </c>
      <c r="D3166" s="10" t="s">
        <v>23</v>
      </c>
      <c r="E3166" s="11" t="s">
        <v>24</v>
      </c>
      <c r="F3166" s="11">
        <v>0</v>
      </c>
      <c r="G3166" s="11">
        <v>8523758.4900000002</v>
      </c>
      <c r="H3166" s="11">
        <v>620713.9</v>
      </c>
      <c r="I3166" s="11">
        <v>0</v>
      </c>
      <c r="J3166" s="11">
        <v>13043588.710000001</v>
      </c>
      <c r="K3166" s="12">
        <v>18592676.27</v>
      </c>
      <c r="L3166" s="13">
        <f t="shared" si="49"/>
        <v>40780737.370000005</v>
      </c>
    </row>
    <row r="3167" spans="1:12" s="8" customFormat="1" x14ac:dyDescent="0.25">
      <c r="A3167" s="7" t="s">
        <v>1698</v>
      </c>
      <c r="B3167" s="10" t="s">
        <v>692</v>
      </c>
      <c r="C3167" s="10" t="s">
        <v>776</v>
      </c>
      <c r="D3167" s="10" t="s">
        <v>25</v>
      </c>
      <c r="E3167" s="11" t="s">
        <v>26</v>
      </c>
      <c r="F3167" s="11">
        <v>0</v>
      </c>
      <c r="G3167" s="11">
        <v>0</v>
      </c>
      <c r="H3167" s="11">
        <v>0</v>
      </c>
      <c r="I3167" s="11">
        <v>0</v>
      </c>
      <c r="J3167" s="11">
        <v>0</v>
      </c>
      <c r="K3167" s="12">
        <v>-109718.65</v>
      </c>
      <c r="L3167" s="13">
        <f t="shared" si="49"/>
        <v>-109718.65</v>
      </c>
    </row>
    <row r="3168" spans="1:12" s="8" customFormat="1" x14ac:dyDescent="0.25">
      <c r="A3168" s="7" t="s">
        <v>1698</v>
      </c>
      <c r="B3168" s="10" t="s">
        <v>692</v>
      </c>
      <c r="C3168" s="10" t="s">
        <v>776</v>
      </c>
      <c r="D3168" s="10" t="s">
        <v>27</v>
      </c>
      <c r="E3168" s="11" t="s">
        <v>28</v>
      </c>
      <c r="F3168" s="11">
        <v>0</v>
      </c>
      <c r="G3168" s="11">
        <v>60086411.280000001</v>
      </c>
      <c r="H3168" s="11">
        <v>4375589.76</v>
      </c>
      <c r="I3168" s="11">
        <v>0</v>
      </c>
      <c r="J3168" s="11">
        <v>91947987.030000001</v>
      </c>
      <c r="K3168" s="12">
        <v>131065092.20999999</v>
      </c>
      <c r="L3168" s="13">
        <f t="shared" si="49"/>
        <v>287475080.27999997</v>
      </c>
    </row>
    <row r="3169" spans="1:12" s="8" customFormat="1" x14ac:dyDescent="0.25">
      <c r="A3169" s="7" t="s">
        <v>1698</v>
      </c>
      <c r="B3169" s="10" t="s">
        <v>692</v>
      </c>
      <c r="C3169" s="10" t="s">
        <v>776</v>
      </c>
      <c r="D3169" s="10" t="s">
        <v>29</v>
      </c>
      <c r="E3169" s="11" t="s">
        <v>30</v>
      </c>
      <c r="F3169" s="11">
        <v>0</v>
      </c>
      <c r="G3169" s="11">
        <v>114398.48</v>
      </c>
      <c r="H3169" s="11">
        <v>8330.68</v>
      </c>
      <c r="I3169" s="11">
        <v>0</v>
      </c>
      <c r="J3169" s="11">
        <v>175059.71</v>
      </c>
      <c r="K3169" s="12">
        <v>249534.73</v>
      </c>
      <c r="L3169" s="13">
        <f t="shared" si="49"/>
        <v>547323.6</v>
      </c>
    </row>
    <row r="3170" spans="1:12" s="8" customFormat="1" x14ac:dyDescent="0.25">
      <c r="A3170" s="7" t="s">
        <v>1698</v>
      </c>
      <c r="B3170" s="10" t="s">
        <v>692</v>
      </c>
      <c r="C3170" s="10" t="s">
        <v>776</v>
      </c>
      <c r="D3170" s="10" t="s">
        <v>31</v>
      </c>
      <c r="E3170" s="11" t="s">
        <v>32</v>
      </c>
      <c r="F3170" s="11">
        <v>0</v>
      </c>
      <c r="G3170" s="11">
        <v>7096448.4800000004</v>
      </c>
      <c r="H3170" s="11">
        <v>516774.87</v>
      </c>
      <c r="I3170" s="11">
        <v>0</v>
      </c>
      <c r="J3170" s="11">
        <v>10859429.59</v>
      </c>
      <c r="K3170" s="12">
        <v>15479318.109999999</v>
      </c>
      <c r="L3170" s="13">
        <f t="shared" si="49"/>
        <v>33951971.049999997</v>
      </c>
    </row>
    <row r="3171" spans="1:12" s="8" customFormat="1" x14ac:dyDescent="0.25">
      <c r="A3171" s="7" t="s">
        <v>1698</v>
      </c>
      <c r="B3171" s="10" t="s">
        <v>692</v>
      </c>
      <c r="C3171" s="10" t="s">
        <v>776</v>
      </c>
      <c r="D3171" s="10" t="s">
        <v>220</v>
      </c>
      <c r="E3171" s="11" t="s">
        <v>221</v>
      </c>
      <c r="F3171" s="11">
        <v>0</v>
      </c>
      <c r="G3171" s="11">
        <v>112294859.66</v>
      </c>
      <c r="H3171" s="11">
        <v>8177493.5099999998</v>
      </c>
      <c r="I3171" s="11">
        <v>0</v>
      </c>
      <c r="J3171" s="11">
        <v>171840622.19</v>
      </c>
      <c r="K3171" s="12">
        <v>244946167.05000001</v>
      </c>
      <c r="L3171" s="13">
        <f t="shared" si="49"/>
        <v>537259142.41000009</v>
      </c>
    </row>
    <row r="3172" spans="1:12" s="8" customFormat="1" x14ac:dyDescent="0.25">
      <c r="A3172" s="7" t="s">
        <v>1698</v>
      </c>
      <c r="B3172" s="10" t="s">
        <v>692</v>
      </c>
      <c r="C3172" s="10" t="s">
        <v>776</v>
      </c>
      <c r="D3172" s="10" t="s">
        <v>33</v>
      </c>
      <c r="E3172" s="11" t="s">
        <v>34</v>
      </c>
      <c r="F3172" s="11">
        <v>0</v>
      </c>
      <c r="G3172" s="11">
        <v>17390339.719999999</v>
      </c>
      <c r="H3172" s="11">
        <v>1266392.7</v>
      </c>
      <c r="I3172" s="11">
        <v>0</v>
      </c>
      <c r="J3172" s="11">
        <v>26611786.219999999</v>
      </c>
      <c r="K3172" s="12">
        <v>37933143.799999997</v>
      </c>
      <c r="L3172" s="13">
        <f t="shared" si="49"/>
        <v>83201662.439999998</v>
      </c>
    </row>
    <row r="3173" spans="1:12" s="8" customFormat="1" x14ac:dyDescent="0.25">
      <c r="A3173" s="7" t="s">
        <v>1698</v>
      </c>
      <c r="B3173" s="10" t="s">
        <v>692</v>
      </c>
      <c r="C3173" s="10" t="s">
        <v>776</v>
      </c>
      <c r="D3173" s="10" t="s">
        <v>39</v>
      </c>
      <c r="E3173" s="11" t="s">
        <v>40</v>
      </c>
      <c r="F3173" s="11">
        <v>0</v>
      </c>
      <c r="G3173" s="11">
        <v>19241208.48</v>
      </c>
      <c r="H3173" s="11">
        <v>1401175.96</v>
      </c>
      <c r="I3173" s="11">
        <v>0</v>
      </c>
      <c r="J3173" s="11">
        <v>29444101.420000002</v>
      </c>
      <c r="K3173" s="12">
        <v>41970400.799999997</v>
      </c>
      <c r="L3173" s="13">
        <f t="shared" si="49"/>
        <v>92056886.659999996</v>
      </c>
    </row>
    <row r="3174" spans="1:12" s="8" customFormat="1" x14ac:dyDescent="0.25">
      <c r="A3174" s="7" t="s">
        <v>1698</v>
      </c>
      <c r="B3174" s="10" t="s">
        <v>692</v>
      </c>
      <c r="C3174" s="10" t="s">
        <v>776</v>
      </c>
      <c r="D3174" s="10" t="s">
        <v>47</v>
      </c>
      <c r="E3174" s="11" t="s">
        <v>48</v>
      </c>
      <c r="F3174" s="11">
        <v>0</v>
      </c>
      <c r="G3174" s="11">
        <v>367092058.20999998</v>
      </c>
      <c r="H3174" s="11">
        <v>26732238.059999999</v>
      </c>
      <c r="I3174" s="11">
        <v>0</v>
      </c>
      <c r="J3174" s="11">
        <v>561747241.79999995</v>
      </c>
      <c r="K3174" s="12">
        <v>800729373.41999996</v>
      </c>
      <c r="L3174" s="13">
        <f t="shared" si="49"/>
        <v>1756300911.4899998</v>
      </c>
    </row>
    <row r="3175" spans="1:12" s="8" customFormat="1" x14ac:dyDescent="0.25">
      <c r="A3175" s="7" t="s">
        <v>1698</v>
      </c>
      <c r="B3175" s="10" t="s">
        <v>692</v>
      </c>
      <c r="C3175" s="10" t="s">
        <v>776</v>
      </c>
      <c r="D3175" s="10" t="s">
        <v>309</v>
      </c>
      <c r="E3175" s="11" t="s">
        <v>310</v>
      </c>
      <c r="F3175" s="11">
        <v>0</v>
      </c>
      <c r="G3175" s="11">
        <v>282961577</v>
      </c>
      <c r="H3175" s="11">
        <v>20605720.199999999</v>
      </c>
      <c r="I3175" s="11">
        <v>0</v>
      </c>
      <c r="J3175" s="11">
        <v>433005514.17000002</v>
      </c>
      <c r="K3175" s="12">
        <v>617217510.38</v>
      </c>
      <c r="L3175" s="13">
        <f t="shared" si="49"/>
        <v>1353790321.75</v>
      </c>
    </row>
    <row r="3176" spans="1:12" s="8" customFormat="1" x14ac:dyDescent="0.25">
      <c r="A3176" s="7" t="s">
        <v>1699</v>
      </c>
      <c r="B3176" s="10" t="s">
        <v>692</v>
      </c>
      <c r="C3176" s="10" t="s">
        <v>777</v>
      </c>
      <c r="D3176" s="10" t="s">
        <v>694</v>
      </c>
      <c r="E3176" s="11" t="s">
        <v>695</v>
      </c>
      <c r="F3176" s="11">
        <v>0</v>
      </c>
      <c r="G3176" s="11">
        <v>25230145.100000001</v>
      </c>
      <c r="H3176" s="11">
        <v>837588.86</v>
      </c>
      <c r="I3176" s="11">
        <v>0</v>
      </c>
      <c r="J3176" s="11">
        <v>49125779.270000003</v>
      </c>
      <c r="K3176" s="12">
        <v>46066984.82</v>
      </c>
      <c r="L3176" s="13">
        <f t="shared" si="49"/>
        <v>121260498.05000001</v>
      </c>
    </row>
    <row r="3177" spans="1:12" s="8" customFormat="1" x14ac:dyDescent="0.25">
      <c r="A3177" s="7" t="s">
        <v>1699</v>
      </c>
      <c r="B3177" s="10" t="s">
        <v>692</v>
      </c>
      <c r="C3177" s="10" t="s">
        <v>777</v>
      </c>
      <c r="D3177" s="10" t="s">
        <v>17</v>
      </c>
      <c r="E3177" s="11" t="s">
        <v>18</v>
      </c>
      <c r="F3177" s="11">
        <v>0</v>
      </c>
      <c r="G3177" s="11">
        <v>1448.02</v>
      </c>
      <c r="H3177" s="11">
        <v>48.07</v>
      </c>
      <c r="I3177" s="11">
        <v>0</v>
      </c>
      <c r="J3177" s="11">
        <v>2819.45</v>
      </c>
      <c r="K3177" s="12">
        <v>2643.9</v>
      </c>
      <c r="L3177" s="13">
        <f t="shared" si="49"/>
        <v>6959.4400000000005</v>
      </c>
    </row>
    <row r="3178" spans="1:12" s="8" customFormat="1" x14ac:dyDescent="0.25">
      <c r="A3178" s="7" t="s">
        <v>1699</v>
      </c>
      <c r="B3178" s="10" t="s">
        <v>692</v>
      </c>
      <c r="C3178" s="10" t="s">
        <v>777</v>
      </c>
      <c r="D3178" s="10" t="s">
        <v>21</v>
      </c>
      <c r="E3178" s="11" t="s">
        <v>22</v>
      </c>
      <c r="F3178" s="11">
        <v>0</v>
      </c>
      <c r="G3178" s="11">
        <v>178369.51</v>
      </c>
      <c r="H3178" s="11">
        <v>5921.5</v>
      </c>
      <c r="I3178" s="11">
        <v>0</v>
      </c>
      <c r="J3178" s="11">
        <v>347304.42</v>
      </c>
      <c r="K3178" s="12">
        <v>325679.67</v>
      </c>
      <c r="L3178" s="13">
        <f t="shared" si="49"/>
        <v>857275.09999999986</v>
      </c>
    </row>
    <row r="3179" spans="1:12" s="8" customFormat="1" x14ac:dyDescent="0.25">
      <c r="A3179" s="7" t="s">
        <v>1699</v>
      </c>
      <c r="B3179" s="10" t="s">
        <v>692</v>
      </c>
      <c r="C3179" s="10" t="s">
        <v>777</v>
      </c>
      <c r="D3179" s="10" t="s">
        <v>363</v>
      </c>
      <c r="E3179" s="11" t="s">
        <v>364</v>
      </c>
      <c r="F3179" s="11">
        <v>0</v>
      </c>
      <c r="G3179" s="11">
        <v>70906.460000000006</v>
      </c>
      <c r="H3179" s="11">
        <v>2353.9499999999998</v>
      </c>
      <c r="I3179" s="11">
        <v>0</v>
      </c>
      <c r="J3179" s="11">
        <v>138062.44</v>
      </c>
      <c r="K3179" s="12">
        <v>129466.05</v>
      </c>
      <c r="L3179" s="13">
        <f t="shared" si="49"/>
        <v>340788.9</v>
      </c>
    </row>
    <row r="3180" spans="1:12" s="8" customFormat="1" x14ac:dyDescent="0.25">
      <c r="A3180" s="7" t="s">
        <v>1699</v>
      </c>
      <c r="B3180" s="10" t="s">
        <v>692</v>
      </c>
      <c r="C3180" s="10" t="s">
        <v>777</v>
      </c>
      <c r="D3180" s="10" t="s">
        <v>27</v>
      </c>
      <c r="E3180" s="11" t="s">
        <v>28</v>
      </c>
      <c r="F3180" s="11">
        <v>0</v>
      </c>
      <c r="G3180" s="11">
        <v>1922931.17</v>
      </c>
      <c r="H3180" s="11">
        <v>63837.36</v>
      </c>
      <c r="I3180" s="11">
        <v>0</v>
      </c>
      <c r="J3180" s="11">
        <v>3744151.78</v>
      </c>
      <c r="K3180" s="12">
        <v>3511023.86</v>
      </c>
      <c r="L3180" s="13">
        <f t="shared" si="49"/>
        <v>9241944.1699999999</v>
      </c>
    </row>
    <row r="3181" spans="1:12" s="8" customFormat="1" x14ac:dyDescent="0.25">
      <c r="A3181" s="7" t="s">
        <v>1699</v>
      </c>
      <c r="B3181" s="10" t="s">
        <v>692</v>
      </c>
      <c r="C3181" s="10" t="s">
        <v>777</v>
      </c>
      <c r="D3181" s="10" t="s">
        <v>31</v>
      </c>
      <c r="E3181" s="11" t="s">
        <v>32</v>
      </c>
      <c r="F3181" s="11">
        <v>0</v>
      </c>
      <c r="G3181" s="11">
        <v>54438.97</v>
      </c>
      <c r="H3181" s="11">
        <v>1807.26</v>
      </c>
      <c r="I3181" s="11">
        <v>0</v>
      </c>
      <c r="J3181" s="11">
        <v>105998.46</v>
      </c>
      <c r="K3181" s="12">
        <v>99398.51</v>
      </c>
      <c r="L3181" s="13">
        <f t="shared" si="49"/>
        <v>261643.2</v>
      </c>
    </row>
    <row r="3182" spans="1:12" s="8" customFormat="1" x14ac:dyDescent="0.25">
      <c r="A3182" s="7" t="s">
        <v>1699</v>
      </c>
      <c r="B3182" s="10" t="s">
        <v>692</v>
      </c>
      <c r="C3182" s="10" t="s">
        <v>777</v>
      </c>
      <c r="D3182" s="10" t="s">
        <v>33</v>
      </c>
      <c r="E3182" s="11" t="s">
        <v>34</v>
      </c>
      <c r="F3182" s="11">
        <v>0</v>
      </c>
      <c r="G3182" s="11">
        <v>295074.7</v>
      </c>
      <c r="H3182" s="11">
        <v>9795.8700000000008</v>
      </c>
      <c r="I3182" s="11">
        <v>0</v>
      </c>
      <c r="J3182" s="11">
        <v>574541.86</v>
      </c>
      <c r="K3182" s="12">
        <v>538768.27</v>
      </c>
      <c r="L3182" s="13">
        <f t="shared" si="49"/>
        <v>1418180.7</v>
      </c>
    </row>
    <row r="3183" spans="1:12" s="8" customFormat="1" x14ac:dyDescent="0.25">
      <c r="A3183" s="7" t="s">
        <v>1699</v>
      </c>
      <c r="B3183" s="10" t="s">
        <v>692</v>
      </c>
      <c r="C3183" s="10" t="s">
        <v>777</v>
      </c>
      <c r="D3183" s="10" t="s">
        <v>39</v>
      </c>
      <c r="E3183" s="11" t="s">
        <v>40</v>
      </c>
      <c r="F3183" s="11">
        <v>0</v>
      </c>
      <c r="G3183" s="11">
        <v>803668.07</v>
      </c>
      <c r="H3183" s="11">
        <v>26680.13</v>
      </c>
      <c r="I3183" s="11">
        <v>0</v>
      </c>
      <c r="J3183" s="11">
        <v>1564827.32</v>
      </c>
      <c r="K3183" s="12">
        <v>1467394.06</v>
      </c>
      <c r="L3183" s="13">
        <f t="shared" si="49"/>
        <v>3862569.58</v>
      </c>
    </row>
    <row r="3184" spans="1:12" s="8" customFormat="1" x14ac:dyDescent="0.25">
      <c r="A3184" s="7" t="s">
        <v>1700</v>
      </c>
      <c r="B3184" s="10" t="s">
        <v>692</v>
      </c>
      <c r="C3184" s="10" t="s">
        <v>778</v>
      </c>
      <c r="D3184" s="10" t="s">
        <v>694</v>
      </c>
      <c r="E3184" s="11" t="s">
        <v>695</v>
      </c>
      <c r="F3184" s="11">
        <v>0</v>
      </c>
      <c r="G3184" s="11">
        <v>21383104.850000001</v>
      </c>
      <c r="H3184" s="11">
        <v>6551149.6799999997</v>
      </c>
      <c r="I3184" s="11">
        <v>0</v>
      </c>
      <c r="J3184" s="11">
        <v>102749455.41</v>
      </c>
      <c r="K3184" s="12">
        <v>119054295.91</v>
      </c>
      <c r="L3184" s="13">
        <f t="shared" si="49"/>
        <v>249738005.84999999</v>
      </c>
    </row>
    <row r="3185" spans="1:12" s="8" customFormat="1" x14ac:dyDescent="0.25">
      <c r="A3185" s="7" t="s">
        <v>1700</v>
      </c>
      <c r="B3185" s="10" t="s">
        <v>692</v>
      </c>
      <c r="C3185" s="10" t="s">
        <v>778</v>
      </c>
      <c r="D3185" s="10" t="s">
        <v>363</v>
      </c>
      <c r="E3185" s="11" t="s">
        <v>364</v>
      </c>
      <c r="F3185" s="11">
        <v>0</v>
      </c>
      <c r="G3185" s="11">
        <v>25499.83</v>
      </c>
      <c r="H3185" s="11">
        <v>7812.39</v>
      </c>
      <c r="I3185" s="11">
        <v>0</v>
      </c>
      <c r="J3185" s="11">
        <v>122531</v>
      </c>
      <c r="K3185" s="12">
        <v>141974.88</v>
      </c>
      <c r="L3185" s="13">
        <f t="shared" si="49"/>
        <v>297818.09999999998</v>
      </c>
    </row>
    <row r="3186" spans="1:12" s="8" customFormat="1" x14ac:dyDescent="0.25">
      <c r="A3186" s="7" t="s">
        <v>1700</v>
      </c>
      <c r="B3186" s="10" t="s">
        <v>692</v>
      </c>
      <c r="C3186" s="10" t="s">
        <v>778</v>
      </c>
      <c r="D3186" s="10" t="s">
        <v>27</v>
      </c>
      <c r="E3186" s="11" t="s">
        <v>28</v>
      </c>
      <c r="F3186" s="11">
        <v>0</v>
      </c>
      <c r="G3186" s="11">
        <v>529492.02</v>
      </c>
      <c r="H3186" s="11">
        <v>162220.67000000001</v>
      </c>
      <c r="I3186" s="11">
        <v>0</v>
      </c>
      <c r="J3186" s="11">
        <v>2544299.2400000002</v>
      </c>
      <c r="K3186" s="12">
        <v>2948042.43</v>
      </c>
      <c r="L3186" s="13">
        <f t="shared" si="49"/>
        <v>6184054.3600000003</v>
      </c>
    </row>
    <row r="3187" spans="1:12" s="8" customFormat="1" x14ac:dyDescent="0.25">
      <c r="A3187" s="7" t="s">
        <v>1700</v>
      </c>
      <c r="B3187" s="10" t="s">
        <v>692</v>
      </c>
      <c r="C3187" s="10" t="s">
        <v>778</v>
      </c>
      <c r="D3187" s="10" t="s">
        <v>33</v>
      </c>
      <c r="E3187" s="11" t="s">
        <v>34</v>
      </c>
      <c r="F3187" s="11">
        <v>0</v>
      </c>
      <c r="G3187" s="11">
        <v>123187.32</v>
      </c>
      <c r="H3187" s="11">
        <v>37740.94</v>
      </c>
      <c r="I3187" s="11">
        <v>0</v>
      </c>
      <c r="J3187" s="11">
        <v>591936.01</v>
      </c>
      <c r="K3187" s="12">
        <v>685867.63</v>
      </c>
      <c r="L3187" s="13">
        <f t="shared" si="49"/>
        <v>1438731.9</v>
      </c>
    </row>
    <row r="3188" spans="1:12" s="8" customFormat="1" x14ac:dyDescent="0.25">
      <c r="A3188" s="7" t="s">
        <v>1700</v>
      </c>
      <c r="B3188" s="10" t="s">
        <v>692</v>
      </c>
      <c r="C3188" s="10" t="s">
        <v>778</v>
      </c>
      <c r="D3188" s="10" t="s">
        <v>39</v>
      </c>
      <c r="E3188" s="11" t="s">
        <v>40</v>
      </c>
      <c r="F3188" s="11">
        <v>0</v>
      </c>
      <c r="G3188" s="11">
        <v>313973.98</v>
      </c>
      <c r="H3188" s="11">
        <v>96192.320000000007</v>
      </c>
      <c r="I3188" s="11">
        <v>0</v>
      </c>
      <c r="J3188" s="11">
        <v>1508698.34</v>
      </c>
      <c r="K3188" s="12">
        <v>1748106.77</v>
      </c>
      <c r="L3188" s="13">
        <f t="shared" si="49"/>
        <v>3666971.41</v>
      </c>
    </row>
    <row r="3189" spans="1:12" s="8" customFormat="1" x14ac:dyDescent="0.25">
      <c r="A3189" s="7" t="s">
        <v>1701</v>
      </c>
      <c r="B3189" s="10" t="s">
        <v>692</v>
      </c>
      <c r="C3189" s="10" t="s">
        <v>779</v>
      </c>
      <c r="D3189" s="10" t="s">
        <v>694</v>
      </c>
      <c r="E3189" s="11" t="s">
        <v>695</v>
      </c>
      <c r="F3189" s="11">
        <v>0</v>
      </c>
      <c r="G3189" s="11">
        <v>29681344.43</v>
      </c>
      <c r="H3189" s="11">
        <v>6319266.0599999996</v>
      </c>
      <c r="I3189" s="11">
        <v>0</v>
      </c>
      <c r="J3189" s="11">
        <v>79546121.370000005</v>
      </c>
      <c r="K3189" s="12">
        <v>97355701.819999993</v>
      </c>
      <c r="L3189" s="13">
        <f t="shared" si="49"/>
        <v>212902433.68000001</v>
      </c>
    </row>
    <row r="3190" spans="1:12" s="8" customFormat="1" x14ac:dyDescent="0.25">
      <c r="A3190" s="7" t="s">
        <v>1701</v>
      </c>
      <c r="B3190" s="10" t="s">
        <v>692</v>
      </c>
      <c r="C3190" s="10" t="s">
        <v>779</v>
      </c>
      <c r="D3190" s="10" t="s">
        <v>25</v>
      </c>
      <c r="E3190" s="11" t="s">
        <v>26</v>
      </c>
      <c r="F3190" s="11">
        <v>0</v>
      </c>
      <c r="G3190" s="11">
        <v>1141908.05</v>
      </c>
      <c r="H3190" s="11">
        <v>243116.37</v>
      </c>
      <c r="I3190" s="11">
        <v>0</v>
      </c>
      <c r="J3190" s="11">
        <v>3060318.12</v>
      </c>
      <c r="K3190" s="12">
        <v>3745492.72</v>
      </c>
      <c r="L3190" s="13">
        <f t="shared" si="49"/>
        <v>8190835.2599999998</v>
      </c>
    </row>
    <row r="3191" spans="1:12" s="8" customFormat="1" x14ac:dyDescent="0.25">
      <c r="A3191" s="7" t="s">
        <v>1701</v>
      </c>
      <c r="B3191" s="10" t="s">
        <v>692</v>
      </c>
      <c r="C3191" s="10" t="s">
        <v>779</v>
      </c>
      <c r="D3191" s="10" t="s">
        <v>27</v>
      </c>
      <c r="E3191" s="11" t="s">
        <v>28</v>
      </c>
      <c r="F3191" s="11">
        <v>0</v>
      </c>
      <c r="G3191" s="11">
        <v>539131.96</v>
      </c>
      <c r="H3191" s="11">
        <v>114783.15</v>
      </c>
      <c r="I3191" s="11">
        <v>0</v>
      </c>
      <c r="J3191" s="11">
        <v>1444875.79</v>
      </c>
      <c r="K3191" s="12">
        <v>1768369.01</v>
      </c>
      <c r="L3191" s="13">
        <f t="shared" si="49"/>
        <v>3867159.91</v>
      </c>
    </row>
    <row r="3192" spans="1:12" s="8" customFormat="1" x14ac:dyDescent="0.25">
      <c r="A3192" s="7" t="s">
        <v>1701</v>
      </c>
      <c r="B3192" s="10" t="s">
        <v>692</v>
      </c>
      <c r="C3192" s="10" t="s">
        <v>779</v>
      </c>
      <c r="D3192" s="10" t="s">
        <v>33</v>
      </c>
      <c r="E3192" s="11" t="s">
        <v>34</v>
      </c>
      <c r="F3192" s="11">
        <v>0</v>
      </c>
      <c r="G3192" s="11">
        <v>164442.56</v>
      </c>
      <c r="H3192" s="11">
        <v>35010.42</v>
      </c>
      <c r="I3192" s="11">
        <v>0</v>
      </c>
      <c r="J3192" s="11">
        <v>440706.72</v>
      </c>
      <c r="K3192" s="12">
        <v>539376.54</v>
      </c>
      <c r="L3192" s="13">
        <f t="shared" si="49"/>
        <v>1179536.24</v>
      </c>
    </row>
    <row r="3193" spans="1:12" s="8" customFormat="1" x14ac:dyDescent="0.25">
      <c r="A3193" s="7" t="s">
        <v>1702</v>
      </c>
      <c r="B3193" s="10" t="s">
        <v>692</v>
      </c>
      <c r="C3193" s="10" t="s">
        <v>780</v>
      </c>
      <c r="D3193" s="10" t="s">
        <v>694</v>
      </c>
      <c r="E3193" s="11" t="s">
        <v>695</v>
      </c>
      <c r="F3193" s="11">
        <v>0</v>
      </c>
      <c r="G3193" s="11">
        <v>43895686.659999996</v>
      </c>
      <c r="H3193" s="11">
        <v>1053295.9099999999</v>
      </c>
      <c r="I3193" s="11">
        <v>0</v>
      </c>
      <c r="J3193" s="11">
        <v>71639581.140000001</v>
      </c>
      <c r="K3193" s="12">
        <v>89361901.469999999</v>
      </c>
      <c r="L3193" s="13">
        <f t="shared" si="49"/>
        <v>205950465.18000001</v>
      </c>
    </row>
    <row r="3194" spans="1:12" s="8" customFormat="1" x14ac:dyDescent="0.25">
      <c r="A3194" s="7" t="s">
        <v>1702</v>
      </c>
      <c r="B3194" s="10" t="s">
        <v>692</v>
      </c>
      <c r="C3194" s="10" t="s">
        <v>780</v>
      </c>
      <c r="D3194" s="10" t="s">
        <v>27</v>
      </c>
      <c r="E3194" s="11" t="s">
        <v>28</v>
      </c>
      <c r="F3194" s="11">
        <v>0</v>
      </c>
      <c r="G3194" s="11">
        <v>309787.03999999998</v>
      </c>
      <c r="H3194" s="11">
        <v>7433.47</v>
      </c>
      <c r="I3194" s="11">
        <v>0</v>
      </c>
      <c r="J3194" s="11">
        <v>505585.29</v>
      </c>
      <c r="K3194" s="12">
        <v>630657.84</v>
      </c>
      <c r="L3194" s="13">
        <f t="shared" si="49"/>
        <v>1453463.64</v>
      </c>
    </row>
    <row r="3195" spans="1:12" s="8" customFormat="1" x14ac:dyDescent="0.25">
      <c r="A3195" s="7" t="s">
        <v>1702</v>
      </c>
      <c r="B3195" s="10" t="s">
        <v>692</v>
      </c>
      <c r="C3195" s="10" t="s">
        <v>780</v>
      </c>
      <c r="D3195" s="10" t="s">
        <v>33</v>
      </c>
      <c r="E3195" s="11" t="s">
        <v>34</v>
      </c>
      <c r="F3195" s="11">
        <v>0</v>
      </c>
      <c r="G3195" s="11">
        <v>100878.3</v>
      </c>
      <c r="H3195" s="11">
        <v>2420.62</v>
      </c>
      <c r="I3195" s="11">
        <v>0</v>
      </c>
      <c r="J3195" s="11">
        <v>164637.57</v>
      </c>
      <c r="K3195" s="12">
        <v>205365.89</v>
      </c>
      <c r="L3195" s="13">
        <f t="shared" si="49"/>
        <v>473302.38</v>
      </c>
    </row>
    <row r="3196" spans="1:12" s="8" customFormat="1" x14ac:dyDescent="0.25">
      <c r="A3196" s="7" t="s">
        <v>1703</v>
      </c>
      <c r="B3196" s="10" t="s">
        <v>692</v>
      </c>
      <c r="C3196" s="10" t="s">
        <v>781</v>
      </c>
      <c r="D3196" s="10" t="s">
        <v>359</v>
      </c>
      <c r="E3196" s="11" t="s">
        <v>360</v>
      </c>
      <c r="F3196" s="11">
        <v>0</v>
      </c>
      <c r="G3196" s="11">
        <v>2260502.9900000002</v>
      </c>
      <c r="H3196" s="11">
        <v>226121.47</v>
      </c>
      <c r="I3196" s="11">
        <v>0</v>
      </c>
      <c r="J3196" s="11">
        <v>15112733.58</v>
      </c>
      <c r="K3196" s="12">
        <v>20412303.140000001</v>
      </c>
      <c r="L3196" s="13">
        <f t="shared" si="49"/>
        <v>38011661.18</v>
      </c>
    </row>
    <row r="3197" spans="1:12" s="8" customFormat="1" x14ac:dyDescent="0.25">
      <c r="A3197" s="7" t="s">
        <v>1703</v>
      </c>
      <c r="B3197" s="10" t="s">
        <v>692</v>
      </c>
      <c r="C3197" s="10" t="s">
        <v>781</v>
      </c>
      <c r="D3197" s="10" t="s">
        <v>694</v>
      </c>
      <c r="E3197" s="11" t="s">
        <v>695</v>
      </c>
      <c r="F3197" s="11">
        <v>0</v>
      </c>
      <c r="G3197" s="11">
        <v>13834628.359999999</v>
      </c>
      <c r="H3197" s="11">
        <v>1383898.41</v>
      </c>
      <c r="I3197" s="11">
        <v>0</v>
      </c>
      <c r="J3197" s="11">
        <v>92492269.930000007</v>
      </c>
      <c r="K3197" s="12">
        <v>124926456.29000001</v>
      </c>
      <c r="L3197" s="13">
        <f t="shared" si="49"/>
        <v>232637252.99000001</v>
      </c>
    </row>
    <row r="3198" spans="1:12" s="8" customFormat="1" x14ac:dyDescent="0.25">
      <c r="A3198" s="7" t="s">
        <v>1703</v>
      </c>
      <c r="B3198" s="10" t="s">
        <v>692</v>
      </c>
      <c r="C3198" s="10" t="s">
        <v>781</v>
      </c>
      <c r="D3198" s="10" t="s">
        <v>27</v>
      </c>
      <c r="E3198" s="11" t="s">
        <v>28</v>
      </c>
      <c r="F3198" s="11">
        <v>0</v>
      </c>
      <c r="G3198" s="11">
        <v>47275.07</v>
      </c>
      <c r="H3198" s="11">
        <v>4728.99</v>
      </c>
      <c r="I3198" s="11">
        <v>0</v>
      </c>
      <c r="J3198" s="11">
        <v>316060.36</v>
      </c>
      <c r="K3198" s="12">
        <v>426892.98</v>
      </c>
      <c r="L3198" s="13">
        <f t="shared" si="49"/>
        <v>794957.39999999991</v>
      </c>
    </row>
    <row r="3199" spans="1:12" s="8" customFormat="1" x14ac:dyDescent="0.25">
      <c r="A3199" s="7" t="s">
        <v>1703</v>
      </c>
      <c r="B3199" s="10" t="s">
        <v>692</v>
      </c>
      <c r="C3199" s="10" t="s">
        <v>781</v>
      </c>
      <c r="D3199" s="10" t="s">
        <v>33</v>
      </c>
      <c r="E3199" s="11" t="s">
        <v>34</v>
      </c>
      <c r="F3199" s="11">
        <v>0</v>
      </c>
      <c r="G3199" s="11">
        <v>34060.58</v>
      </c>
      <c r="H3199" s="11">
        <v>3407.13</v>
      </c>
      <c r="I3199" s="11">
        <v>0</v>
      </c>
      <c r="J3199" s="11">
        <v>227714.13</v>
      </c>
      <c r="K3199" s="12">
        <v>307566.46000000002</v>
      </c>
      <c r="L3199" s="13">
        <f t="shared" si="49"/>
        <v>572748.30000000005</v>
      </c>
    </row>
    <row r="3200" spans="1:12" s="8" customFormat="1" x14ac:dyDescent="0.25">
      <c r="A3200" s="7" t="s">
        <v>1704</v>
      </c>
      <c r="B3200" s="10" t="s">
        <v>692</v>
      </c>
      <c r="C3200" s="10" t="s">
        <v>782</v>
      </c>
      <c r="D3200" s="10" t="s">
        <v>694</v>
      </c>
      <c r="E3200" s="11" t="s">
        <v>695</v>
      </c>
      <c r="F3200" s="11">
        <v>0</v>
      </c>
      <c r="G3200" s="11">
        <v>20142256.920000002</v>
      </c>
      <c r="H3200" s="11">
        <v>498953.59</v>
      </c>
      <c r="I3200" s="11">
        <v>0</v>
      </c>
      <c r="J3200" s="11">
        <v>33248056.93</v>
      </c>
      <c r="K3200" s="12">
        <v>34298742.630000003</v>
      </c>
      <c r="L3200" s="13">
        <f t="shared" si="49"/>
        <v>88188010.069999993</v>
      </c>
    </row>
    <row r="3201" spans="1:12" s="8" customFormat="1" x14ac:dyDescent="0.25">
      <c r="A3201" s="7" t="s">
        <v>1704</v>
      </c>
      <c r="B3201" s="10" t="s">
        <v>692</v>
      </c>
      <c r="C3201" s="10" t="s">
        <v>782</v>
      </c>
      <c r="D3201" s="10" t="s">
        <v>27</v>
      </c>
      <c r="E3201" s="11" t="s">
        <v>28</v>
      </c>
      <c r="F3201" s="11">
        <v>0</v>
      </c>
      <c r="G3201" s="11">
        <v>546263.21</v>
      </c>
      <c r="H3201" s="11">
        <v>13531.75</v>
      </c>
      <c r="I3201" s="11">
        <v>0</v>
      </c>
      <c r="J3201" s="11">
        <v>901695.89</v>
      </c>
      <c r="K3201" s="12">
        <v>930190.75</v>
      </c>
      <c r="L3201" s="13">
        <f t="shared" si="49"/>
        <v>2391681.6</v>
      </c>
    </row>
    <row r="3202" spans="1:12" s="8" customFormat="1" x14ac:dyDescent="0.25">
      <c r="A3202" s="7" t="s">
        <v>1704</v>
      </c>
      <c r="B3202" s="10" t="s">
        <v>692</v>
      </c>
      <c r="C3202" s="10" t="s">
        <v>782</v>
      </c>
      <c r="D3202" s="10" t="s">
        <v>33</v>
      </c>
      <c r="E3202" s="11" t="s">
        <v>34</v>
      </c>
      <c r="F3202" s="11">
        <v>0</v>
      </c>
      <c r="G3202" s="11">
        <v>619551.66</v>
      </c>
      <c r="H3202" s="11">
        <v>15347.21</v>
      </c>
      <c r="I3202" s="11">
        <v>0</v>
      </c>
      <c r="J3202" s="11">
        <v>1022670.35</v>
      </c>
      <c r="K3202" s="12">
        <v>1054988.18</v>
      </c>
      <c r="L3202" s="13">
        <f t="shared" si="49"/>
        <v>2712557.4</v>
      </c>
    </row>
    <row r="3203" spans="1:12" s="8" customFormat="1" x14ac:dyDescent="0.25">
      <c r="A3203" s="7" t="s">
        <v>1704</v>
      </c>
      <c r="B3203" s="10" t="s">
        <v>692</v>
      </c>
      <c r="C3203" s="10" t="s">
        <v>782</v>
      </c>
      <c r="D3203" s="10" t="s">
        <v>39</v>
      </c>
      <c r="E3203" s="11" t="s">
        <v>40</v>
      </c>
      <c r="F3203" s="11">
        <v>0</v>
      </c>
      <c r="G3203" s="11">
        <v>396333.3</v>
      </c>
      <c r="H3203" s="11">
        <v>9817.76</v>
      </c>
      <c r="I3203" s="11">
        <v>0</v>
      </c>
      <c r="J3203" s="11">
        <v>654212.29</v>
      </c>
      <c r="K3203" s="12">
        <v>674886.32</v>
      </c>
      <c r="L3203" s="13">
        <f t="shared" si="49"/>
        <v>1735249.67</v>
      </c>
    </row>
    <row r="3204" spans="1:12" s="8" customFormat="1" x14ac:dyDescent="0.25">
      <c r="A3204" s="7" t="s">
        <v>1704</v>
      </c>
      <c r="B3204" s="10" t="s">
        <v>692</v>
      </c>
      <c r="C3204" s="10" t="s">
        <v>782</v>
      </c>
      <c r="D3204" s="10" t="s">
        <v>47</v>
      </c>
      <c r="E3204" s="11" t="s">
        <v>48</v>
      </c>
      <c r="F3204" s="11">
        <v>0</v>
      </c>
      <c r="G3204" s="11">
        <v>3605705.91</v>
      </c>
      <c r="H3204" s="11">
        <v>89318.69</v>
      </c>
      <c r="I3204" s="11">
        <v>0</v>
      </c>
      <c r="J3204" s="11">
        <v>5951801.54</v>
      </c>
      <c r="K3204" s="12">
        <v>6139886.9000000004</v>
      </c>
      <c r="L3204" s="13">
        <f t="shared" si="49"/>
        <v>15786713.040000001</v>
      </c>
    </row>
    <row r="3205" spans="1:12" s="8" customFormat="1" x14ac:dyDescent="0.25">
      <c r="A3205" s="7" t="s">
        <v>1705</v>
      </c>
      <c r="B3205" s="10" t="s">
        <v>692</v>
      </c>
      <c r="C3205" s="10" t="s">
        <v>783</v>
      </c>
      <c r="D3205" s="10" t="s">
        <v>694</v>
      </c>
      <c r="E3205" s="11" t="s">
        <v>695</v>
      </c>
      <c r="F3205" s="11">
        <v>0</v>
      </c>
      <c r="G3205" s="11">
        <v>30877428.91</v>
      </c>
      <c r="H3205" s="11">
        <v>4393052.2</v>
      </c>
      <c r="I3205" s="11">
        <v>0</v>
      </c>
      <c r="J3205" s="11">
        <v>96583952.870000005</v>
      </c>
      <c r="K3205" s="12">
        <v>108487394.25</v>
      </c>
      <c r="L3205" s="13">
        <f t="shared" si="49"/>
        <v>240341828.23000002</v>
      </c>
    </row>
    <row r="3206" spans="1:12" s="8" customFormat="1" x14ac:dyDescent="0.25">
      <c r="A3206" s="7" t="s">
        <v>1705</v>
      </c>
      <c r="B3206" s="10" t="s">
        <v>692</v>
      </c>
      <c r="C3206" s="10" t="s">
        <v>783</v>
      </c>
      <c r="D3206" s="10" t="s">
        <v>21</v>
      </c>
      <c r="E3206" s="11" t="s">
        <v>22</v>
      </c>
      <c r="F3206" s="11">
        <v>0</v>
      </c>
      <c r="G3206" s="11">
        <v>29928.26</v>
      </c>
      <c r="H3206" s="11">
        <v>4258.01</v>
      </c>
      <c r="I3206" s="11">
        <v>0</v>
      </c>
      <c r="J3206" s="11">
        <v>93614.99</v>
      </c>
      <c r="K3206" s="12">
        <v>105152.52</v>
      </c>
      <c r="L3206" s="13">
        <f t="shared" si="49"/>
        <v>232953.78000000003</v>
      </c>
    </row>
    <row r="3207" spans="1:12" s="8" customFormat="1" x14ac:dyDescent="0.25">
      <c r="A3207" s="7" t="s">
        <v>1705</v>
      </c>
      <c r="B3207" s="10" t="s">
        <v>692</v>
      </c>
      <c r="C3207" s="10" t="s">
        <v>783</v>
      </c>
      <c r="D3207" s="10" t="s">
        <v>363</v>
      </c>
      <c r="E3207" s="11" t="s">
        <v>364</v>
      </c>
      <c r="F3207" s="11">
        <v>0</v>
      </c>
      <c r="G3207" s="11">
        <v>114659.62</v>
      </c>
      <c r="H3207" s="11">
        <v>16313.07</v>
      </c>
      <c r="I3207" s="11">
        <v>0</v>
      </c>
      <c r="J3207" s="11">
        <v>358652.9</v>
      </c>
      <c r="K3207" s="12">
        <v>402854.91</v>
      </c>
      <c r="L3207" s="13">
        <f t="shared" si="49"/>
        <v>892480.5</v>
      </c>
    </row>
    <row r="3208" spans="1:12" s="8" customFormat="1" x14ac:dyDescent="0.25">
      <c r="A3208" s="7" t="s">
        <v>1705</v>
      </c>
      <c r="B3208" s="10" t="s">
        <v>692</v>
      </c>
      <c r="C3208" s="10" t="s">
        <v>783</v>
      </c>
      <c r="D3208" s="10" t="s">
        <v>27</v>
      </c>
      <c r="E3208" s="11" t="s">
        <v>28</v>
      </c>
      <c r="F3208" s="11">
        <v>0</v>
      </c>
      <c r="G3208" s="11">
        <v>1798774.48</v>
      </c>
      <c r="H3208" s="11">
        <v>255918.66</v>
      </c>
      <c r="I3208" s="11">
        <v>0</v>
      </c>
      <c r="J3208" s="11">
        <v>5626529.0099999998</v>
      </c>
      <c r="K3208" s="12">
        <v>6319967.79</v>
      </c>
      <c r="L3208" s="13">
        <f t="shared" ref="L3208:L3271" si="50">SUM(F3208:K3208)</f>
        <v>14001189.939999999</v>
      </c>
    </row>
    <row r="3209" spans="1:12" s="8" customFormat="1" x14ac:dyDescent="0.25">
      <c r="A3209" s="7" t="s">
        <v>1705</v>
      </c>
      <c r="B3209" s="10" t="s">
        <v>692</v>
      </c>
      <c r="C3209" s="10" t="s">
        <v>783</v>
      </c>
      <c r="D3209" s="10" t="s">
        <v>33</v>
      </c>
      <c r="E3209" s="11" t="s">
        <v>34</v>
      </c>
      <c r="F3209" s="11">
        <v>0</v>
      </c>
      <c r="G3209" s="11">
        <v>259187.86</v>
      </c>
      <c r="H3209" s="11">
        <v>36875.67</v>
      </c>
      <c r="I3209" s="11">
        <v>0</v>
      </c>
      <c r="J3209" s="11">
        <v>810734.23</v>
      </c>
      <c r="K3209" s="12">
        <v>910652.76</v>
      </c>
      <c r="L3209" s="13">
        <f t="shared" si="50"/>
        <v>2017450.52</v>
      </c>
    </row>
    <row r="3210" spans="1:12" s="8" customFormat="1" x14ac:dyDescent="0.25">
      <c r="A3210" s="7" t="s">
        <v>1705</v>
      </c>
      <c r="B3210" s="10" t="s">
        <v>692</v>
      </c>
      <c r="C3210" s="10" t="s">
        <v>783</v>
      </c>
      <c r="D3210" s="10" t="s">
        <v>39</v>
      </c>
      <c r="E3210" s="11" t="s">
        <v>40</v>
      </c>
      <c r="F3210" s="11">
        <v>0</v>
      </c>
      <c r="G3210" s="11">
        <v>193776.87</v>
      </c>
      <c r="H3210" s="11">
        <v>27569.39</v>
      </c>
      <c r="I3210" s="11">
        <v>0</v>
      </c>
      <c r="J3210" s="11">
        <v>606130</v>
      </c>
      <c r="K3210" s="12">
        <v>680832.18</v>
      </c>
      <c r="L3210" s="13">
        <f t="shared" si="50"/>
        <v>1508308.44</v>
      </c>
    </row>
    <row r="3211" spans="1:12" s="8" customFormat="1" x14ac:dyDescent="0.25">
      <c r="A3211" s="7" t="s">
        <v>1706</v>
      </c>
      <c r="B3211" s="10" t="s">
        <v>692</v>
      </c>
      <c r="C3211" s="10" t="s">
        <v>784</v>
      </c>
      <c r="D3211" s="10" t="s">
        <v>694</v>
      </c>
      <c r="E3211" s="11" t="s">
        <v>695</v>
      </c>
      <c r="F3211" s="11">
        <v>0</v>
      </c>
      <c r="G3211" s="11">
        <v>6640823.1200000001</v>
      </c>
      <c r="H3211" s="11">
        <v>1164872.3</v>
      </c>
      <c r="I3211" s="11">
        <v>0</v>
      </c>
      <c r="J3211" s="11">
        <v>74931413.040000007</v>
      </c>
      <c r="K3211" s="12">
        <v>96642455.060000002</v>
      </c>
      <c r="L3211" s="13">
        <f t="shared" si="50"/>
        <v>179379563.52000001</v>
      </c>
    </row>
    <row r="3212" spans="1:12" s="8" customFormat="1" x14ac:dyDescent="0.25">
      <c r="A3212" s="7" t="s">
        <v>1706</v>
      </c>
      <c r="B3212" s="10" t="s">
        <v>692</v>
      </c>
      <c r="C3212" s="10" t="s">
        <v>784</v>
      </c>
      <c r="D3212" s="10" t="s">
        <v>27</v>
      </c>
      <c r="E3212" s="11" t="s">
        <v>28</v>
      </c>
      <c r="F3212" s="11">
        <v>0</v>
      </c>
      <c r="G3212" s="11">
        <v>72546.509999999995</v>
      </c>
      <c r="H3212" s="11">
        <v>12725.44</v>
      </c>
      <c r="I3212" s="11">
        <v>0</v>
      </c>
      <c r="J3212" s="11">
        <v>818575.08</v>
      </c>
      <c r="K3212" s="12">
        <v>1055753.54</v>
      </c>
      <c r="L3212" s="13">
        <f t="shared" si="50"/>
        <v>1959600.5699999998</v>
      </c>
    </row>
    <row r="3213" spans="1:12" s="8" customFormat="1" x14ac:dyDescent="0.25">
      <c r="A3213" s="7" t="s">
        <v>1706</v>
      </c>
      <c r="B3213" s="10" t="s">
        <v>692</v>
      </c>
      <c r="C3213" s="10" t="s">
        <v>784</v>
      </c>
      <c r="D3213" s="10" t="s">
        <v>33</v>
      </c>
      <c r="E3213" s="11" t="s">
        <v>34</v>
      </c>
      <c r="F3213" s="11">
        <v>0</v>
      </c>
      <c r="G3213" s="11">
        <v>95408.68</v>
      </c>
      <c r="H3213" s="11">
        <v>16735.71</v>
      </c>
      <c r="I3213" s="11">
        <v>0</v>
      </c>
      <c r="J3213" s="11">
        <v>1076539.24</v>
      </c>
      <c r="K3213" s="12">
        <v>1388461.68</v>
      </c>
      <c r="L3213" s="13">
        <f t="shared" si="50"/>
        <v>2577145.3099999996</v>
      </c>
    </row>
    <row r="3214" spans="1:12" s="8" customFormat="1" x14ac:dyDescent="0.25">
      <c r="A3214" s="7" t="s">
        <v>1706</v>
      </c>
      <c r="B3214" s="10" t="s">
        <v>692</v>
      </c>
      <c r="C3214" s="10" t="s">
        <v>784</v>
      </c>
      <c r="D3214" s="10" t="s">
        <v>39</v>
      </c>
      <c r="E3214" s="11" t="s">
        <v>40</v>
      </c>
      <c r="F3214" s="11">
        <v>0</v>
      </c>
      <c r="G3214" s="11">
        <v>123487.94</v>
      </c>
      <c r="H3214" s="11">
        <v>21661.119999999999</v>
      </c>
      <c r="I3214" s="11">
        <v>0</v>
      </c>
      <c r="J3214" s="11">
        <v>1393370.27</v>
      </c>
      <c r="K3214" s="12">
        <v>1797093.07</v>
      </c>
      <c r="L3214" s="13">
        <f t="shared" si="50"/>
        <v>3335612.4000000004</v>
      </c>
    </row>
    <row r="3215" spans="1:12" s="8" customFormat="1" x14ac:dyDescent="0.25">
      <c r="A3215" s="7" t="s">
        <v>1706</v>
      </c>
      <c r="B3215" s="10" t="s">
        <v>692</v>
      </c>
      <c r="C3215" s="10" t="s">
        <v>784</v>
      </c>
      <c r="D3215" s="10" t="s">
        <v>47</v>
      </c>
      <c r="E3215" s="11" t="s">
        <v>48</v>
      </c>
      <c r="F3215" s="11">
        <v>0</v>
      </c>
      <c r="G3215" s="11">
        <v>457311.75</v>
      </c>
      <c r="H3215" s="11">
        <v>80217.429999999993</v>
      </c>
      <c r="I3215" s="11">
        <v>0</v>
      </c>
      <c r="J3215" s="11">
        <v>5160055.37</v>
      </c>
      <c r="K3215" s="12">
        <v>6655158.3499999996</v>
      </c>
      <c r="L3215" s="13">
        <f t="shared" si="50"/>
        <v>12352742.899999999</v>
      </c>
    </row>
    <row r="3216" spans="1:12" s="8" customFormat="1" x14ac:dyDescent="0.25">
      <c r="A3216" s="7" t="s">
        <v>1707</v>
      </c>
      <c r="B3216" s="10" t="s">
        <v>692</v>
      </c>
      <c r="C3216" s="10" t="s">
        <v>785</v>
      </c>
      <c r="D3216" s="10" t="s">
        <v>359</v>
      </c>
      <c r="E3216" s="11" t="s">
        <v>360</v>
      </c>
      <c r="F3216" s="11">
        <v>0</v>
      </c>
      <c r="G3216" s="11">
        <v>1115160.3799999999</v>
      </c>
      <c r="H3216" s="11">
        <v>43040.56</v>
      </c>
      <c r="I3216" s="11">
        <v>0</v>
      </c>
      <c r="J3216" s="11">
        <v>2842389.41</v>
      </c>
      <c r="K3216" s="12">
        <v>4270347.5599999996</v>
      </c>
      <c r="L3216" s="13">
        <f t="shared" si="50"/>
        <v>8270937.9100000001</v>
      </c>
    </row>
    <row r="3217" spans="1:12" s="8" customFormat="1" x14ac:dyDescent="0.25">
      <c r="A3217" s="7" t="s">
        <v>1707</v>
      </c>
      <c r="B3217" s="10" t="s">
        <v>692</v>
      </c>
      <c r="C3217" s="10" t="s">
        <v>785</v>
      </c>
      <c r="D3217" s="10" t="s">
        <v>694</v>
      </c>
      <c r="E3217" s="11" t="s">
        <v>695</v>
      </c>
      <c r="F3217" s="11">
        <v>0</v>
      </c>
      <c r="G3217" s="11">
        <v>38521236.700000003</v>
      </c>
      <c r="H3217" s="11">
        <v>1486759.89</v>
      </c>
      <c r="I3217" s="11">
        <v>0</v>
      </c>
      <c r="J3217" s="11">
        <v>98185299.340000004</v>
      </c>
      <c r="K3217" s="12">
        <v>147511580.34</v>
      </c>
      <c r="L3217" s="13">
        <f t="shared" si="50"/>
        <v>285704876.26999998</v>
      </c>
    </row>
    <row r="3218" spans="1:12" s="8" customFormat="1" x14ac:dyDescent="0.25">
      <c r="A3218" s="7" t="s">
        <v>1707</v>
      </c>
      <c r="B3218" s="10" t="s">
        <v>692</v>
      </c>
      <c r="C3218" s="10" t="s">
        <v>785</v>
      </c>
      <c r="D3218" s="10" t="s">
        <v>27</v>
      </c>
      <c r="E3218" s="11" t="s">
        <v>28</v>
      </c>
      <c r="F3218" s="11">
        <v>0</v>
      </c>
      <c r="G3218" s="11">
        <v>689531.23</v>
      </c>
      <c r="H3218" s="11">
        <v>26613.040000000001</v>
      </c>
      <c r="I3218" s="11">
        <v>0</v>
      </c>
      <c r="J3218" s="11">
        <v>1757519.64</v>
      </c>
      <c r="K3218" s="12">
        <v>2640461.48</v>
      </c>
      <c r="L3218" s="13">
        <f t="shared" si="50"/>
        <v>5114125.3900000006</v>
      </c>
    </row>
    <row r="3219" spans="1:12" s="8" customFormat="1" x14ac:dyDescent="0.25">
      <c r="A3219" s="7" t="s">
        <v>1707</v>
      </c>
      <c r="B3219" s="10" t="s">
        <v>692</v>
      </c>
      <c r="C3219" s="10" t="s">
        <v>785</v>
      </c>
      <c r="D3219" s="10" t="s">
        <v>33</v>
      </c>
      <c r="E3219" s="11" t="s">
        <v>34</v>
      </c>
      <c r="F3219" s="11">
        <v>0</v>
      </c>
      <c r="G3219" s="11">
        <v>21995.919999999998</v>
      </c>
      <c r="H3219" s="11">
        <v>848.95</v>
      </c>
      <c r="I3219" s="11">
        <v>0</v>
      </c>
      <c r="J3219" s="11">
        <v>56064.55</v>
      </c>
      <c r="K3219" s="12">
        <v>84230.22</v>
      </c>
      <c r="L3219" s="13">
        <f t="shared" si="50"/>
        <v>163139.64000000001</v>
      </c>
    </row>
    <row r="3220" spans="1:12" s="8" customFormat="1" x14ac:dyDescent="0.25">
      <c r="A3220" s="7" t="s">
        <v>1707</v>
      </c>
      <c r="B3220" s="10" t="s">
        <v>692</v>
      </c>
      <c r="C3220" s="10" t="s">
        <v>785</v>
      </c>
      <c r="D3220" s="10" t="s">
        <v>39</v>
      </c>
      <c r="E3220" s="11" t="s">
        <v>40</v>
      </c>
      <c r="F3220" s="11">
        <v>0</v>
      </c>
      <c r="G3220" s="11">
        <v>723822.77</v>
      </c>
      <c r="H3220" s="11">
        <v>27936.560000000001</v>
      </c>
      <c r="I3220" s="11">
        <v>0</v>
      </c>
      <c r="J3220" s="11">
        <v>1844924.06</v>
      </c>
      <c r="K3220" s="12">
        <v>2771776.07</v>
      </c>
      <c r="L3220" s="13">
        <f t="shared" si="50"/>
        <v>5368459.46</v>
      </c>
    </row>
    <row r="3221" spans="1:12" s="8" customFormat="1" x14ac:dyDescent="0.25">
      <c r="A3221" s="7" t="s">
        <v>1708</v>
      </c>
      <c r="B3221" s="10" t="s">
        <v>692</v>
      </c>
      <c r="C3221" s="10" t="s">
        <v>786</v>
      </c>
      <c r="D3221" s="10" t="s">
        <v>694</v>
      </c>
      <c r="E3221" s="11" t="s">
        <v>695</v>
      </c>
      <c r="F3221" s="11">
        <v>0</v>
      </c>
      <c r="G3221" s="11">
        <v>23030065.789999999</v>
      </c>
      <c r="H3221" s="11">
        <v>4642345.7300000004</v>
      </c>
      <c r="I3221" s="11">
        <v>0</v>
      </c>
      <c r="J3221" s="11">
        <v>91207968.200000003</v>
      </c>
      <c r="K3221" s="12">
        <v>113858481.65000001</v>
      </c>
      <c r="L3221" s="13">
        <f t="shared" si="50"/>
        <v>232738861.37</v>
      </c>
    </row>
    <row r="3222" spans="1:12" s="8" customFormat="1" x14ac:dyDescent="0.25">
      <c r="A3222" s="7" t="s">
        <v>1708</v>
      </c>
      <c r="B3222" s="10" t="s">
        <v>692</v>
      </c>
      <c r="C3222" s="10" t="s">
        <v>786</v>
      </c>
      <c r="D3222" s="10" t="s">
        <v>19</v>
      </c>
      <c r="E3222" s="11" t="s">
        <v>20</v>
      </c>
      <c r="F3222" s="11">
        <v>0</v>
      </c>
      <c r="G3222" s="11">
        <v>133340.96</v>
      </c>
      <c r="H3222" s="11">
        <v>26878.55</v>
      </c>
      <c r="I3222" s="11">
        <v>0</v>
      </c>
      <c r="J3222" s="11">
        <v>528081.77</v>
      </c>
      <c r="K3222" s="12">
        <v>659225.16</v>
      </c>
      <c r="L3222" s="13">
        <f t="shared" si="50"/>
        <v>1347526.44</v>
      </c>
    </row>
    <row r="3223" spans="1:12" s="8" customFormat="1" x14ac:dyDescent="0.25">
      <c r="A3223" s="7" t="s">
        <v>1708</v>
      </c>
      <c r="B3223" s="10" t="s">
        <v>692</v>
      </c>
      <c r="C3223" s="10" t="s">
        <v>786</v>
      </c>
      <c r="D3223" s="10" t="s">
        <v>21</v>
      </c>
      <c r="E3223" s="11" t="s">
        <v>22</v>
      </c>
      <c r="F3223" s="11">
        <v>0</v>
      </c>
      <c r="G3223" s="11">
        <v>8032.01</v>
      </c>
      <c r="H3223" s="11">
        <v>1619.07</v>
      </c>
      <c r="I3223" s="11">
        <v>0</v>
      </c>
      <c r="J3223" s="11">
        <v>31809.85</v>
      </c>
      <c r="K3223" s="12">
        <v>39709.47</v>
      </c>
      <c r="L3223" s="13">
        <f t="shared" si="50"/>
        <v>81170.399999999994</v>
      </c>
    </row>
    <row r="3224" spans="1:12" s="8" customFormat="1" x14ac:dyDescent="0.25">
      <c r="A3224" s="7" t="s">
        <v>1708</v>
      </c>
      <c r="B3224" s="10" t="s">
        <v>692</v>
      </c>
      <c r="C3224" s="10" t="s">
        <v>786</v>
      </c>
      <c r="D3224" s="10" t="s">
        <v>363</v>
      </c>
      <c r="E3224" s="11" t="s">
        <v>364</v>
      </c>
      <c r="F3224" s="11">
        <v>0</v>
      </c>
      <c r="G3224" s="11">
        <v>104983.17</v>
      </c>
      <c r="H3224" s="11">
        <v>21162.26</v>
      </c>
      <c r="I3224" s="11">
        <v>0</v>
      </c>
      <c r="J3224" s="11">
        <v>415773.98</v>
      </c>
      <c r="K3224" s="12">
        <v>519026.95</v>
      </c>
      <c r="L3224" s="13">
        <f t="shared" si="50"/>
        <v>1060946.3599999999</v>
      </c>
    </row>
    <row r="3225" spans="1:12" s="8" customFormat="1" x14ac:dyDescent="0.25">
      <c r="A3225" s="7" t="s">
        <v>1708</v>
      </c>
      <c r="B3225" s="10" t="s">
        <v>692</v>
      </c>
      <c r="C3225" s="10" t="s">
        <v>786</v>
      </c>
      <c r="D3225" s="10" t="s">
        <v>27</v>
      </c>
      <c r="E3225" s="11" t="s">
        <v>28</v>
      </c>
      <c r="F3225" s="11">
        <v>0</v>
      </c>
      <c r="G3225" s="11">
        <v>853192.79</v>
      </c>
      <c r="H3225" s="11">
        <v>171984.57</v>
      </c>
      <c r="I3225" s="11">
        <v>0</v>
      </c>
      <c r="J3225" s="11">
        <v>3378973.46</v>
      </c>
      <c r="K3225" s="12">
        <v>4218105.0199999996</v>
      </c>
      <c r="L3225" s="13">
        <f t="shared" si="50"/>
        <v>8622255.8399999999</v>
      </c>
    </row>
    <row r="3226" spans="1:12" s="8" customFormat="1" x14ac:dyDescent="0.25">
      <c r="A3226" s="7" t="s">
        <v>1708</v>
      </c>
      <c r="B3226" s="10" t="s">
        <v>692</v>
      </c>
      <c r="C3226" s="10" t="s">
        <v>786</v>
      </c>
      <c r="D3226" s="10" t="s">
        <v>33</v>
      </c>
      <c r="E3226" s="11" t="s">
        <v>34</v>
      </c>
      <c r="F3226" s="11">
        <v>0</v>
      </c>
      <c r="G3226" s="11">
        <v>217054.15</v>
      </c>
      <c r="H3226" s="11">
        <v>43753.26</v>
      </c>
      <c r="I3226" s="11">
        <v>0</v>
      </c>
      <c r="J3226" s="11">
        <v>859618.38</v>
      </c>
      <c r="K3226" s="12">
        <v>1073095.31</v>
      </c>
      <c r="L3226" s="13">
        <f t="shared" si="50"/>
        <v>2193521.1</v>
      </c>
    </row>
    <row r="3227" spans="1:12" s="8" customFormat="1" x14ac:dyDescent="0.25">
      <c r="A3227" s="7" t="s">
        <v>1708</v>
      </c>
      <c r="B3227" s="10" t="s">
        <v>692</v>
      </c>
      <c r="C3227" s="10" t="s">
        <v>786</v>
      </c>
      <c r="D3227" s="10" t="s">
        <v>39</v>
      </c>
      <c r="E3227" s="11" t="s">
        <v>40</v>
      </c>
      <c r="F3227" s="11">
        <v>0</v>
      </c>
      <c r="G3227" s="11">
        <v>114688.13</v>
      </c>
      <c r="H3227" s="11">
        <v>23118.560000000001</v>
      </c>
      <c r="I3227" s="11">
        <v>0</v>
      </c>
      <c r="J3227" s="11">
        <v>454209.36</v>
      </c>
      <c r="K3227" s="12">
        <v>567007.35</v>
      </c>
      <c r="L3227" s="13">
        <f t="shared" si="50"/>
        <v>1159023.3999999999</v>
      </c>
    </row>
    <row r="3228" spans="1:12" s="8" customFormat="1" x14ac:dyDescent="0.25">
      <c r="A3228" s="7" t="s">
        <v>1709</v>
      </c>
      <c r="B3228" s="10" t="s">
        <v>692</v>
      </c>
      <c r="C3228" s="10" t="s">
        <v>787</v>
      </c>
      <c r="D3228" s="10" t="s">
        <v>694</v>
      </c>
      <c r="E3228" s="11" t="s">
        <v>695</v>
      </c>
      <c r="F3228" s="11">
        <v>0</v>
      </c>
      <c r="G3228" s="11">
        <v>34834581.049999997</v>
      </c>
      <c r="H3228" s="11">
        <v>1099162.1599999999</v>
      </c>
      <c r="I3228" s="11">
        <v>0</v>
      </c>
      <c r="J3228" s="11">
        <v>75493132.150000006</v>
      </c>
      <c r="K3228" s="12">
        <v>102540683.51000001</v>
      </c>
      <c r="L3228" s="13">
        <f t="shared" si="50"/>
        <v>213967558.87</v>
      </c>
    </row>
    <row r="3229" spans="1:12" s="8" customFormat="1" x14ac:dyDescent="0.25">
      <c r="A3229" s="7" t="s">
        <v>1709</v>
      </c>
      <c r="B3229" s="10" t="s">
        <v>692</v>
      </c>
      <c r="C3229" s="10" t="s">
        <v>787</v>
      </c>
      <c r="D3229" s="10" t="s">
        <v>27</v>
      </c>
      <c r="E3229" s="11" t="s">
        <v>28</v>
      </c>
      <c r="F3229" s="11">
        <v>0</v>
      </c>
      <c r="G3229" s="11">
        <v>55081.62</v>
      </c>
      <c r="H3229" s="11">
        <v>1738.03</v>
      </c>
      <c r="I3229" s="11">
        <v>0</v>
      </c>
      <c r="J3229" s="11">
        <v>119372.3</v>
      </c>
      <c r="K3229" s="12">
        <v>162140.81</v>
      </c>
      <c r="L3229" s="13">
        <f t="shared" si="50"/>
        <v>338332.76</v>
      </c>
    </row>
    <row r="3230" spans="1:12" s="8" customFormat="1" x14ac:dyDescent="0.25">
      <c r="A3230" s="7" t="s">
        <v>1709</v>
      </c>
      <c r="B3230" s="10" t="s">
        <v>692</v>
      </c>
      <c r="C3230" s="10" t="s">
        <v>787</v>
      </c>
      <c r="D3230" s="10" t="s">
        <v>33</v>
      </c>
      <c r="E3230" s="11" t="s">
        <v>34</v>
      </c>
      <c r="F3230" s="11">
        <v>0</v>
      </c>
      <c r="G3230" s="11">
        <v>85435.33</v>
      </c>
      <c r="H3230" s="11">
        <v>2695.81</v>
      </c>
      <c r="I3230" s="11">
        <v>0</v>
      </c>
      <c r="J3230" s="11">
        <v>185154.55</v>
      </c>
      <c r="K3230" s="12">
        <v>251491.41</v>
      </c>
      <c r="L3230" s="13">
        <f t="shared" si="50"/>
        <v>524777.1</v>
      </c>
    </row>
    <row r="3231" spans="1:12" s="8" customFormat="1" x14ac:dyDescent="0.25">
      <c r="A3231" s="7" t="s">
        <v>1710</v>
      </c>
      <c r="B3231" s="10" t="s">
        <v>692</v>
      </c>
      <c r="C3231" s="10" t="s">
        <v>788</v>
      </c>
      <c r="D3231" s="10" t="s">
        <v>694</v>
      </c>
      <c r="E3231" s="11" t="s">
        <v>695</v>
      </c>
      <c r="F3231" s="11">
        <v>0</v>
      </c>
      <c r="G3231" s="11">
        <v>25865002.949999999</v>
      </c>
      <c r="H3231" s="11">
        <v>678271.58</v>
      </c>
      <c r="I3231" s="11">
        <v>0</v>
      </c>
      <c r="J3231" s="11">
        <v>46541711.590000004</v>
      </c>
      <c r="K3231" s="12">
        <v>71504222.819999993</v>
      </c>
      <c r="L3231" s="13">
        <f t="shared" si="50"/>
        <v>144589208.94</v>
      </c>
    </row>
    <row r="3232" spans="1:12" s="8" customFormat="1" x14ac:dyDescent="0.25">
      <c r="A3232" s="7" t="s">
        <v>1710</v>
      </c>
      <c r="B3232" s="10" t="s">
        <v>692</v>
      </c>
      <c r="C3232" s="10" t="s">
        <v>788</v>
      </c>
      <c r="D3232" s="10" t="s">
        <v>31</v>
      </c>
      <c r="E3232" s="11" t="s">
        <v>32</v>
      </c>
      <c r="F3232" s="11">
        <v>0</v>
      </c>
      <c r="G3232" s="11">
        <v>0</v>
      </c>
      <c r="H3232" s="11">
        <v>0</v>
      </c>
      <c r="I3232" s="11">
        <v>0</v>
      </c>
      <c r="J3232" s="11">
        <v>0</v>
      </c>
      <c r="K3232" s="12">
        <v>-32002.84</v>
      </c>
      <c r="L3232" s="13">
        <f t="shared" si="50"/>
        <v>-32002.84</v>
      </c>
    </row>
    <row r="3233" spans="1:12" s="8" customFormat="1" x14ac:dyDescent="0.25">
      <c r="A3233" s="7" t="s">
        <v>1710</v>
      </c>
      <c r="B3233" s="10" t="s">
        <v>692</v>
      </c>
      <c r="C3233" s="10" t="s">
        <v>788</v>
      </c>
      <c r="D3233" s="10" t="s">
        <v>33</v>
      </c>
      <c r="E3233" s="11" t="s">
        <v>34</v>
      </c>
      <c r="F3233" s="11">
        <v>0</v>
      </c>
      <c r="G3233" s="11">
        <v>35633.050000000003</v>
      </c>
      <c r="H3233" s="11">
        <v>934.42</v>
      </c>
      <c r="I3233" s="11">
        <v>0</v>
      </c>
      <c r="J3233" s="11">
        <v>64118.41</v>
      </c>
      <c r="K3233" s="12">
        <v>98508.12</v>
      </c>
      <c r="L3233" s="13">
        <f t="shared" si="50"/>
        <v>199194</v>
      </c>
    </row>
    <row r="3234" spans="1:12" s="8" customFormat="1" x14ac:dyDescent="0.25">
      <c r="A3234" s="7" t="s">
        <v>1711</v>
      </c>
      <c r="B3234" s="10" t="s">
        <v>692</v>
      </c>
      <c r="C3234" s="10" t="s">
        <v>789</v>
      </c>
      <c r="D3234" s="10" t="s">
        <v>359</v>
      </c>
      <c r="E3234" s="11" t="s">
        <v>360</v>
      </c>
      <c r="F3234" s="11">
        <v>0</v>
      </c>
      <c r="G3234" s="11">
        <v>4137279.84</v>
      </c>
      <c r="H3234" s="11">
        <v>177829.87</v>
      </c>
      <c r="I3234" s="11">
        <v>0</v>
      </c>
      <c r="J3234" s="11">
        <v>7276201.8300000001</v>
      </c>
      <c r="K3234" s="12">
        <v>8733280.4600000009</v>
      </c>
      <c r="L3234" s="13">
        <f t="shared" si="50"/>
        <v>20324592</v>
      </c>
    </row>
    <row r="3235" spans="1:12" s="8" customFormat="1" x14ac:dyDescent="0.25">
      <c r="A3235" s="7" t="s">
        <v>1711</v>
      </c>
      <c r="B3235" s="10" t="s">
        <v>692</v>
      </c>
      <c r="C3235" s="10" t="s">
        <v>789</v>
      </c>
      <c r="D3235" s="10" t="s">
        <v>694</v>
      </c>
      <c r="E3235" s="11" t="s">
        <v>695</v>
      </c>
      <c r="F3235" s="11">
        <v>0</v>
      </c>
      <c r="G3235" s="11">
        <v>122545190.34999999</v>
      </c>
      <c r="H3235" s="11">
        <v>5267276.16</v>
      </c>
      <c r="I3235" s="11">
        <v>0</v>
      </c>
      <c r="J3235" s="11">
        <v>215519271.88999999</v>
      </c>
      <c r="K3235" s="12">
        <v>258677575.06</v>
      </c>
      <c r="L3235" s="13">
        <f t="shared" si="50"/>
        <v>602009313.46000004</v>
      </c>
    </row>
    <row r="3236" spans="1:12" s="8" customFormat="1" x14ac:dyDescent="0.25">
      <c r="A3236" s="7" t="s">
        <v>1711</v>
      </c>
      <c r="B3236" s="10" t="s">
        <v>692</v>
      </c>
      <c r="C3236" s="10" t="s">
        <v>789</v>
      </c>
      <c r="D3236" s="10" t="s">
        <v>27</v>
      </c>
      <c r="E3236" s="11" t="s">
        <v>28</v>
      </c>
      <c r="F3236" s="11">
        <v>0</v>
      </c>
      <c r="G3236" s="11">
        <v>1261121.43</v>
      </c>
      <c r="H3236" s="11">
        <v>54205.919999999998</v>
      </c>
      <c r="I3236" s="11">
        <v>0</v>
      </c>
      <c r="J3236" s="11">
        <v>2217924.44</v>
      </c>
      <c r="K3236" s="12">
        <v>2662069.67</v>
      </c>
      <c r="L3236" s="13">
        <f t="shared" si="50"/>
        <v>6195321.46</v>
      </c>
    </row>
    <row r="3237" spans="1:12" s="8" customFormat="1" x14ac:dyDescent="0.25">
      <c r="A3237" s="7" t="s">
        <v>1711</v>
      </c>
      <c r="B3237" s="10" t="s">
        <v>692</v>
      </c>
      <c r="C3237" s="10" t="s">
        <v>789</v>
      </c>
      <c r="D3237" s="10" t="s">
        <v>33</v>
      </c>
      <c r="E3237" s="11" t="s">
        <v>34</v>
      </c>
      <c r="F3237" s="11">
        <v>0</v>
      </c>
      <c r="G3237" s="11">
        <v>663227.38</v>
      </c>
      <c r="H3237" s="11">
        <v>28507.05</v>
      </c>
      <c r="I3237" s="11">
        <v>0</v>
      </c>
      <c r="J3237" s="11">
        <v>1166412.8400000001</v>
      </c>
      <c r="K3237" s="12">
        <v>1399990.09</v>
      </c>
      <c r="L3237" s="13">
        <f t="shared" si="50"/>
        <v>3258137.3600000003</v>
      </c>
    </row>
    <row r="3238" spans="1:12" s="8" customFormat="1" x14ac:dyDescent="0.25">
      <c r="A3238" s="7" t="s">
        <v>1712</v>
      </c>
      <c r="B3238" s="10" t="s">
        <v>692</v>
      </c>
      <c r="C3238" s="10" t="s">
        <v>790</v>
      </c>
      <c r="D3238" s="10" t="s">
        <v>694</v>
      </c>
      <c r="E3238" s="11" t="s">
        <v>695</v>
      </c>
      <c r="F3238" s="11">
        <v>0</v>
      </c>
      <c r="G3238" s="11">
        <v>37123374.310000002</v>
      </c>
      <c r="H3238" s="11">
        <v>9724427.3100000005</v>
      </c>
      <c r="I3238" s="11">
        <v>0</v>
      </c>
      <c r="J3238" s="11">
        <v>83720257.159999996</v>
      </c>
      <c r="K3238" s="12">
        <v>79583921.760000005</v>
      </c>
      <c r="L3238" s="13">
        <f t="shared" si="50"/>
        <v>210151980.54000002</v>
      </c>
    </row>
    <row r="3239" spans="1:12" s="8" customFormat="1" x14ac:dyDescent="0.25">
      <c r="A3239" s="7" t="s">
        <v>1712</v>
      </c>
      <c r="B3239" s="10" t="s">
        <v>692</v>
      </c>
      <c r="C3239" s="10" t="s">
        <v>790</v>
      </c>
      <c r="D3239" s="10" t="s">
        <v>21</v>
      </c>
      <c r="E3239" s="11" t="s">
        <v>22</v>
      </c>
      <c r="F3239" s="11">
        <v>0</v>
      </c>
      <c r="G3239" s="11">
        <v>120686.88</v>
      </c>
      <c r="H3239" s="11">
        <v>31613.79</v>
      </c>
      <c r="I3239" s="11">
        <v>0</v>
      </c>
      <c r="J3239" s="11">
        <v>272171.81</v>
      </c>
      <c r="K3239" s="12">
        <v>258724.72</v>
      </c>
      <c r="L3239" s="13">
        <f t="shared" si="50"/>
        <v>683197.2</v>
      </c>
    </row>
    <row r="3240" spans="1:12" s="8" customFormat="1" x14ac:dyDescent="0.25">
      <c r="A3240" s="7" t="s">
        <v>1712</v>
      </c>
      <c r="B3240" s="10" t="s">
        <v>692</v>
      </c>
      <c r="C3240" s="10" t="s">
        <v>790</v>
      </c>
      <c r="D3240" s="10" t="s">
        <v>363</v>
      </c>
      <c r="E3240" s="11" t="s">
        <v>364</v>
      </c>
      <c r="F3240" s="11">
        <v>0</v>
      </c>
      <c r="G3240" s="11">
        <v>100167.51</v>
      </c>
      <c r="H3240" s="11">
        <v>26238.77</v>
      </c>
      <c r="I3240" s="11">
        <v>0</v>
      </c>
      <c r="J3240" s="11">
        <v>225896.77</v>
      </c>
      <c r="K3240" s="12">
        <v>214735.97</v>
      </c>
      <c r="L3240" s="13">
        <f t="shared" si="50"/>
        <v>567039.02</v>
      </c>
    </row>
    <row r="3241" spans="1:12" s="8" customFormat="1" x14ac:dyDescent="0.25">
      <c r="A3241" s="7" t="s">
        <v>1712</v>
      </c>
      <c r="B3241" s="10" t="s">
        <v>692</v>
      </c>
      <c r="C3241" s="10" t="s">
        <v>790</v>
      </c>
      <c r="D3241" s="10" t="s">
        <v>25</v>
      </c>
      <c r="E3241" s="11" t="s">
        <v>26</v>
      </c>
      <c r="F3241" s="11">
        <v>0</v>
      </c>
      <c r="G3241" s="11">
        <v>1455256.64</v>
      </c>
      <c r="H3241" s="11">
        <v>381202.89</v>
      </c>
      <c r="I3241" s="11">
        <v>0</v>
      </c>
      <c r="J3241" s="11">
        <v>3281880.03</v>
      </c>
      <c r="K3241" s="12">
        <v>3119733.41</v>
      </c>
      <c r="L3241" s="13">
        <f t="shared" si="50"/>
        <v>8238072.9699999997</v>
      </c>
    </row>
    <row r="3242" spans="1:12" s="8" customFormat="1" x14ac:dyDescent="0.25">
      <c r="A3242" s="7" t="s">
        <v>1712</v>
      </c>
      <c r="B3242" s="10" t="s">
        <v>692</v>
      </c>
      <c r="C3242" s="10" t="s">
        <v>790</v>
      </c>
      <c r="D3242" s="10" t="s">
        <v>27</v>
      </c>
      <c r="E3242" s="11" t="s">
        <v>28</v>
      </c>
      <c r="F3242" s="11">
        <v>0</v>
      </c>
      <c r="G3242" s="11">
        <v>4535658.34</v>
      </c>
      <c r="H3242" s="11">
        <v>1188110.74</v>
      </c>
      <c r="I3242" s="11">
        <v>0</v>
      </c>
      <c r="J3242" s="11">
        <v>10228770.67</v>
      </c>
      <c r="K3242" s="12">
        <v>9723401.6300000008</v>
      </c>
      <c r="L3242" s="13">
        <f t="shared" si="50"/>
        <v>25675941.380000003</v>
      </c>
    </row>
    <row r="3243" spans="1:12" s="8" customFormat="1" x14ac:dyDescent="0.25">
      <c r="A3243" s="7" t="s">
        <v>1712</v>
      </c>
      <c r="B3243" s="10" t="s">
        <v>692</v>
      </c>
      <c r="C3243" s="10" t="s">
        <v>790</v>
      </c>
      <c r="D3243" s="10" t="s">
        <v>31</v>
      </c>
      <c r="E3243" s="11" t="s">
        <v>32</v>
      </c>
      <c r="F3243" s="11">
        <v>0</v>
      </c>
      <c r="G3243" s="11">
        <v>25657.34</v>
      </c>
      <c r="H3243" s="11">
        <v>6720.91</v>
      </c>
      <c r="I3243" s="11">
        <v>0</v>
      </c>
      <c r="J3243" s="11">
        <v>57862.16</v>
      </c>
      <c r="K3243" s="12">
        <v>55003.39</v>
      </c>
      <c r="L3243" s="13">
        <f t="shared" si="50"/>
        <v>145243.79999999999</v>
      </c>
    </row>
    <row r="3244" spans="1:12" s="8" customFormat="1" x14ac:dyDescent="0.25">
      <c r="A3244" s="7" t="s">
        <v>1712</v>
      </c>
      <c r="B3244" s="10" t="s">
        <v>692</v>
      </c>
      <c r="C3244" s="10" t="s">
        <v>790</v>
      </c>
      <c r="D3244" s="10" t="s">
        <v>33</v>
      </c>
      <c r="E3244" s="11" t="s">
        <v>34</v>
      </c>
      <c r="F3244" s="11">
        <v>0</v>
      </c>
      <c r="G3244" s="11">
        <v>345861.51</v>
      </c>
      <c r="H3244" s="11">
        <v>90598.04</v>
      </c>
      <c r="I3244" s="11">
        <v>0</v>
      </c>
      <c r="J3244" s="11">
        <v>779983.35999999999</v>
      </c>
      <c r="K3244" s="12">
        <v>741447.01</v>
      </c>
      <c r="L3244" s="13">
        <f t="shared" si="50"/>
        <v>1957889.92</v>
      </c>
    </row>
    <row r="3245" spans="1:12" s="8" customFormat="1" x14ac:dyDescent="0.25">
      <c r="A3245" s="7" t="s">
        <v>1712</v>
      </c>
      <c r="B3245" s="10" t="s">
        <v>692</v>
      </c>
      <c r="C3245" s="10" t="s">
        <v>790</v>
      </c>
      <c r="D3245" s="10" t="s">
        <v>39</v>
      </c>
      <c r="E3245" s="11" t="s">
        <v>40</v>
      </c>
      <c r="F3245" s="11">
        <v>0</v>
      </c>
      <c r="G3245" s="11">
        <v>1189287.47</v>
      </c>
      <c r="H3245" s="11">
        <v>311532.55</v>
      </c>
      <c r="I3245" s="11">
        <v>0</v>
      </c>
      <c r="J3245" s="11">
        <v>2682069.04</v>
      </c>
      <c r="K3245" s="12">
        <v>2549557.0499999998</v>
      </c>
      <c r="L3245" s="13">
        <f t="shared" si="50"/>
        <v>6732446.1099999994</v>
      </c>
    </row>
    <row r="3246" spans="1:12" s="8" customFormat="1" x14ac:dyDescent="0.25">
      <c r="A3246" s="7" t="s">
        <v>1713</v>
      </c>
      <c r="B3246" s="10" t="s">
        <v>692</v>
      </c>
      <c r="C3246" s="10" t="s">
        <v>791</v>
      </c>
      <c r="D3246" s="10" t="s">
        <v>694</v>
      </c>
      <c r="E3246" s="11" t="s">
        <v>695</v>
      </c>
      <c r="F3246" s="11">
        <v>0</v>
      </c>
      <c r="G3246" s="11">
        <v>36904859.409999996</v>
      </c>
      <c r="H3246" s="11">
        <v>1131100.8400000001</v>
      </c>
      <c r="I3246" s="11">
        <v>0</v>
      </c>
      <c r="J3246" s="11">
        <v>75556212.980000004</v>
      </c>
      <c r="K3246" s="12">
        <v>107698294.76000001</v>
      </c>
      <c r="L3246" s="13">
        <f t="shared" si="50"/>
        <v>221290467.99000001</v>
      </c>
    </row>
    <row r="3247" spans="1:12" s="8" customFormat="1" x14ac:dyDescent="0.25">
      <c r="A3247" s="7" t="s">
        <v>1713</v>
      </c>
      <c r="B3247" s="10" t="s">
        <v>692</v>
      </c>
      <c r="C3247" s="10" t="s">
        <v>791</v>
      </c>
      <c r="D3247" s="10" t="s">
        <v>33</v>
      </c>
      <c r="E3247" s="11" t="s">
        <v>34</v>
      </c>
      <c r="F3247" s="11">
        <v>0</v>
      </c>
      <c r="G3247" s="11">
        <v>105587.59</v>
      </c>
      <c r="H3247" s="11">
        <v>3236.16</v>
      </c>
      <c r="I3247" s="11">
        <v>0</v>
      </c>
      <c r="J3247" s="11">
        <v>216172.02</v>
      </c>
      <c r="K3247" s="12">
        <v>308132.93</v>
      </c>
      <c r="L3247" s="13">
        <f t="shared" si="50"/>
        <v>633128.69999999995</v>
      </c>
    </row>
    <row r="3248" spans="1:12" s="8" customFormat="1" x14ac:dyDescent="0.25">
      <c r="A3248" s="7" t="s">
        <v>1714</v>
      </c>
      <c r="B3248" s="10" t="s">
        <v>692</v>
      </c>
      <c r="C3248" s="10" t="s">
        <v>792</v>
      </c>
      <c r="D3248" s="10" t="s">
        <v>694</v>
      </c>
      <c r="E3248" s="11" t="s">
        <v>695</v>
      </c>
      <c r="F3248" s="11">
        <v>0</v>
      </c>
      <c r="G3248" s="11">
        <v>18497733.329999998</v>
      </c>
      <c r="H3248" s="11">
        <v>433624.72</v>
      </c>
      <c r="I3248" s="11">
        <v>0</v>
      </c>
      <c r="J3248" s="11">
        <v>29243475.23</v>
      </c>
      <c r="K3248" s="12">
        <v>46659399.07</v>
      </c>
      <c r="L3248" s="13">
        <f t="shared" si="50"/>
        <v>94834232.349999994</v>
      </c>
    </row>
    <row r="3249" spans="1:12" s="8" customFormat="1" x14ac:dyDescent="0.25">
      <c r="A3249" s="7" t="s">
        <v>1714</v>
      </c>
      <c r="B3249" s="10" t="s">
        <v>692</v>
      </c>
      <c r="C3249" s="10" t="s">
        <v>792</v>
      </c>
      <c r="D3249" s="10" t="s">
        <v>27</v>
      </c>
      <c r="E3249" s="11" t="s">
        <v>28</v>
      </c>
      <c r="F3249" s="11">
        <v>0</v>
      </c>
      <c r="G3249" s="11">
        <v>357489.06</v>
      </c>
      <c r="H3249" s="11">
        <v>8380.2800000000007</v>
      </c>
      <c r="I3249" s="11">
        <v>0</v>
      </c>
      <c r="J3249" s="11">
        <v>565162.36</v>
      </c>
      <c r="K3249" s="12">
        <v>901744.25</v>
      </c>
      <c r="L3249" s="13">
        <f t="shared" si="50"/>
        <v>1832775.95</v>
      </c>
    </row>
    <row r="3250" spans="1:12" s="8" customFormat="1" x14ac:dyDescent="0.25">
      <c r="A3250" s="7" t="s">
        <v>1714</v>
      </c>
      <c r="B3250" s="10" t="s">
        <v>692</v>
      </c>
      <c r="C3250" s="10" t="s">
        <v>792</v>
      </c>
      <c r="D3250" s="10" t="s">
        <v>33</v>
      </c>
      <c r="E3250" s="11" t="s">
        <v>34</v>
      </c>
      <c r="F3250" s="11">
        <v>0</v>
      </c>
      <c r="G3250" s="11">
        <v>166188.72</v>
      </c>
      <c r="H3250" s="11">
        <v>3895.8</v>
      </c>
      <c r="I3250" s="11">
        <v>0</v>
      </c>
      <c r="J3250" s="11">
        <v>262731.42</v>
      </c>
      <c r="K3250" s="12">
        <v>419200.86</v>
      </c>
      <c r="L3250" s="13">
        <f t="shared" si="50"/>
        <v>852016.79999999993</v>
      </c>
    </row>
    <row r="3251" spans="1:12" s="8" customFormat="1" x14ac:dyDescent="0.25">
      <c r="A3251" s="7" t="s">
        <v>1714</v>
      </c>
      <c r="B3251" s="10" t="s">
        <v>692</v>
      </c>
      <c r="C3251" s="10" t="s">
        <v>792</v>
      </c>
      <c r="D3251" s="10" t="s">
        <v>47</v>
      </c>
      <c r="E3251" s="11" t="s">
        <v>48</v>
      </c>
      <c r="F3251" s="11">
        <v>0</v>
      </c>
      <c r="G3251" s="11">
        <v>79379000.890000001</v>
      </c>
      <c r="H3251" s="11">
        <v>1860806.2</v>
      </c>
      <c r="I3251" s="11">
        <v>0</v>
      </c>
      <c r="J3251" s="11">
        <v>125492015.98999999</v>
      </c>
      <c r="K3251" s="12">
        <v>200228666.66999999</v>
      </c>
      <c r="L3251" s="13">
        <f t="shared" si="50"/>
        <v>406960489.75</v>
      </c>
    </row>
    <row r="3252" spans="1:12" s="8" customFormat="1" x14ac:dyDescent="0.25">
      <c r="A3252" s="7" t="s">
        <v>1715</v>
      </c>
      <c r="B3252" s="10" t="s">
        <v>692</v>
      </c>
      <c r="C3252" s="10" t="s">
        <v>793</v>
      </c>
      <c r="D3252" s="10" t="s">
        <v>694</v>
      </c>
      <c r="E3252" s="11" t="s">
        <v>695</v>
      </c>
      <c r="F3252" s="11">
        <v>0</v>
      </c>
      <c r="G3252" s="11">
        <v>11657952.779999999</v>
      </c>
      <c r="H3252" s="11">
        <v>896973.47</v>
      </c>
      <c r="I3252" s="11">
        <v>0</v>
      </c>
      <c r="J3252" s="11">
        <v>62061792.43</v>
      </c>
      <c r="K3252" s="12">
        <v>92348680.829999998</v>
      </c>
      <c r="L3252" s="13">
        <f t="shared" si="50"/>
        <v>166965399.50999999</v>
      </c>
    </row>
    <row r="3253" spans="1:12" s="8" customFormat="1" x14ac:dyDescent="0.25">
      <c r="A3253" s="7" t="s">
        <v>1715</v>
      </c>
      <c r="B3253" s="10" t="s">
        <v>692</v>
      </c>
      <c r="C3253" s="10" t="s">
        <v>793</v>
      </c>
      <c r="D3253" s="10" t="s">
        <v>27</v>
      </c>
      <c r="E3253" s="11" t="s">
        <v>28</v>
      </c>
      <c r="F3253" s="11">
        <v>0</v>
      </c>
      <c r="G3253" s="11">
        <v>207487.63</v>
      </c>
      <c r="H3253" s="11">
        <v>15964.29</v>
      </c>
      <c r="I3253" s="11">
        <v>0</v>
      </c>
      <c r="J3253" s="11">
        <v>1104572.52</v>
      </c>
      <c r="K3253" s="12">
        <v>1643616.96</v>
      </c>
      <c r="L3253" s="13">
        <f t="shared" si="50"/>
        <v>2971641.4</v>
      </c>
    </row>
    <row r="3254" spans="1:12" s="8" customFormat="1" x14ac:dyDescent="0.25">
      <c r="A3254" s="7" t="s">
        <v>1715</v>
      </c>
      <c r="B3254" s="10" t="s">
        <v>692</v>
      </c>
      <c r="C3254" s="10" t="s">
        <v>793</v>
      </c>
      <c r="D3254" s="10" t="s">
        <v>33</v>
      </c>
      <c r="E3254" s="11" t="s">
        <v>34</v>
      </c>
      <c r="F3254" s="11">
        <v>0</v>
      </c>
      <c r="G3254" s="11">
        <v>82960.56</v>
      </c>
      <c r="H3254" s="11">
        <v>6383.06</v>
      </c>
      <c r="I3254" s="11">
        <v>0</v>
      </c>
      <c r="J3254" s="11">
        <v>441645.4</v>
      </c>
      <c r="K3254" s="12">
        <v>657173.57999999996</v>
      </c>
      <c r="L3254" s="13">
        <f t="shared" si="50"/>
        <v>1188162.6000000001</v>
      </c>
    </row>
    <row r="3255" spans="1:12" s="8" customFormat="1" x14ac:dyDescent="0.25">
      <c r="A3255" s="7" t="s">
        <v>1715</v>
      </c>
      <c r="B3255" s="10" t="s">
        <v>692</v>
      </c>
      <c r="C3255" s="10" t="s">
        <v>793</v>
      </c>
      <c r="D3255" s="10" t="s">
        <v>47</v>
      </c>
      <c r="E3255" s="11" t="s">
        <v>48</v>
      </c>
      <c r="F3255" s="11">
        <v>0</v>
      </c>
      <c r="G3255" s="11">
        <v>10621855.029999999</v>
      </c>
      <c r="H3255" s="11">
        <v>817255.18</v>
      </c>
      <c r="I3255" s="11">
        <v>0</v>
      </c>
      <c r="J3255" s="11">
        <v>56546065.649999999</v>
      </c>
      <c r="K3255" s="12">
        <v>84141214.159999996</v>
      </c>
      <c r="L3255" s="13">
        <f t="shared" si="50"/>
        <v>152126390.01999998</v>
      </c>
    </row>
    <row r="3256" spans="1:12" s="8" customFormat="1" x14ac:dyDescent="0.25">
      <c r="A3256" s="7" t="s">
        <v>1716</v>
      </c>
      <c r="B3256" s="10" t="s">
        <v>692</v>
      </c>
      <c r="C3256" s="10" t="s">
        <v>794</v>
      </c>
      <c r="D3256" s="10" t="s">
        <v>694</v>
      </c>
      <c r="E3256" s="11" t="s">
        <v>695</v>
      </c>
      <c r="F3256" s="11">
        <v>0</v>
      </c>
      <c r="G3256" s="11">
        <v>67040745.420000002</v>
      </c>
      <c r="H3256" s="11">
        <v>26696310.239999998</v>
      </c>
      <c r="I3256" s="11">
        <v>0</v>
      </c>
      <c r="J3256" s="11">
        <v>331455926.16000003</v>
      </c>
      <c r="K3256" s="12">
        <v>362264674.45999998</v>
      </c>
      <c r="L3256" s="13">
        <f t="shared" si="50"/>
        <v>787457656.27999997</v>
      </c>
    </row>
    <row r="3257" spans="1:12" s="8" customFormat="1" x14ac:dyDescent="0.25">
      <c r="A3257" s="7" t="s">
        <v>1716</v>
      </c>
      <c r="B3257" s="10" t="s">
        <v>692</v>
      </c>
      <c r="C3257" s="10" t="s">
        <v>794</v>
      </c>
      <c r="D3257" s="10" t="s">
        <v>19</v>
      </c>
      <c r="E3257" s="11" t="s">
        <v>20</v>
      </c>
      <c r="F3257" s="11">
        <v>0</v>
      </c>
      <c r="G3257" s="11">
        <v>252661.05</v>
      </c>
      <c r="H3257" s="11">
        <v>100612.22</v>
      </c>
      <c r="I3257" s="11">
        <v>0</v>
      </c>
      <c r="J3257" s="11">
        <v>1249180.68</v>
      </c>
      <c r="K3257" s="12">
        <v>1365291.73</v>
      </c>
      <c r="L3257" s="13">
        <f t="shared" si="50"/>
        <v>2967745.6799999997</v>
      </c>
    </row>
    <row r="3258" spans="1:12" s="8" customFormat="1" x14ac:dyDescent="0.25">
      <c r="A3258" s="7" t="s">
        <v>1716</v>
      </c>
      <c r="B3258" s="10" t="s">
        <v>692</v>
      </c>
      <c r="C3258" s="10" t="s">
        <v>794</v>
      </c>
      <c r="D3258" s="10" t="s">
        <v>363</v>
      </c>
      <c r="E3258" s="11" t="s">
        <v>364</v>
      </c>
      <c r="F3258" s="11">
        <v>0</v>
      </c>
      <c r="G3258" s="11">
        <v>62923.76</v>
      </c>
      <c r="H3258" s="11">
        <v>25056.89</v>
      </c>
      <c r="I3258" s="11">
        <v>0</v>
      </c>
      <c r="J3258" s="11">
        <v>311101.18</v>
      </c>
      <c r="K3258" s="12">
        <v>340017.97</v>
      </c>
      <c r="L3258" s="13">
        <f t="shared" si="50"/>
        <v>739099.79999999993</v>
      </c>
    </row>
    <row r="3259" spans="1:12" s="8" customFormat="1" x14ac:dyDescent="0.25">
      <c r="A3259" s="7" t="s">
        <v>1716</v>
      </c>
      <c r="B3259" s="10" t="s">
        <v>692</v>
      </c>
      <c r="C3259" s="10" t="s">
        <v>794</v>
      </c>
      <c r="D3259" s="10" t="s">
        <v>25</v>
      </c>
      <c r="E3259" s="11" t="s">
        <v>26</v>
      </c>
      <c r="F3259" s="11">
        <v>0</v>
      </c>
      <c r="G3259" s="11">
        <v>0</v>
      </c>
      <c r="H3259" s="11">
        <v>0</v>
      </c>
      <c r="I3259" s="11">
        <v>0</v>
      </c>
      <c r="J3259" s="11">
        <v>0</v>
      </c>
      <c r="K3259" s="12">
        <v>-67314.929999999993</v>
      </c>
      <c r="L3259" s="13">
        <f t="shared" si="50"/>
        <v>-67314.929999999993</v>
      </c>
    </row>
    <row r="3260" spans="1:12" s="8" customFormat="1" x14ac:dyDescent="0.25">
      <c r="A3260" s="7" t="s">
        <v>1716</v>
      </c>
      <c r="B3260" s="10" t="s">
        <v>692</v>
      </c>
      <c r="C3260" s="10" t="s">
        <v>794</v>
      </c>
      <c r="D3260" s="10" t="s">
        <v>27</v>
      </c>
      <c r="E3260" s="11" t="s">
        <v>28</v>
      </c>
      <c r="F3260" s="11">
        <v>0</v>
      </c>
      <c r="G3260" s="11">
        <v>2468214.04</v>
      </c>
      <c r="H3260" s="11">
        <v>982868.06</v>
      </c>
      <c r="I3260" s="11">
        <v>0</v>
      </c>
      <c r="J3260" s="11">
        <v>12203088.800000001</v>
      </c>
      <c r="K3260" s="12">
        <v>13337362.960000001</v>
      </c>
      <c r="L3260" s="13">
        <f t="shared" si="50"/>
        <v>28991533.859999999</v>
      </c>
    </row>
    <row r="3261" spans="1:12" s="8" customFormat="1" x14ac:dyDescent="0.25">
      <c r="A3261" s="7" t="s">
        <v>1716</v>
      </c>
      <c r="B3261" s="10" t="s">
        <v>692</v>
      </c>
      <c r="C3261" s="10" t="s">
        <v>794</v>
      </c>
      <c r="D3261" s="10" t="s">
        <v>31</v>
      </c>
      <c r="E3261" s="11" t="s">
        <v>32</v>
      </c>
      <c r="F3261" s="11">
        <v>0</v>
      </c>
      <c r="G3261" s="11">
        <v>12260.3</v>
      </c>
      <c r="H3261" s="11">
        <v>4882.18</v>
      </c>
      <c r="I3261" s="11">
        <v>0</v>
      </c>
      <c r="J3261" s="11">
        <v>60616.13</v>
      </c>
      <c r="K3261" s="12">
        <v>66250.39</v>
      </c>
      <c r="L3261" s="13">
        <f t="shared" si="50"/>
        <v>144009</v>
      </c>
    </row>
    <row r="3262" spans="1:12" s="8" customFormat="1" x14ac:dyDescent="0.25">
      <c r="A3262" s="7" t="s">
        <v>1716</v>
      </c>
      <c r="B3262" s="10" t="s">
        <v>692</v>
      </c>
      <c r="C3262" s="10" t="s">
        <v>794</v>
      </c>
      <c r="D3262" s="10" t="s">
        <v>33</v>
      </c>
      <c r="E3262" s="11" t="s">
        <v>34</v>
      </c>
      <c r="F3262" s="11">
        <v>0</v>
      </c>
      <c r="G3262" s="11">
        <v>1278461.3400000001</v>
      </c>
      <c r="H3262" s="11">
        <v>509096.37</v>
      </c>
      <c r="I3262" s="11">
        <v>0</v>
      </c>
      <c r="J3262" s="11">
        <v>6320836.4400000004</v>
      </c>
      <c r="K3262" s="12">
        <v>6908356.6699999999</v>
      </c>
      <c r="L3262" s="13">
        <f t="shared" si="50"/>
        <v>15016750.82</v>
      </c>
    </row>
    <row r="3263" spans="1:12" s="8" customFormat="1" x14ac:dyDescent="0.25">
      <c r="A3263" s="7" t="s">
        <v>1716</v>
      </c>
      <c r="B3263" s="10" t="s">
        <v>692</v>
      </c>
      <c r="C3263" s="10" t="s">
        <v>794</v>
      </c>
      <c r="D3263" s="10" t="s">
        <v>39</v>
      </c>
      <c r="E3263" s="11" t="s">
        <v>40</v>
      </c>
      <c r="F3263" s="11">
        <v>0</v>
      </c>
      <c r="G3263" s="11">
        <v>3130351.86</v>
      </c>
      <c r="H3263" s="11">
        <v>1246538.1200000001</v>
      </c>
      <c r="I3263" s="11">
        <v>0</v>
      </c>
      <c r="J3263" s="11">
        <v>15476762.25</v>
      </c>
      <c r="K3263" s="12">
        <v>16915323.559999999</v>
      </c>
      <c r="L3263" s="13">
        <f t="shared" si="50"/>
        <v>36768975.789999999</v>
      </c>
    </row>
    <row r="3264" spans="1:12" s="8" customFormat="1" x14ac:dyDescent="0.25">
      <c r="A3264" s="7" t="s">
        <v>1716</v>
      </c>
      <c r="B3264" s="10" t="s">
        <v>692</v>
      </c>
      <c r="C3264" s="10" t="s">
        <v>794</v>
      </c>
      <c r="D3264" s="10" t="s">
        <v>47</v>
      </c>
      <c r="E3264" s="11" t="s">
        <v>48</v>
      </c>
      <c r="F3264" s="11">
        <v>0</v>
      </c>
      <c r="G3264" s="11">
        <v>2143267.23</v>
      </c>
      <c r="H3264" s="11">
        <v>853470.92</v>
      </c>
      <c r="I3264" s="11">
        <v>0</v>
      </c>
      <c r="J3264" s="11">
        <v>10596520.359999999</v>
      </c>
      <c r="K3264" s="12">
        <v>11581464.359999999</v>
      </c>
      <c r="L3264" s="13">
        <f t="shared" si="50"/>
        <v>25174722.869999997</v>
      </c>
    </row>
    <row r="3265" spans="1:12" s="8" customFormat="1" x14ac:dyDescent="0.25">
      <c r="A3265" s="7" t="s">
        <v>1717</v>
      </c>
      <c r="B3265" s="10" t="s">
        <v>692</v>
      </c>
      <c r="C3265" s="10" t="s">
        <v>795</v>
      </c>
      <c r="D3265" s="10" t="s">
        <v>359</v>
      </c>
      <c r="E3265" s="11" t="s">
        <v>360</v>
      </c>
      <c r="F3265" s="11">
        <v>0</v>
      </c>
      <c r="G3265" s="11">
        <v>1527562.97</v>
      </c>
      <c r="H3265" s="11">
        <v>198160.78</v>
      </c>
      <c r="I3265" s="11">
        <v>0</v>
      </c>
      <c r="J3265" s="11">
        <v>13059778.800000001</v>
      </c>
      <c r="K3265" s="12">
        <v>18485801.449999999</v>
      </c>
      <c r="L3265" s="13">
        <f t="shared" si="50"/>
        <v>33271304</v>
      </c>
    </row>
    <row r="3266" spans="1:12" s="8" customFormat="1" x14ac:dyDescent="0.25">
      <c r="A3266" s="7" t="s">
        <v>1717</v>
      </c>
      <c r="B3266" s="10" t="s">
        <v>692</v>
      </c>
      <c r="C3266" s="10" t="s">
        <v>795</v>
      </c>
      <c r="D3266" s="10" t="s">
        <v>694</v>
      </c>
      <c r="E3266" s="11" t="s">
        <v>695</v>
      </c>
      <c r="F3266" s="11">
        <v>0</v>
      </c>
      <c r="G3266" s="11">
        <v>14068454.08</v>
      </c>
      <c r="H3266" s="11">
        <v>1825008.78</v>
      </c>
      <c r="I3266" s="11">
        <v>0</v>
      </c>
      <c r="J3266" s="11">
        <v>120277135.29000001</v>
      </c>
      <c r="K3266" s="12">
        <v>170249379.94999999</v>
      </c>
      <c r="L3266" s="13">
        <f t="shared" si="50"/>
        <v>306419978.10000002</v>
      </c>
    </row>
    <row r="3267" spans="1:12" s="8" customFormat="1" x14ac:dyDescent="0.25">
      <c r="A3267" s="7" t="s">
        <v>1717</v>
      </c>
      <c r="B3267" s="10" t="s">
        <v>692</v>
      </c>
      <c r="C3267" s="10" t="s">
        <v>795</v>
      </c>
      <c r="D3267" s="10" t="s">
        <v>27</v>
      </c>
      <c r="E3267" s="11" t="s">
        <v>28</v>
      </c>
      <c r="F3267" s="11">
        <v>0</v>
      </c>
      <c r="G3267" s="11">
        <v>96104.44</v>
      </c>
      <c r="H3267" s="11">
        <v>12467</v>
      </c>
      <c r="I3267" s="11">
        <v>0</v>
      </c>
      <c r="J3267" s="11">
        <v>821637.31</v>
      </c>
      <c r="K3267" s="12">
        <v>1163007.77</v>
      </c>
      <c r="L3267" s="13">
        <f t="shared" si="50"/>
        <v>2093216.52</v>
      </c>
    </row>
    <row r="3268" spans="1:12" s="8" customFormat="1" x14ac:dyDescent="0.25">
      <c r="A3268" s="7" t="s">
        <v>1717</v>
      </c>
      <c r="B3268" s="10" t="s">
        <v>692</v>
      </c>
      <c r="C3268" s="10" t="s">
        <v>795</v>
      </c>
      <c r="D3268" s="10" t="s">
        <v>33</v>
      </c>
      <c r="E3268" s="11" t="s">
        <v>34</v>
      </c>
      <c r="F3268" s="11">
        <v>0</v>
      </c>
      <c r="G3268" s="11">
        <v>8575.51</v>
      </c>
      <c r="H3268" s="11">
        <v>1112.44</v>
      </c>
      <c r="I3268" s="11">
        <v>0</v>
      </c>
      <c r="J3268" s="11">
        <v>73315.600000000006</v>
      </c>
      <c r="K3268" s="12">
        <v>103776.45</v>
      </c>
      <c r="L3268" s="13">
        <f t="shared" si="50"/>
        <v>186780</v>
      </c>
    </row>
    <row r="3269" spans="1:12" s="8" customFormat="1" x14ac:dyDescent="0.25">
      <c r="A3269" s="7" t="s">
        <v>1718</v>
      </c>
      <c r="B3269" s="10" t="s">
        <v>692</v>
      </c>
      <c r="C3269" s="10" t="s">
        <v>796</v>
      </c>
      <c r="D3269" s="10" t="s">
        <v>359</v>
      </c>
      <c r="E3269" s="11" t="s">
        <v>360</v>
      </c>
      <c r="F3269" s="11">
        <v>0</v>
      </c>
      <c r="G3269" s="11">
        <v>320823.19</v>
      </c>
      <c r="H3269" s="11">
        <v>84559.52</v>
      </c>
      <c r="I3269" s="11">
        <v>0</v>
      </c>
      <c r="J3269" s="11">
        <v>5714415.2400000002</v>
      </c>
      <c r="K3269" s="12">
        <v>11749719.689999999</v>
      </c>
      <c r="L3269" s="13">
        <f t="shared" si="50"/>
        <v>17869517.640000001</v>
      </c>
    </row>
    <row r="3270" spans="1:12" s="8" customFormat="1" x14ac:dyDescent="0.25">
      <c r="A3270" s="7" t="s">
        <v>1718</v>
      </c>
      <c r="B3270" s="10" t="s">
        <v>692</v>
      </c>
      <c r="C3270" s="10" t="s">
        <v>796</v>
      </c>
      <c r="D3270" s="10" t="s">
        <v>694</v>
      </c>
      <c r="E3270" s="11" t="s">
        <v>695</v>
      </c>
      <c r="F3270" s="11">
        <v>0</v>
      </c>
      <c r="G3270" s="11">
        <v>3856616.94</v>
      </c>
      <c r="H3270" s="11">
        <v>1016490.31</v>
      </c>
      <c r="I3270" s="11">
        <v>0</v>
      </c>
      <c r="J3270" s="11">
        <v>68693009.829999998</v>
      </c>
      <c r="K3270" s="12">
        <v>141243430.05000001</v>
      </c>
      <c r="L3270" s="13">
        <f t="shared" si="50"/>
        <v>214809547.13</v>
      </c>
    </row>
    <row r="3271" spans="1:12" s="8" customFormat="1" x14ac:dyDescent="0.25">
      <c r="A3271" s="7" t="s">
        <v>1718</v>
      </c>
      <c r="B3271" s="10" t="s">
        <v>692</v>
      </c>
      <c r="C3271" s="10" t="s">
        <v>796</v>
      </c>
      <c r="D3271" s="10" t="s">
        <v>27</v>
      </c>
      <c r="E3271" s="11" t="s">
        <v>28</v>
      </c>
      <c r="F3271" s="11">
        <v>0</v>
      </c>
      <c r="G3271" s="11">
        <v>10950.39</v>
      </c>
      <c r="H3271" s="11">
        <v>2886.2</v>
      </c>
      <c r="I3271" s="11">
        <v>0</v>
      </c>
      <c r="J3271" s="11">
        <v>195045.32</v>
      </c>
      <c r="K3271" s="12">
        <v>401043.27</v>
      </c>
      <c r="L3271" s="13">
        <f t="shared" si="50"/>
        <v>609925.18000000005</v>
      </c>
    </row>
    <row r="3272" spans="1:12" s="8" customFormat="1" x14ac:dyDescent="0.25">
      <c r="A3272" s="7" t="s">
        <v>1718</v>
      </c>
      <c r="B3272" s="10" t="s">
        <v>692</v>
      </c>
      <c r="C3272" s="10" t="s">
        <v>796</v>
      </c>
      <c r="D3272" s="10" t="s">
        <v>33</v>
      </c>
      <c r="E3272" s="11" t="s">
        <v>34</v>
      </c>
      <c r="F3272" s="11">
        <v>0</v>
      </c>
      <c r="G3272" s="11">
        <v>8923.48</v>
      </c>
      <c r="H3272" s="11">
        <v>2351.9699999999998</v>
      </c>
      <c r="I3272" s="11">
        <v>0</v>
      </c>
      <c r="J3272" s="11">
        <v>158942.60999999999</v>
      </c>
      <c r="K3272" s="12">
        <v>326810.53999999998</v>
      </c>
      <c r="L3272" s="13">
        <f t="shared" ref="L3272:L3335" si="51">SUM(F3272:K3272)</f>
        <v>497028.6</v>
      </c>
    </row>
    <row r="3273" spans="1:12" s="8" customFormat="1" x14ac:dyDescent="0.25">
      <c r="A3273" s="7" t="s">
        <v>1719</v>
      </c>
      <c r="B3273" s="10" t="s">
        <v>692</v>
      </c>
      <c r="C3273" s="10" t="s">
        <v>797</v>
      </c>
      <c r="D3273" s="10" t="s">
        <v>694</v>
      </c>
      <c r="E3273" s="11" t="s">
        <v>695</v>
      </c>
      <c r="F3273" s="11">
        <v>0</v>
      </c>
      <c r="G3273" s="11">
        <v>39014564.590000004</v>
      </c>
      <c r="H3273" s="11">
        <v>1165421.99</v>
      </c>
      <c r="I3273" s="11">
        <v>0</v>
      </c>
      <c r="J3273" s="11">
        <v>78715173.359999999</v>
      </c>
      <c r="K3273" s="12">
        <v>117115564.90000001</v>
      </c>
      <c r="L3273" s="13">
        <f t="shared" si="51"/>
        <v>236010724.84</v>
      </c>
    </row>
    <row r="3274" spans="1:12" s="8" customFormat="1" x14ac:dyDescent="0.25">
      <c r="A3274" s="7" t="s">
        <v>1719</v>
      </c>
      <c r="B3274" s="10" t="s">
        <v>692</v>
      </c>
      <c r="C3274" s="10" t="s">
        <v>797</v>
      </c>
      <c r="D3274" s="10" t="s">
        <v>27</v>
      </c>
      <c r="E3274" s="11" t="s">
        <v>28</v>
      </c>
      <c r="F3274" s="11">
        <v>0</v>
      </c>
      <c r="G3274" s="11">
        <v>364784.39</v>
      </c>
      <c r="H3274" s="11">
        <v>10896.64</v>
      </c>
      <c r="I3274" s="11">
        <v>0</v>
      </c>
      <c r="J3274" s="11">
        <v>735983.26</v>
      </c>
      <c r="K3274" s="12">
        <v>1095025.1499999999</v>
      </c>
      <c r="L3274" s="13">
        <f t="shared" si="51"/>
        <v>2206689.44</v>
      </c>
    </row>
    <row r="3275" spans="1:12" s="8" customFormat="1" x14ac:dyDescent="0.25">
      <c r="A3275" s="7" t="s">
        <v>1719</v>
      </c>
      <c r="B3275" s="10" t="s">
        <v>692</v>
      </c>
      <c r="C3275" s="10" t="s">
        <v>797</v>
      </c>
      <c r="D3275" s="10" t="s">
        <v>33</v>
      </c>
      <c r="E3275" s="11" t="s">
        <v>34</v>
      </c>
      <c r="F3275" s="11">
        <v>0</v>
      </c>
      <c r="G3275" s="11">
        <v>164649.73000000001</v>
      </c>
      <c r="H3275" s="11">
        <v>4918.33</v>
      </c>
      <c r="I3275" s="11">
        <v>0</v>
      </c>
      <c r="J3275" s="11">
        <v>332194.71999999997</v>
      </c>
      <c r="K3275" s="12">
        <v>494252.52</v>
      </c>
      <c r="L3275" s="13">
        <f t="shared" si="51"/>
        <v>996015.3</v>
      </c>
    </row>
    <row r="3276" spans="1:12" s="8" customFormat="1" x14ac:dyDescent="0.25">
      <c r="A3276" s="7" t="s">
        <v>1719</v>
      </c>
      <c r="B3276" s="10" t="s">
        <v>692</v>
      </c>
      <c r="C3276" s="10" t="s">
        <v>797</v>
      </c>
      <c r="D3276" s="10" t="s">
        <v>47</v>
      </c>
      <c r="E3276" s="11" t="s">
        <v>48</v>
      </c>
      <c r="F3276" s="11">
        <v>0</v>
      </c>
      <c r="G3276" s="11">
        <v>28765820.289999999</v>
      </c>
      <c r="H3276" s="11">
        <v>859277.04</v>
      </c>
      <c r="I3276" s="11">
        <v>0</v>
      </c>
      <c r="J3276" s="11">
        <v>58037467.659999996</v>
      </c>
      <c r="K3276" s="12">
        <v>86350452.159999996</v>
      </c>
      <c r="L3276" s="13">
        <f t="shared" si="51"/>
        <v>174013017.14999998</v>
      </c>
    </row>
    <row r="3277" spans="1:12" s="8" customFormat="1" x14ac:dyDescent="0.25">
      <c r="A3277" s="7" t="s">
        <v>1720</v>
      </c>
      <c r="B3277" s="10" t="s">
        <v>692</v>
      </c>
      <c r="C3277" s="10" t="s">
        <v>798</v>
      </c>
      <c r="D3277" s="10" t="s">
        <v>694</v>
      </c>
      <c r="E3277" s="11" t="s">
        <v>695</v>
      </c>
      <c r="F3277" s="11">
        <v>0</v>
      </c>
      <c r="G3277" s="11">
        <v>35136066.710000001</v>
      </c>
      <c r="H3277" s="11">
        <v>2858139.98</v>
      </c>
      <c r="I3277" s="11">
        <v>0</v>
      </c>
      <c r="J3277" s="11">
        <v>69311770.150000006</v>
      </c>
      <c r="K3277" s="12">
        <v>97999875.099999994</v>
      </c>
      <c r="L3277" s="13">
        <f t="shared" si="51"/>
        <v>205305851.94</v>
      </c>
    </row>
    <row r="3278" spans="1:12" s="8" customFormat="1" x14ac:dyDescent="0.25">
      <c r="A3278" s="7" t="s">
        <v>1720</v>
      </c>
      <c r="B3278" s="10" t="s">
        <v>692</v>
      </c>
      <c r="C3278" s="10" t="s">
        <v>798</v>
      </c>
      <c r="D3278" s="10" t="s">
        <v>33</v>
      </c>
      <c r="E3278" s="11" t="s">
        <v>34</v>
      </c>
      <c r="F3278" s="11">
        <v>0</v>
      </c>
      <c r="G3278" s="11">
        <v>251374.29</v>
      </c>
      <c r="H3278" s="11">
        <v>20448.02</v>
      </c>
      <c r="I3278" s="11">
        <v>0</v>
      </c>
      <c r="J3278" s="11">
        <v>495877.85</v>
      </c>
      <c r="K3278" s="12">
        <v>701121.44</v>
      </c>
      <c r="L3278" s="13">
        <f t="shared" si="51"/>
        <v>1468821.5999999999</v>
      </c>
    </row>
    <row r="3279" spans="1:12" s="8" customFormat="1" x14ac:dyDescent="0.25">
      <c r="A3279" s="7" t="s">
        <v>1721</v>
      </c>
      <c r="B3279" s="10" t="s">
        <v>692</v>
      </c>
      <c r="C3279" s="10" t="s">
        <v>799</v>
      </c>
      <c r="D3279" s="10" t="s">
        <v>694</v>
      </c>
      <c r="E3279" s="11" t="s">
        <v>695</v>
      </c>
      <c r="F3279" s="11">
        <v>0</v>
      </c>
      <c r="G3279" s="11">
        <v>16510094.560000001</v>
      </c>
      <c r="H3279" s="11">
        <v>553779.65</v>
      </c>
      <c r="I3279" s="11">
        <v>0</v>
      </c>
      <c r="J3279" s="11">
        <v>37667583.710000001</v>
      </c>
      <c r="K3279" s="12">
        <v>49167454.280000001</v>
      </c>
      <c r="L3279" s="13">
        <f t="shared" si="51"/>
        <v>103898912.2</v>
      </c>
    </row>
    <row r="3280" spans="1:12" s="8" customFormat="1" x14ac:dyDescent="0.25">
      <c r="A3280" s="7" t="s">
        <v>1721</v>
      </c>
      <c r="B3280" s="10" t="s">
        <v>692</v>
      </c>
      <c r="C3280" s="10" t="s">
        <v>799</v>
      </c>
      <c r="D3280" s="10" t="s">
        <v>33</v>
      </c>
      <c r="E3280" s="11" t="s">
        <v>34</v>
      </c>
      <c r="F3280" s="11">
        <v>0</v>
      </c>
      <c r="G3280" s="11">
        <v>84740.44</v>
      </c>
      <c r="H3280" s="11">
        <v>2842.35</v>
      </c>
      <c r="I3280" s="11">
        <v>0</v>
      </c>
      <c r="J3280" s="11">
        <v>193334.29</v>
      </c>
      <c r="K3280" s="12">
        <v>252359.02</v>
      </c>
      <c r="L3280" s="13">
        <f t="shared" si="51"/>
        <v>533276.1</v>
      </c>
    </row>
    <row r="3281" spans="1:12" s="8" customFormat="1" x14ac:dyDescent="0.25">
      <c r="A3281" s="7" t="s">
        <v>1722</v>
      </c>
      <c r="B3281" s="10" t="s">
        <v>692</v>
      </c>
      <c r="C3281" s="10" t="s">
        <v>800</v>
      </c>
      <c r="D3281" s="10" t="s">
        <v>359</v>
      </c>
      <c r="E3281" s="11" t="s">
        <v>360</v>
      </c>
      <c r="F3281" s="11">
        <v>0</v>
      </c>
      <c r="G3281" s="11">
        <v>3591413.89</v>
      </c>
      <c r="H3281" s="11">
        <v>1012708.85</v>
      </c>
      <c r="I3281" s="11">
        <v>0</v>
      </c>
      <c r="J3281" s="11">
        <v>22951188.100000001</v>
      </c>
      <c r="K3281" s="12">
        <v>24620037.469999999</v>
      </c>
      <c r="L3281" s="13">
        <f t="shared" si="51"/>
        <v>52175348.310000002</v>
      </c>
    </row>
    <row r="3282" spans="1:12" s="8" customFormat="1" x14ac:dyDescent="0.25">
      <c r="A3282" s="7" t="s">
        <v>1722</v>
      </c>
      <c r="B3282" s="10" t="s">
        <v>692</v>
      </c>
      <c r="C3282" s="10" t="s">
        <v>800</v>
      </c>
      <c r="D3282" s="10" t="s">
        <v>694</v>
      </c>
      <c r="E3282" s="11" t="s">
        <v>695</v>
      </c>
      <c r="F3282" s="11">
        <v>0</v>
      </c>
      <c r="G3282" s="11">
        <v>37143251.079999998</v>
      </c>
      <c r="H3282" s="11">
        <v>10473674.18</v>
      </c>
      <c r="I3282" s="11">
        <v>0</v>
      </c>
      <c r="J3282" s="11">
        <v>237366610.15000001</v>
      </c>
      <c r="K3282" s="12">
        <v>254626244.5</v>
      </c>
      <c r="L3282" s="13">
        <f t="shared" si="51"/>
        <v>539609779.91000009</v>
      </c>
    </row>
    <row r="3283" spans="1:12" s="8" customFormat="1" x14ac:dyDescent="0.25">
      <c r="A3283" s="7" t="s">
        <v>1722</v>
      </c>
      <c r="B3283" s="10" t="s">
        <v>692</v>
      </c>
      <c r="C3283" s="10" t="s">
        <v>800</v>
      </c>
      <c r="D3283" s="10" t="s">
        <v>25</v>
      </c>
      <c r="E3283" s="11" t="s">
        <v>26</v>
      </c>
      <c r="F3283" s="11">
        <v>0</v>
      </c>
      <c r="G3283" s="11">
        <v>0</v>
      </c>
      <c r="H3283" s="11">
        <v>0</v>
      </c>
      <c r="I3283" s="11">
        <v>0</v>
      </c>
      <c r="J3283" s="11">
        <v>0</v>
      </c>
      <c r="K3283" s="12">
        <v>-154076.35999999999</v>
      </c>
      <c r="L3283" s="13">
        <f t="shared" si="51"/>
        <v>-154076.35999999999</v>
      </c>
    </row>
    <row r="3284" spans="1:12" s="8" customFormat="1" x14ac:dyDescent="0.25">
      <c r="A3284" s="7" t="s">
        <v>1722</v>
      </c>
      <c r="B3284" s="10" t="s">
        <v>692</v>
      </c>
      <c r="C3284" s="10" t="s">
        <v>800</v>
      </c>
      <c r="D3284" s="10" t="s">
        <v>27</v>
      </c>
      <c r="E3284" s="11" t="s">
        <v>28</v>
      </c>
      <c r="F3284" s="11">
        <v>0</v>
      </c>
      <c r="G3284" s="11">
        <v>579420.39</v>
      </c>
      <c r="H3284" s="11">
        <v>163385.28</v>
      </c>
      <c r="I3284" s="11">
        <v>0</v>
      </c>
      <c r="J3284" s="11">
        <v>3702827.59</v>
      </c>
      <c r="K3284" s="12">
        <v>3972071.23</v>
      </c>
      <c r="L3284" s="13">
        <f t="shared" si="51"/>
        <v>8417704.4900000002</v>
      </c>
    </row>
    <row r="3285" spans="1:12" s="8" customFormat="1" x14ac:dyDescent="0.25">
      <c r="A3285" s="7" t="s">
        <v>1722</v>
      </c>
      <c r="B3285" s="10" t="s">
        <v>692</v>
      </c>
      <c r="C3285" s="10" t="s">
        <v>800</v>
      </c>
      <c r="D3285" s="10" t="s">
        <v>33</v>
      </c>
      <c r="E3285" s="11" t="s">
        <v>34</v>
      </c>
      <c r="F3285" s="11">
        <v>0</v>
      </c>
      <c r="G3285" s="11">
        <v>70379.64</v>
      </c>
      <c r="H3285" s="11">
        <v>19845.689999999999</v>
      </c>
      <c r="I3285" s="11">
        <v>0</v>
      </c>
      <c r="J3285" s="11">
        <v>449766.16</v>
      </c>
      <c r="K3285" s="12">
        <v>482470.01</v>
      </c>
      <c r="L3285" s="13">
        <f t="shared" si="51"/>
        <v>1022461.5</v>
      </c>
    </row>
    <row r="3286" spans="1:12" s="8" customFormat="1" x14ac:dyDescent="0.25">
      <c r="A3286" s="7" t="s">
        <v>1723</v>
      </c>
      <c r="B3286" s="10" t="s">
        <v>692</v>
      </c>
      <c r="C3286" s="10" t="s">
        <v>801</v>
      </c>
      <c r="D3286" s="10" t="s">
        <v>694</v>
      </c>
      <c r="E3286" s="11" t="s">
        <v>695</v>
      </c>
      <c r="F3286" s="11">
        <v>0</v>
      </c>
      <c r="G3286" s="11">
        <v>46698454.57</v>
      </c>
      <c r="H3286" s="11">
        <v>10279977.41</v>
      </c>
      <c r="I3286" s="11">
        <v>0</v>
      </c>
      <c r="J3286" s="11">
        <v>188541359.28</v>
      </c>
      <c r="K3286" s="12">
        <v>264968286.44999999</v>
      </c>
      <c r="L3286" s="13">
        <f t="shared" si="51"/>
        <v>510488077.70999998</v>
      </c>
    </row>
    <row r="3287" spans="1:12" s="8" customFormat="1" x14ac:dyDescent="0.25">
      <c r="A3287" s="7" t="s">
        <v>1723</v>
      </c>
      <c r="B3287" s="10" t="s">
        <v>692</v>
      </c>
      <c r="C3287" s="10" t="s">
        <v>801</v>
      </c>
      <c r="D3287" s="10" t="s">
        <v>21</v>
      </c>
      <c r="E3287" s="11" t="s">
        <v>22</v>
      </c>
      <c r="F3287" s="11">
        <v>0</v>
      </c>
      <c r="G3287" s="11">
        <v>1190597.06</v>
      </c>
      <c r="H3287" s="11">
        <v>262092.42</v>
      </c>
      <c r="I3287" s="11">
        <v>0</v>
      </c>
      <c r="J3287" s="11">
        <v>4806942.57</v>
      </c>
      <c r="K3287" s="12">
        <v>6755479.7599999998</v>
      </c>
      <c r="L3287" s="13">
        <f t="shared" si="51"/>
        <v>13015111.810000001</v>
      </c>
    </row>
    <row r="3288" spans="1:12" s="8" customFormat="1" x14ac:dyDescent="0.25">
      <c r="A3288" s="7" t="s">
        <v>1723</v>
      </c>
      <c r="B3288" s="10" t="s">
        <v>692</v>
      </c>
      <c r="C3288" s="10" t="s">
        <v>801</v>
      </c>
      <c r="D3288" s="10" t="s">
        <v>363</v>
      </c>
      <c r="E3288" s="11" t="s">
        <v>364</v>
      </c>
      <c r="F3288" s="11">
        <v>0</v>
      </c>
      <c r="G3288" s="11">
        <v>18802.419999999998</v>
      </c>
      <c r="H3288" s="11">
        <v>4139.07</v>
      </c>
      <c r="I3288" s="11">
        <v>0</v>
      </c>
      <c r="J3288" s="11">
        <v>75913.289999999994</v>
      </c>
      <c r="K3288" s="12">
        <v>106685.42</v>
      </c>
      <c r="L3288" s="13">
        <f t="shared" si="51"/>
        <v>205540.2</v>
      </c>
    </row>
    <row r="3289" spans="1:12" s="8" customFormat="1" x14ac:dyDescent="0.25">
      <c r="A3289" s="7" t="s">
        <v>1723</v>
      </c>
      <c r="B3289" s="10" t="s">
        <v>692</v>
      </c>
      <c r="C3289" s="10" t="s">
        <v>801</v>
      </c>
      <c r="D3289" s="10" t="s">
        <v>27</v>
      </c>
      <c r="E3289" s="11" t="s">
        <v>28</v>
      </c>
      <c r="F3289" s="11">
        <v>0</v>
      </c>
      <c r="G3289" s="11">
        <v>1664207.5</v>
      </c>
      <c r="H3289" s="11">
        <v>366350.78</v>
      </c>
      <c r="I3289" s="11">
        <v>0</v>
      </c>
      <c r="J3289" s="11">
        <v>6719107.6600000001</v>
      </c>
      <c r="K3289" s="12">
        <v>9442758.0899999999</v>
      </c>
      <c r="L3289" s="13">
        <f t="shared" si="51"/>
        <v>18192424.030000001</v>
      </c>
    </row>
    <row r="3290" spans="1:12" s="8" customFormat="1" x14ac:dyDescent="0.25">
      <c r="A3290" s="7" t="s">
        <v>1723</v>
      </c>
      <c r="B3290" s="10" t="s">
        <v>692</v>
      </c>
      <c r="C3290" s="10" t="s">
        <v>801</v>
      </c>
      <c r="D3290" s="10" t="s">
        <v>33</v>
      </c>
      <c r="E3290" s="11" t="s">
        <v>34</v>
      </c>
      <c r="F3290" s="11">
        <v>0</v>
      </c>
      <c r="G3290" s="11">
        <v>1087087.76</v>
      </c>
      <c r="H3290" s="11">
        <v>239306.37</v>
      </c>
      <c r="I3290" s="11">
        <v>0</v>
      </c>
      <c r="J3290" s="11">
        <v>4389031.8499999996</v>
      </c>
      <c r="K3290" s="12">
        <v>6168165.2000000002</v>
      </c>
      <c r="L3290" s="13">
        <f t="shared" si="51"/>
        <v>11883591.18</v>
      </c>
    </row>
    <row r="3291" spans="1:12" s="8" customFormat="1" x14ac:dyDescent="0.25">
      <c r="A3291" s="7" t="s">
        <v>1723</v>
      </c>
      <c r="B3291" s="10" t="s">
        <v>692</v>
      </c>
      <c r="C3291" s="10" t="s">
        <v>801</v>
      </c>
      <c r="D3291" s="10" t="s">
        <v>47</v>
      </c>
      <c r="E3291" s="11" t="s">
        <v>48</v>
      </c>
      <c r="F3291" s="11">
        <v>0</v>
      </c>
      <c r="G3291" s="11">
        <v>21762935.690000001</v>
      </c>
      <c r="H3291" s="11">
        <v>4790789.95</v>
      </c>
      <c r="I3291" s="11">
        <v>0</v>
      </c>
      <c r="J3291" s="11">
        <v>87866151.349999994</v>
      </c>
      <c r="K3291" s="12">
        <v>123483482.09</v>
      </c>
      <c r="L3291" s="13">
        <f t="shared" si="51"/>
        <v>237903359.07999998</v>
      </c>
    </row>
    <row r="3292" spans="1:12" s="8" customFormat="1" x14ac:dyDescent="0.25">
      <c r="A3292" s="7" t="s">
        <v>1724</v>
      </c>
      <c r="B3292" s="10" t="s">
        <v>692</v>
      </c>
      <c r="C3292" s="10" t="s">
        <v>802</v>
      </c>
      <c r="D3292" s="10" t="s">
        <v>359</v>
      </c>
      <c r="E3292" s="11" t="s">
        <v>360</v>
      </c>
      <c r="F3292" s="11">
        <v>0</v>
      </c>
      <c r="G3292" s="11">
        <v>5465846.9100000001</v>
      </c>
      <c r="H3292" s="11">
        <v>273893.25</v>
      </c>
      <c r="I3292" s="11">
        <v>0</v>
      </c>
      <c r="J3292" s="11">
        <v>18588918.699999999</v>
      </c>
      <c r="K3292" s="12">
        <v>26454604.82</v>
      </c>
      <c r="L3292" s="13">
        <f t="shared" si="51"/>
        <v>50783263.68</v>
      </c>
    </row>
    <row r="3293" spans="1:12" s="8" customFormat="1" x14ac:dyDescent="0.25">
      <c r="A3293" s="7" t="s">
        <v>1724</v>
      </c>
      <c r="B3293" s="10" t="s">
        <v>692</v>
      </c>
      <c r="C3293" s="10" t="s">
        <v>802</v>
      </c>
      <c r="D3293" s="10" t="s">
        <v>694</v>
      </c>
      <c r="E3293" s="11" t="s">
        <v>695</v>
      </c>
      <c r="F3293" s="11">
        <v>0</v>
      </c>
      <c r="G3293" s="11">
        <v>25106257.25</v>
      </c>
      <c r="H3293" s="11">
        <v>1258073</v>
      </c>
      <c r="I3293" s="11">
        <v>0</v>
      </c>
      <c r="J3293" s="11">
        <v>85384421.260000005</v>
      </c>
      <c r="K3293" s="12">
        <v>121513852.34</v>
      </c>
      <c r="L3293" s="13">
        <f t="shared" si="51"/>
        <v>233262603.85000002</v>
      </c>
    </row>
    <row r="3294" spans="1:12" s="8" customFormat="1" x14ac:dyDescent="0.25">
      <c r="A3294" s="7" t="s">
        <v>1724</v>
      </c>
      <c r="B3294" s="10" t="s">
        <v>692</v>
      </c>
      <c r="C3294" s="10" t="s">
        <v>802</v>
      </c>
      <c r="D3294" s="10" t="s">
        <v>305</v>
      </c>
      <c r="E3294" s="11" t="s">
        <v>306</v>
      </c>
      <c r="F3294" s="11">
        <v>0</v>
      </c>
      <c r="G3294" s="11">
        <v>32632.69</v>
      </c>
      <c r="H3294" s="11">
        <v>1635.22</v>
      </c>
      <c r="I3294" s="11">
        <v>0</v>
      </c>
      <c r="J3294" s="11">
        <v>110981.23</v>
      </c>
      <c r="K3294" s="12">
        <v>157941.66</v>
      </c>
      <c r="L3294" s="13">
        <f t="shared" si="51"/>
        <v>303190.8</v>
      </c>
    </row>
    <row r="3295" spans="1:12" s="8" customFormat="1" x14ac:dyDescent="0.25">
      <c r="A3295" s="7" t="s">
        <v>1724</v>
      </c>
      <c r="B3295" s="10" t="s">
        <v>692</v>
      </c>
      <c r="C3295" s="10" t="s">
        <v>802</v>
      </c>
      <c r="D3295" s="10" t="s">
        <v>43</v>
      </c>
      <c r="E3295" s="11" t="s">
        <v>44</v>
      </c>
      <c r="F3295" s="11">
        <v>0</v>
      </c>
      <c r="G3295" s="11">
        <v>0</v>
      </c>
      <c r="H3295" s="11">
        <v>0</v>
      </c>
      <c r="I3295" s="11">
        <v>0</v>
      </c>
      <c r="J3295" s="11">
        <v>0</v>
      </c>
      <c r="K3295" s="12">
        <v>-982913.17</v>
      </c>
      <c r="L3295" s="13">
        <f t="shared" si="51"/>
        <v>-982913.17</v>
      </c>
    </row>
    <row r="3296" spans="1:12" s="8" customFormat="1" x14ac:dyDescent="0.25">
      <c r="A3296" s="7" t="s">
        <v>1724</v>
      </c>
      <c r="B3296" s="10" t="s">
        <v>692</v>
      </c>
      <c r="C3296" s="10" t="s">
        <v>802</v>
      </c>
      <c r="D3296" s="10" t="s">
        <v>220</v>
      </c>
      <c r="E3296" s="11" t="s">
        <v>221</v>
      </c>
      <c r="F3296" s="11">
        <v>0</v>
      </c>
      <c r="G3296" s="11">
        <v>5907969.4199999999</v>
      </c>
      <c r="H3296" s="11">
        <v>296047.98</v>
      </c>
      <c r="I3296" s="11">
        <v>0</v>
      </c>
      <c r="J3296" s="11">
        <v>20092542.850000001</v>
      </c>
      <c r="K3296" s="12">
        <v>28594470.16</v>
      </c>
      <c r="L3296" s="13">
        <f t="shared" si="51"/>
        <v>54891030.409999996</v>
      </c>
    </row>
    <row r="3297" spans="1:12" s="8" customFormat="1" x14ac:dyDescent="0.25">
      <c r="A3297" s="7" t="s">
        <v>1724</v>
      </c>
      <c r="B3297" s="10" t="s">
        <v>692</v>
      </c>
      <c r="C3297" s="10" t="s">
        <v>802</v>
      </c>
      <c r="D3297" s="10" t="s">
        <v>33</v>
      </c>
      <c r="E3297" s="11" t="s">
        <v>34</v>
      </c>
      <c r="F3297" s="11">
        <v>0</v>
      </c>
      <c r="G3297" s="11">
        <v>404981.47</v>
      </c>
      <c r="H3297" s="11">
        <v>20293.599999999999</v>
      </c>
      <c r="I3297" s="11">
        <v>0</v>
      </c>
      <c r="J3297" s="11">
        <v>1377310.38</v>
      </c>
      <c r="K3297" s="12">
        <v>1960103.35</v>
      </c>
      <c r="L3297" s="13">
        <f t="shared" si="51"/>
        <v>3762688.8</v>
      </c>
    </row>
    <row r="3298" spans="1:12" s="8" customFormat="1" x14ac:dyDescent="0.25">
      <c r="A3298" s="7" t="s">
        <v>1724</v>
      </c>
      <c r="B3298" s="10" t="s">
        <v>692</v>
      </c>
      <c r="C3298" s="10" t="s">
        <v>802</v>
      </c>
      <c r="D3298" s="10" t="s">
        <v>39</v>
      </c>
      <c r="E3298" s="11" t="s">
        <v>40</v>
      </c>
      <c r="F3298" s="11">
        <v>0</v>
      </c>
      <c r="G3298" s="11">
        <v>126119.48</v>
      </c>
      <c r="H3298" s="11">
        <v>6319.84</v>
      </c>
      <c r="I3298" s="11">
        <v>0</v>
      </c>
      <c r="J3298" s="11">
        <v>428922.5</v>
      </c>
      <c r="K3298" s="12">
        <v>610416.1</v>
      </c>
      <c r="L3298" s="13">
        <f t="shared" si="51"/>
        <v>1171777.92</v>
      </c>
    </row>
    <row r="3299" spans="1:12" s="8" customFormat="1" x14ac:dyDescent="0.25">
      <c r="A3299" s="7" t="s">
        <v>1724</v>
      </c>
      <c r="B3299" s="10" t="s">
        <v>692</v>
      </c>
      <c r="C3299" s="10" t="s">
        <v>802</v>
      </c>
      <c r="D3299" s="10" t="s">
        <v>546</v>
      </c>
      <c r="E3299" s="11" t="s">
        <v>547</v>
      </c>
      <c r="F3299" s="11">
        <v>0</v>
      </c>
      <c r="G3299" s="11">
        <v>32538317.780000001</v>
      </c>
      <c r="H3299" s="11">
        <v>1630493.11</v>
      </c>
      <c r="I3299" s="11">
        <v>0</v>
      </c>
      <c r="J3299" s="11">
        <v>110660279.08</v>
      </c>
      <c r="K3299" s="12">
        <v>157484897.25</v>
      </c>
      <c r="L3299" s="13">
        <f t="shared" si="51"/>
        <v>302313987.22000003</v>
      </c>
    </row>
    <row r="3300" spans="1:12" s="8" customFormat="1" x14ac:dyDescent="0.25">
      <c r="A3300" s="7" t="s">
        <v>1725</v>
      </c>
      <c r="B3300" s="10" t="s">
        <v>692</v>
      </c>
      <c r="C3300" s="10" t="s">
        <v>803</v>
      </c>
      <c r="D3300" s="10" t="s">
        <v>694</v>
      </c>
      <c r="E3300" s="11" t="s">
        <v>695</v>
      </c>
      <c r="F3300" s="11">
        <v>0</v>
      </c>
      <c r="G3300" s="11">
        <v>123599787.12</v>
      </c>
      <c r="H3300" s="11">
        <v>3296822.91</v>
      </c>
      <c r="I3300" s="11">
        <v>0</v>
      </c>
      <c r="J3300" s="11">
        <v>218326327.09</v>
      </c>
      <c r="K3300" s="12">
        <v>322177968.64999998</v>
      </c>
      <c r="L3300" s="13">
        <f t="shared" si="51"/>
        <v>667400905.76999998</v>
      </c>
    </row>
    <row r="3301" spans="1:12" s="8" customFormat="1" x14ac:dyDescent="0.25">
      <c r="A3301" s="7" t="s">
        <v>1725</v>
      </c>
      <c r="B3301" s="10" t="s">
        <v>692</v>
      </c>
      <c r="C3301" s="10" t="s">
        <v>803</v>
      </c>
      <c r="D3301" s="10" t="s">
        <v>305</v>
      </c>
      <c r="E3301" s="11" t="s">
        <v>306</v>
      </c>
      <c r="F3301" s="11">
        <v>0</v>
      </c>
      <c r="G3301" s="11">
        <v>287016.12</v>
      </c>
      <c r="H3301" s="11">
        <v>7655.69</v>
      </c>
      <c r="I3301" s="11">
        <v>0</v>
      </c>
      <c r="J3301" s="11">
        <v>506984.5</v>
      </c>
      <c r="K3301" s="12">
        <v>748142.64</v>
      </c>
      <c r="L3301" s="13">
        <f t="shared" si="51"/>
        <v>1549798.9500000002</v>
      </c>
    </row>
    <row r="3302" spans="1:12" s="8" customFormat="1" x14ac:dyDescent="0.25">
      <c r="A3302" s="7" t="s">
        <v>1725</v>
      </c>
      <c r="B3302" s="10" t="s">
        <v>692</v>
      </c>
      <c r="C3302" s="10" t="s">
        <v>803</v>
      </c>
      <c r="D3302" s="10" t="s">
        <v>27</v>
      </c>
      <c r="E3302" s="11" t="s">
        <v>28</v>
      </c>
      <c r="F3302" s="11">
        <v>0</v>
      </c>
      <c r="G3302" s="11">
        <v>713771.7</v>
      </c>
      <c r="H3302" s="11">
        <v>19038.7</v>
      </c>
      <c r="I3302" s="11">
        <v>0</v>
      </c>
      <c r="J3302" s="11">
        <v>1260804.3799999999</v>
      </c>
      <c r="K3302" s="12">
        <v>1860533.27</v>
      </c>
      <c r="L3302" s="13">
        <f t="shared" si="51"/>
        <v>3854148.05</v>
      </c>
    </row>
    <row r="3303" spans="1:12" s="8" customFormat="1" x14ac:dyDescent="0.25">
      <c r="A3303" s="7" t="s">
        <v>1725</v>
      </c>
      <c r="B3303" s="10" t="s">
        <v>692</v>
      </c>
      <c r="C3303" s="10" t="s">
        <v>803</v>
      </c>
      <c r="D3303" s="10" t="s">
        <v>220</v>
      </c>
      <c r="E3303" s="11" t="s">
        <v>221</v>
      </c>
      <c r="F3303" s="11">
        <v>0</v>
      </c>
      <c r="G3303" s="11">
        <v>15043792.85</v>
      </c>
      <c r="H3303" s="11">
        <v>401268.66</v>
      </c>
      <c r="I3303" s="11">
        <v>0</v>
      </c>
      <c r="J3303" s="11">
        <v>26573314.68</v>
      </c>
      <c r="K3303" s="12">
        <v>39213486.789999999</v>
      </c>
      <c r="L3303" s="13">
        <f t="shared" si="51"/>
        <v>81231862.979999989</v>
      </c>
    </row>
    <row r="3304" spans="1:12" s="8" customFormat="1" x14ac:dyDescent="0.25">
      <c r="A3304" s="7" t="s">
        <v>1725</v>
      </c>
      <c r="B3304" s="10" t="s">
        <v>692</v>
      </c>
      <c r="C3304" s="10" t="s">
        <v>803</v>
      </c>
      <c r="D3304" s="10" t="s">
        <v>33</v>
      </c>
      <c r="E3304" s="11" t="s">
        <v>34</v>
      </c>
      <c r="F3304" s="11">
        <v>0</v>
      </c>
      <c r="G3304" s="11">
        <v>126603.81</v>
      </c>
      <c r="H3304" s="11">
        <v>3376.95</v>
      </c>
      <c r="I3304" s="11">
        <v>0</v>
      </c>
      <c r="J3304" s="11">
        <v>223632.62</v>
      </c>
      <c r="K3304" s="12">
        <v>330008.32000000001</v>
      </c>
      <c r="L3304" s="13">
        <f t="shared" si="51"/>
        <v>683621.7</v>
      </c>
    </row>
    <row r="3305" spans="1:12" s="8" customFormat="1" x14ac:dyDescent="0.25">
      <c r="A3305" s="7" t="s">
        <v>1725</v>
      </c>
      <c r="B3305" s="10" t="s">
        <v>692</v>
      </c>
      <c r="C3305" s="10" t="s">
        <v>803</v>
      </c>
      <c r="D3305" s="10" t="s">
        <v>47</v>
      </c>
      <c r="E3305" s="11" t="s">
        <v>48</v>
      </c>
      <c r="F3305" s="11">
        <v>0</v>
      </c>
      <c r="G3305" s="11">
        <v>9022035.4000000004</v>
      </c>
      <c r="H3305" s="11">
        <v>240648.09</v>
      </c>
      <c r="I3305" s="11">
        <v>0</v>
      </c>
      <c r="J3305" s="11">
        <v>15936498.73</v>
      </c>
      <c r="K3305" s="12">
        <v>23517039.190000001</v>
      </c>
      <c r="L3305" s="13">
        <f t="shared" si="51"/>
        <v>48716221.409999996</v>
      </c>
    </row>
    <row r="3306" spans="1:12" s="8" customFormat="1" x14ac:dyDescent="0.25">
      <c r="A3306" s="7" t="s">
        <v>1726</v>
      </c>
      <c r="B3306" s="10" t="s">
        <v>692</v>
      </c>
      <c r="C3306" s="10" t="s">
        <v>804</v>
      </c>
      <c r="D3306" s="10" t="s">
        <v>694</v>
      </c>
      <c r="E3306" s="11" t="s">
        <v>695</v>
      </c>
      <c r="F3306" s="11">
        <v>0</v>
      </c>
      <c r="G3306" s="11">
        <v>12582237.529999999</v>
      </c>
      <c r="H3306" s="11">
        <v>533061.81999999995</v>
      </c>
      <c r="I3306" s="11">
        <v>0</v>
      </c>
      <c r="J3306" s="11">
        <v>35957653.729999997</v>
      </c>
      <c r="K3306" s="12">
        <v>48694766.409999996</v>
      </c>
      <c r="L3306" s="13">
        <f t="shared" si="51"/>
        <v>97767719.489999995</v>
      </c>
    </row>
    <row r="3307" spans="1:12" s="8" customFormat="1" x14ac:dyDescent="0.25">
      <c r="A3307" s="7" t="s">
        <v>1726</v>
      </c>
      <c r="B3307" s="10" t="s">
        <v>692</v>
      </c>
      <c r="C3307" s="10" t="s">
        <v>804</v>
      </c>
      <c r="D3307" s="10" t="s">
        <v>21</v>
      </c>
      <c r="E3307" s="11" t="s">
        <v>22</v>
      </c>
      <c r="F3307" s="11">
        <v>0</v>
      </c>
      <c r="G3307" s="11">
        <v>77503.06</v>
      </c>
      <c r="H3307" s="11">
        <v>3283.51</v>
      </c>
      <c r="I3307" s="11">
        <v>0</v>
      </c>
      <c r="J3307" s="11">
        <v>221489.09</v>
      </c>
      <c r="K3307" s="12">
        <v>299946.14</v>
      </c>
      <c r="L3307" s="13">
        <f t="shared" si="51"/>
        <v>602221.80000000005</v>
      </c>
    </row>
    <row r="3308" spans="1:12" s="8" customFormat="1" x14ac:dyDescent="0.25">
      <c r="A3308" s="7" t="s">
        <v>1726</v>
      </c>
      <c r="B3308" s="10" t="s">
        <v>692</v>
      </c>
      <c r="C3308" s="10" t="s">
        <v>804</v>
      </c>
      <c r="D3308" s="10" t="s">
        <v>27</v>
      </c>
      <c r="E3308" s="11" t="s">
        <v>28</v>
      </c>
      <c r="F3308" s="11">
        <v>0</v>
      </c>
      <c r="G3308" s="11">
        <v>373903.16</v>
      </c>
      <c r="H3308" s="11">
        <v>15840.86</v>
      </c>
      <c r="I3308" s="11">
        <v>0</v>
      </c>
      <c r="J3308" s="11">
        <v>1068544.45</v>
      </c>
      <c r="K3308" s="12">
        <v>1447049.99</v>
      </c>
      <c r="L3308" s="13">
        <f t="shared" si="51"/>
        <v>2905338.46</v>
      </c>
    </row>
    <row r="3309" spans="1:12" s="8" customFormat="1" x14ac:dyDescent="0.25">
      <c r="A3309" s="7" t="s">
        <v>1726</v>
      </c>
      <c r="B3309" s="10" t="s">
        <v>692</v>
      </c>
      <c r="C3309" s="10" t="s">
        <v>804</v>
      </c>
      <c r="D3309" s="10" t="s">
        <v>33</v>
      </c>
      <c r="E3309" s="11" t="s">
        <v>34</v>
      </c>
      <c r="F3309" s="11">
        <v>0</v>
      </c>
      <c r="G3309" s="11">
        <v>92982.01</v>
      </c>
      <c r="H3309" s="11">
        <v>3939.3</v>
      </c>
      <c r="I3309" s="11">
        <v>0</v>
      </c>
      <c r="J3309" s="11">
        <v>265724.99</v>
      </c>
      <c r="K3309" s="12">
        <v>359851.51</v>
      </c>
      <c r="L3309" s="13">
        <f t="shared" si="51"/>
        <v>722497.81</v>
      </c>
    </row>
    <row r="3310" spans="1:12" s="8" customFormat="1" x14ac:dyDescent="0.25">
      <c r="A3310" s="7" t="s">
        <v>1726</v>
      </c>
      <c r="B3310" s="10" t="s">
        <v>692</v>
      </c>
      <c r="C3310" s="10" t="s">
        <v>804</v>
      </c>
      <c r="D3310" s="10" t="s">
        <v>47</v>
      </c>
      <c r="E3310" s="11" t="s">
        <v>48</v>
      </c>
      <c r="F3310" s="11">
        <v>0</v>
      </c>
      <c r="G3310" s="11">
        <v>6374265.2400000002</v>
      </c>
      <c r="H3310" s="11">
        <v>270053.51</v>
      </c>
      <c r="I3310" s="11">
        <v>0</v>
      </c>
      <c r="J3310" s="11">
        <v>18216443.739999998</v>
      </c>
      <c r="K3310" s="12">
        <v>24669169.98</v>
      </c>
      <c r="L3310" s="13">
        <f t="shared" si="51"/>
        <v>49529932.469999999</v>
      </c>
    </row>
    <row r="3311" spans="1:12" s="8" customFormat="1" x14ac:dyDescent="0.25">
      <c r="A3311" s="7" t="s">
        <v>1727</v>
      </c>
      <c r="B3311" s="10" t="s">
        <v>692</v>
      </c>
      <c r="C3311" s="10" t="s">
        <v>805</v>
      </c>
      <c r="D3311" s="10" t="s">
        <v>694</v>
      </c>
      <c r="E3311" s="11" t="s">
        <v>695</v>
      </c>
      <c r="F3311" s="11">
        <v>0</v>
      </c>
      <c r="G3311" s="11">
        <v>218608776.5</v>
      </c>
      <c r="H3311" s="11">
        <v>37977008.060000002</v>
      </c>
      <c r="I3311" s="11">
        <v>0</v>
      </c>
      <c r="J3311" s="11">
        <v>493699539.87</v>
      </c>
      <c r="K3311" s="12">
        <v>515429434.64999998</v>
      </c>
      <c r="L3311" s="13">
        <f t="shared" si="51"/>
        <v>1265714759.0799999</v>
      </c>
    </row>
    <row r="3312" spans="1:12" s="8" customFormat="1" x14ac:dyDescent="0.25">
      <c r="A3312" s="7" t="s">
        <v>1727</v>
      </c>
      <c r="B3312" s="10" t="s">
        <v>692</v>
      </c>
      <c r="C3312" s="10" t="s">
        <v>805</v>
      </c>
      <c r="D3312" s="10" t="s">
        <v>17</v>
      </c>
      <c r="E3312" s="11" t="s">
        <v>18</v>
      </c>
      <c r="F3312" s="11">
        <v>0</v>
      </c>
      <c r="G3312" s="11">
        <v>0</v>
      </c>
      <c r="H3312" s="11">
        <v>0</v>
      </c>
      <c r="I3312" s="11">
        <v>0</v>
      </c>
      <c r="J3312" s="11">
        <v>0</v>
      </c>
      <c r="K3312" s="12">
        <v>-50669.78</v>
      </c>
      <c r="L3312" s="13">
        <f t="shared" si="51"/>
        <v>-50669.78</v>
      </c>
    </row>
    <row r="3313" spans="1:12" s="8" customFormat="1" x14ac:dyDescent="0.25">
      <c r="A3313" s="7" t="s">
        <v>1727</v>
      </c>
      <c r="B3313" s="10" t="s">
        <v>692</v>
      </c>
      <c r="C3313" s="10" t="s">
        <v>805</v>
      </c>
      <c r="D3313" s="10" t="s">
        <v>19</v>
      </c>
      <c r="E3313" s="11" t="s">
        <v>20</v>
      </c>
      <c r="F3313" s="11">
        <v>0</v>
      </c>
      <c r="G3313" s="11">
        <v>2214978.17</v>
      </c>
      <c r="H3313" s="11">
        <v>384788.96</v>
      </c>
      <c r="I3313" s="11">
        <v>0</v>
      </c>
      <c r="J3313" s="11">
        <v>5002240.62</v>
      </c>
      <c r="K3313" s="12">
        <v>5222411.29</v>
      </c>
      <c r="L3313" s="13">
        <f t="shared" si="51"/>
        <v>12824419.039999999</v>
      </c>
    </row>
    <row r="3314" spans="1:12" s="8" customFormat="1" x14ac:dyDescent="0.25">
      <c r="A3314" s="7" t="s">
        <v>1727</v>
      </c>
      <c r="B3314" s="10" t="s">
        <v>692</v>
      </c>
      <c r="C3314" s="10" t="s">
        <v>805</v>
      </c>
      <c r="D3314" s="10" t="s">
        <v>21</v>
      </c>
      <c r="E3314" s="11" t="s">
        <v>22</v>
      </c>
      <c r="F3314" s="11">
        <v>0</v>
      </c>
      <c r="G3314" s="11">
        <v>984061.13</v>
      </c>
      <c r="H3314" s="11">
        <v>170952.41</v>
      </c>
      <c r="I3314" s="11">
        <v>0</v>
      </c>
      <c r="J3314" s="11">
        <v>2222374.29</v>
      </c>
      <c r="K3314" s="12">
        <v>2320190.79</v>
      </c>
      <c r="L3314" s="13">
        <f t="shared" si="51"/>
        <v>5697578.6200000001</v>
      </c>
    </row>
    <row r="3315" spans="1:12" s="8" customFormat="1" x14ac:dyDescent="0.25">
      <c r="A3315" s="7" t="s">
        <v>1727</v>
      </c>
      <c r="B3315" s="10" t="s">
        <v>692</v>
      </c>
      <c r="C3315" s="10" t="s">
        <v>805</v>
      </c>
      <c r="D3315" s="10" t="s">
        <v>363</v>
      </c>
      <c r="E3315" s="11" t="s">
        <v>364</v>
      </c>
      <c r="F3315" s="11">
        <v>0</v>
      </c>
      <c r="G3315" s="11">
        <v>415194.06</v>
      </c>
      <c r="H3315" s="11">
        <v>72128.06</v>
      </c>
      <c r="I3315" s="11">
        <v>0</v>
      </c>
      <c r="J3315" s="11">
        <v>937661.87</v>
      </c>
      <c r="K3315" s="12">
        <v>978932.51</v>
      </c>
      <c r="L3315" s="13">
        <f t="shared" si="51"/>
        <v>2403916.5</v>
      </c>
    </row>
    <row r="3316" spans="1:12" s="8" customFormat="1" x14ac:dyDescent="0.25">
      <c r="A3316" s="7" t="s">
        <v>1727</v>
      </c>
      <c r="B3316" s="10" t="s">
        <v>692</v>
      </c>
      <c r="C3316" s="10" t="s">
        <v>805</v>
      </c>
      <c r="D3316" s="10" t="s">
        <v>23</v>
      </c>
      <c r="E3316" s="11" t="s">
        <v>24</v>
      </c>
      <c r="F3316" s="11">
        <v>0</v>
      </c>
      <c r="G3316" s="11">
        <v>2534913.02</v>
      </c>
      <c r="H3316" s="11">
        <v>440368.47</v>
      </c>
      <c r="I3316" s="11">
        <v>0</v>
      </c>
      <c r="J3316" s="11">
        <v>5724771.9500000002</v>
      </c>
      <c r="K3316" s="12">
        <v>5976744.4100000001</v>
      </c>
      <c r="L3316" s="13">
        <f t="shared" si="51"/>
        <v>14676797.850000001</v>
      </c>
    </row>
    <row r="3317" spans="1:12" s="8" customFormat="1" x14ac:dyDescent="0.25">
      <c r="A3317" s="7" t="s">
        <v>1727</v>
      </c>
      <c r="B3317" s="10" t="s">
        <v>692</v>
      </c>
      <c r="C3317" s="10" t="s">
        <v>805</v>
      </c>
      <c r="D3317" s="10" t="s">
        <v>25</v>
      </c>
      <c r="E3317" s="11" t="s">
        <v>26</v>
      </c>
      <c r="F3317" s="11">
        <v>0</v>
      </c>
      <c r="G3317" s="11">
        <v>0</v>
      </c>
      <c r="H3317" s="11">
        <v>0</v>
      </c>
      <c r="I3317" s="11">
        <v>0</v>
      </c>
      <c r="J3317" s="11">
        <v>0</v>
      </c>
      <c r="K3317" s="12">
        <v>-78746.5</v>
      </c>
      <c r="L3317" s="13">
        <f t="shared" si="51"/>
        <v>-78746.5</v>
      </c>
    </row>
    <row r="3318" spans="1:12" s="8" customFormat="1" x14ac:dyDescent="0.25">
      <c r="A3318" s="7" t="s">
        <v>1727</v>
      </c>
      <c r="B3318" s="10" t="s">
        <v>692</v>
      </c>
      <c r="C3318" s="10" t="s">
        <v>805</v>
      </c>
      <c r="D3318" s="10" t="s">
        <v>27</v>
      </c>
      <c r="E3318" s="11" t="s">
        <v>28</v>
      </c>
      <c r="F3318" s="11">
        <v>0</v>
      </c>
      <c r="G3318" s="11">
        <v>17976476.629999999</v>
      </c>
      <c r="H3318" s="11">
        <v>3122897.48</v>
      </c>
      <c r="I3318" s="11">
        <v>0</v>
      </c>
      <c r="J3318" s="11">
        <v>40597538.579999998</v>
      </c>
      <c r="K3318" s="12">
        <v>42384415.350000001</v>
      </c>
      <c r="L3318" s="13">
        <f t="shared" si="51"/>
        <v>104081328.03999999</v>
      </c>
    </row>
    <row r="3319" spans="1:12" s="8" customFormat="1" x14ac:dyDescent="0.25">
      <c r="A3319" s="7" t="s">
        <v>1727</v>
      </c>
      <c r="B3319" s="10" t="s">
        <v>692</v>
      </c>
      <c r="C3319" s="10" t="s">
        <v>805</v>
      </c>
      <c r="D3319" s="10" t="s">
        <v>29</v>
      </c>
      <c r="E3319" s="11" t="s">
        <v>30</v>
      </c>
      <c r="F3319" s="11">
        <v>0</v>
      </c>
      <c r="G3319" s="11">
        <v>41499.120000000003</v>
      </c>
      <c r="H3319" s="11">
        <v>7209.28</v>
      </c>
      <c r="I3319" s="11">
        <v>0</v>
      </c>
      <c r="J3319" s="11">
        <v>93720.38</v>
      </c>
      <c r="K3319" s="12">
        <v>97845.42</v>
      </c>
      <c r="L3319" s="13">
        <f t="shared" si="51"/>
        <v>240274.2</v>
      </c>
    </row>
    <row r="3320" spans="1:12" s="8" customFormat="1" x14ac:dyDescent="0.25">
      <c r="A3320" s="7" t="s">
        <v>1727</v>
      </c>
      <c r="B3320" s="10" t="s">
        <v>692</v>
      </c>
      <c r="C3320" s="10" t="s">
        <v>805</v>
      </c>
      <c r="D3320" s="10" t="s">
        <v>31</v>
      </c>
      <c r="E3320" s="11" t="s">
        <v>32</v>
      </c>
      <c r="F3320" s="11">
        <v>0</v>
      </c>
      <c r="G3320" s="11">
        <v>210596.84</v>
      </c>
      <c r="H3320" s="11">
        <v>36585.160000000003</v>
      </c>
      <c r="I3320" s="11">
        <v>0</v>
      </c>
      <c r="J3320" s="11">
        <v>475605.61</v>
      </c>
      <c r="K3320" s="12">
        <v>496539.12</v>
      </c>
      <c r="L3320" s="13">
        <f t="shared" si="51"/>
        <v>1219326.73</v>
      </c>
    </row>
    <row r="3321" spans="1:12" s="8" customFormat="1" x14ac:dyDescent="0.25">
      <c r="A3321" s="7" t="s">
        <v>1727</v>
      </c>
      <c r="B3321" s="10" t="s">
        <v>692</v>
      </c>
      <c r="C3321" s="10" t="s">
        <v>805</v>
      </c>
      <c r="D3321" s="10" t="s">
        <v>33</v>
      </c>
      <c r="E3321" s="11" t="s">
        <v>34</v>
      </c>
      <c r="F3321" s="11">
        <v>0</v>
      </c>
      <c r="G3321" s="11">
        <v>3536697.51</v>
      </c>
      <c r="H3321" s="11">
        <v>614399.80000000005</v>
      </c>
      <c r="I3321" s="11">
        <v>0</v>
      </c>
      <c r="J3321" s="11">
        <v>7987172.1500000004</v>
      </c>
      <c r="K3321" s="12">
        <v>8338722.8300000001</v>
      </c>
      <c r="L3321" s="13">
        <f t="shared" si="51"/>
        <v>20476992.289999999</v>
      </c>
    </row>
    <row r="3322" spans="1:12" s="8" customFormat="1" x14ac:dyDescent="0.25">
      <c r="A3322" s="7" t="s">
        <v>1727</v>
      </c>
      <c r="B3322" s="10" t="s">
        <v>692</v>
      </c>
      <c r="C3322" s="10" t="s">
        <v>805</v>
      </c>
      <c r="D3322" s="10" t="s">
        <v>39</v>
      </c>
      <c r="E3322" s="11" t="s">
        <v>40</v>
      </c>
      <c r="F3322" s="11">
        <v>0</v>
      </c>
      <c r="G3322" s="11">
        <v>8036263.0199999996</v>
      </c>
      <c r="H3322" s="11">
        <v>1396070.32</v>
      </c>
      <c r="I3322" s="11">
        <v>0</v>
      </c>
      <c r="J3322" s="11">
        <v>18148856.68</v>
      </c>
      <c r="K3322" s="12">
        <v>18947667.940000001</v>
      </c>
      <c r="L3322" s="13">
        <f t="shared" si="51"/>
        <v>46528857.960000001</v>
      </c>
    </row>
    <row r="3323" spans="1:12" s="8" customFormat="1" x14ac:dyDescent="0.25">
      <c r="A3323" s="7" t="s">
        <v>1728</v>
      </c>
      <c r="B3323" s="10" t="s">
        <v>806</v>
      </c>
      <c r="C3323" s="10" t="s">
        <v>807</v>
      </c>
      <c r="D3323" s="10" t="s">
        <v>593</v>
      </c>
      <c r="E3323" s="11" t="s">
        <v>594</v>
      </c>
      <c r="F3323" s="11">
        <v>103529733</v>
      </c>
      <c r="G3323" s="11">
        <v>90135711.980000004</v>
      </c>
      <c r="H3323" s="11">
        <v>29261981.289999999</v>
      </c>
      <c r="I3323" s="11">
        <v>0</v>
      </c>
      <c r="J3323" s="11">
        <v>1214051750.4100001</v>
      </c>
      <c r="K3323" s="12">
        <v>1592652702.8699999</v>
      </c>
      <c r="L3323" s="13">
        <f t="shared" si="51"/>
        <v>3029631879.5500002</v>
      </c>
    </row>
    <row r="3324" spans="1:12" s="8" customFormat="1" x14ac:dyDescent="0.25">
      <c r="A3324" s="7" t="s">
        <v>1728</v>
      </c>
      <c r="B3324" s="10" t="s">
        <v>806</v>
      </c>
      <c r="C3324" s="10" t="s">
        <v>807</v>
      </c>
      <c r="D3324" s="10" t="s">
        <v>17</v>
      </c>
      <c r="E3324" s="11" t="s">
        <v>18</v>
      </c>
      <c r="F3324" s="11">
        <v>0</v>
      </c>
      <c r="G3324" s="11">
        <v>0</v>
      </c>
      <c r="H3324" s="11">
        <v>0</v>
      </c>
      <c r="I3324" s="11">
        <v>0</v>
      </c>
      <c r="J3324" s="11">
        <v>0</v>
      </c>
      <c r="K3324" s="12">
        <v>-76959.8</v>
      </c>
      <c r="L3324" s="13">
        <f t="shared" si="51"/>
        <v>-76959.8</v>
      </c>
    </row>
    <row r="3325" spans="1:12" s="8" customFormat="1" x14ac:dyDescent="0.25">
      <c r="A3325" s="7" t="s">
        <v>1728</v>
      </c>
      <c r="B3325" s="10" t="s">
        <v>806</v>
      </c>
      <c r="C3325" s="10" t="s">
        <v>807</v>
      </c>
      <c r="D3325" s="10" t="s">
        <v>21</v>
      </c>
      <c r="E3325" s="11" t="s">
        <v>22</v>
      </c>
      <c r="F3325" s="11">
        <v>0</v>
      </c>
      <c r="G3325" s="11">
        <v>41610.589999999997</v>
      </c>
      <c r="H3325" s="11">
        <v>13508.61</v>
      </c>
      <c r="I3325" s="11">
        <v>0</v>
      </c>
      <c r="J3325" s="11">
        <v>560459.39</v>
      </c>
      <c r="K3325" s="12">
        <v>735238.14</v>
      </c>
      <c r="L3325" s="13">
        <f t="shared" si="51"/>
        <v>1350816.73</v>
      </c>
    </row>
    <row r="3326" spans="1:12" s="8" customFormat="1" x14ac:dyDescent="0.25">
      <c r="A3326" s="7" t="s">
        <v>1728</v>
      </c>
      <c r="B3326" s="10" t="s">
        <v>806</v>
      </c>
      <c r="C3326" s="10" t="s">
        <v>807</v>
      </c>
      <c r="D3326" s="10" t="s">
        <v>25</v>
      </c>
      <c r="E3326" s="11" t="s">
        <v>26</v>
      </c>
      <c r="F3326" s="11">
        <v>0</v>
      </c>
      <c r="G3326" s="11">
        <v>2750011.34</v>
      </c>
      <c r="H3326" s="11">
        <v>892773.56</v>
      </c>
      <c r="I3326" s="11">
        <v>0</v>
      </c>
      <c r="J3326" s="11">
        <v>37040325.149999999</v>
      </c>
      <c r="K3326" s="12">
        <v>48591317.420000002</v>
      </c>
      <c r="L3326" s="13">
        <f t="shared" si="51"/>
        <v>89274427.469999999</v>
      </c>
    </row>
    <row r="3327" spans="1:12" s="8" customFormat="1" x14ac:dyDescent="0.25">
      <c r="A3327" s="7" t="s">
        <v>1728</v>
      </c>
      <c r="B3327" s="10" t="s">
        <v>806</v>
      </c>
      <c r="C3327" s="10" t="s">
        <v>807</v>
      </c>
      <c r="D3327" s="10" t="s">
        <v>33</v>
      </c>
      <c r="E3327" s="11" t="s">
        <v>34</v>
      </c>
      <c r="F3327" s="11">
        <v>0</v>
      </c>
      <c r="G3327" s="11">
        <v>2404173.8199999998</v>
      </c>
      <c r="H3327" s="11">
        <v>780499.62</v>
      </c>
      <c r="I3327" s="11">
        <v>0</v>
      </c>
      <c r="J3327" s="11">
        <v>32382186.440000001</v>
      </c>
      <c r="K3327" s="12">
        <v>42480542.32</v>
      </c>
      <c r="L3327" s="13">
        <f t="shared" si="51"/>
        <v>78047402.200000003</v>
      </c>
    </row>
    <row r="3328" spans="1:12" s="8" customFormat="1" x14ac:dyDescent="0.25">
      <c r="A3328" s="7" t="s">
        <v>1728</v>
      </c>
      <c r="B3328" s="10" t="s">
        <v>806</v>
      </c>
      <c r="C3328" s="10" t="s">
        <v>807</v>
      </c>
      <c r="D3328" s="10" t="s">
        <v>39</v>
      </c>
      <c r="E3328" s="11" t="s">
        <v>40</v>
      </c>
      <c r="F3328" s="11">
        <v>0</v>
      </c>
      <c r="G3328" s="11">
        <v>1716302.2</v>
      </c>
      <c r="H3328" s="11">
        <v>557186.51</v>
      </c>
      <c r="I3328" s="11">
        <v>0</v>
      </c>
      <c r="J3328" s="11">
        <v>23117138</v>
      </c>
      <c r="K3328" s="12">
        <v>30326196.800000001</v>
      </c>
      <c r="L3328" s="13">
        <f t="shared" si="51"/>
        <v>55716823.510000005</v>
      </c>
    </row>
    <row r="3329" spans="1:12" s="8" customFormat="1" x14ac:dyDescent="0.25">
      <c r="A3329" s="7" t="s">
        <v>1728</v>
      </c>
      <c r="B3329" s="10" t="s">
        <v>806</v>
      </c>
      <c r="C3329" s="10" t="s">
        <v>807</v>
      </c>
      <c r="D3329" s="10" t="s">
        <v>72</v>
      </c>
      <c r="E3329" s="11" t="s">
        <v>73</v>
      </c>
      <c r="F3329" s="11">
        <v>0</v>
      </c>
      <c r="G3329" s="11">
        <v>1235194.1399999999</v>
      </c>
      <c r="H3329" s="11">
        <v>400997.86</v>
      </c>
      <c r="I3329" s="11">
        <v>0</v>
      </c>
      <c r="J3329" s="11">
        <v>16637019.619999999</v>
      </c>
      <c r="K3329" s="12">
        <v>21825259.300000001</v>
      </c>
      <c r="L3329" s="13">
        <f t="shared" si="51"/>
        <v>40098470.920000002</v>
      </c>
    </row>
    <row r="3330" spans="1:12" s="8" customFormat="1" x14ac:dyDescent="0.25">
      <c r="A3330" s="7" t="s">
        <v>1728</v>
      </c>
      <c r="B3330" s="10" t="s">
        <v>806</v>
      </c>
      <c r="C3330" s="10" t="s">
        <v>807</v>
      </c>
      <c r="D3330" s="10" t="s">
        <v>307</v>
      </c>
      <c r="E3330" s="11" t="s">
        <v>308</v>
      </c>
      <c r="F3330" s="11">
        <v>0</v>
      </c>
      <c r="G3330" s="11">
        <v>50888999.740000002</v>
      </c>
      <c r="H3330" s="11">
        <v>16520787.65</v>
      </c>
      <c r="I3330" s="11">
        <v>0</v>
      </c>
      <c r="J3330" s="11">
        <v>685431754.41999996</v>
      </c>
      <c r="K3330" s="12">
        <v>899183033.96000004</v>
      </c>
      <c r="L3330" s="13">
        <f t="shared" si="51"/>
        <v>1652024575.77</v>
      </c>
    </row>
    <row r="3331" spans="1:12" s="8" customFormat="1" x14ac:dyDescent="0.25">
      <c r="A3331" s="7" t="s">
        <v>1728</v>
      </c>
      <c r="B3331" s="10" t="s">
        <v>806</v>
      </c>
      <c r="C3331" s="10" t="s">
        <v>807</v>
      </c>
      <c r="D3331" s="10" t="s">
        <v>309</v>
      </c>
      <c r="E3331" s="11" t="s">
        <v>310</v>
      </c>
      <c r="F3331" s="11">
        <v>0</v>
      </c>
      <c r="G3331" s="11">
        <v>31200717.190000001</v>
      </c>
      <c r="H3331" s="11">
        <v>10129112.9</v>
      </c>
      <c r="I3331" s="11">
        <v>0</v>
      </c>
      <c r="J3331" s="11">
        <v>420247252.56999999</v>
      </c>
      <c r="K3331" s="12">
        <v>551300982.39999998</v>
      </c>
      <c r="L3331" s="13">
        <f t="shared" si="51"/>
        <v>1012878065.0599999</v>
      </c>
    </row>
    <row r="3332" spans="1:12" s="8" customFormat="1" x14ac:dyDescent="0.25">
      <c r="A3332" s="7" t="s">
        <v>1729</v>
      </c>
      <c r="B3332" s="10" t="s">
        <v>806</v>
      </c>
      <c r="C3332" s="10" t="s">
        <v>808</v>
      </c>
      <c r="D3332" s="10" t="s">
        <v>593</v>
      </c>
      <c r="E3332" s="11" t="s">
        <v>594</v>
      </c>
      <c r="F3332" s="11">
        <v>0</v>
      </c>
      <c r="G3332" s="11">
        <v>505981.24</v>
      </c>
      <c r="H3332" s="11">
        <v>2596585.9900000002</v>
      </c>
      <c r="I3332" s="11">
        <v>0</v>
      </c>
      <c r="J3332" s="11">
        <v>174770792.34999999</v>
      </c>
      <c r="K3332" s="12">
        <v>221849787.06999999</v>
      </c>
      <c r="L3332" s="13">
        <f t="shared" si="51"/>
        <v>399723146.64999998</v>
      </c>
    </row>
    <row r="3333" spans="1:12" s="8" customFormat="1" x14ac:dyDescent="0.25">
      <c r="A3333" s="7" t="s">
        <v>1729</v>
      </c>
      <c r="B3333" s="10" t="s">
        <v>806</v>
      </c>
      <c r="C3333" s="10" t="s">
        <v>808</v>
      </c>
      <c r="D3333" s="10" t="s">
        <v>25</v>
      </c>
      <c r="E3333" s="11" t="s">
        <v>26</v>
      </c>
      <c r="F3333" s="11">
        <v>0</v>
      </c>
      <c r="G3333" s="11">
        <v>0</v>
      </c>
      <c r="H3333" s="11">
        <v>0</v>
      </c>
      <c r="I3333" s="11">
        <v>0</v>
      </c>
      <c r="J3333" s="11">
        <v>0</v>
      </c>
      <c r="K3333" s="12">
        <v>-11931.66</v>
      </c>
      <c r="L3333" s="13">
        <f t="shared" si="51"/>
        <v>-11931.66</v>
      </c>
    </row>
    <row r="3334" spans="1:12" s="8" customFormat="1" x14ac:dyDescent="0.25">
      <c r="A3334" s="7" t="s">
        <v>1729</v>
      </c>
      <c r="B3334" s="10" t="s">
        <v>806</v>
      </c>
      <c r="C3334" s="10" t="s">
        <v>808</v>
      </c>
      <c r="D3334" s="10" t="s">
        <v>33</v>
      </c>
      <c r="E3334" s="11" t="s">
        <v>34</v>
      </c>
      <c r="F3334" s="11">
        <v>0</v>
      </c>
      <c r="G3334" s="11">
        <v>6427.42</v>
      </c>
      <c r="H3334" s="11">
        <v>32984.120000000003</v>
      </c>
      <c r="I3334" s="11">
        <v>0</v>
      </c>
      <c r="J3334" s="11">
        <v>2220092.2000000002</v>
      </c>
      <c r="K3334" s="12">
        <v>2818130.96</v>
      </c>
      <c r="L3334" s="13">
        <f t="shared" si="51"/>
        <v>5077634.7</v>
      </c>
    </row>
    <row r="3335" spans="1:12" s="8" customFormat="1" x14ac:dyDescent="0.25">
      <c r="A3335" s="7" t="s">
        <v>1729</v>
      </c>
      <c r="B3335" s="10" t="s">
        <v>806</v>
      </c>
      <c r="C3335" s="10" t="s">
        <v>808</v>
      </c>
      <c r="D3335" s="10" t="s">
        <v>72</v>
      </c>
      <c r="E3335" s="11" t="s">
        <v>73</v>
      </c>
      <c r="F3335" s="11">
        <v>0</v>
      </c>
      <c r="G3335" s="11">
        <v>231677.34</v>
      </c>
      <c r="H3335" s="11">
        <v>1188917.8899999999</v>
      </c>
      <c r="I3335" s="11">
        <v>0</v>
      </c>
      <c r="J3335" s="11">
        <v>80023585.450000003</v>
      </c>
      <c r="K3335" s="12">
        <v>101579990.31</v>
      </c>
      <c r="L3335" s="13">
        <f t="shared" si="51"/>
        <v>183024170.99000001</v>
      </c>
    </row>
    <row r="3336" spans="1:12" s="8" customFormat="1" x14ac:dyDescent="0.25">
      <c r="A3336" s="7" t="s">
        <v>1730</v>
      </c>
      <c r="B3336" s="10" t="s">
        <v>806</v>
      </c>
      <c r="C3336" s="10" t="s">
        <v>809</v>
      </c>
      <c r="D3336" s="10" t="s">
        <v>593</v>
      </c>
      <c r="E3336" s="11" t="s">
        <v>594</v>
      </c>
      <c r="F3336" s="11">
        <v>0</v>
      </c>
      <c r="G3336" s="11">
        <v>1789012.01</v>
      </c>
      <c r="H3336" s="11">
        <v>234977.1</v>
      </c>
      <c r="I3336" s="11">
        <v>0</v>
      </c>
      <c r="J3336" s="11">
        <v>15233721.779999999</v>
      </c>
      <c r="K3336" s="12">
        <v>15988952.130000001</v>
      </c>
      <c r="L3336" s="13">
        <f t="shared" ref="L3336:L3399" si="52">SUM(F3336:K3336)</f>
        <v>33246663.020000003</v>
      </c>
    </row>
    <row r="3337" spans="1:12" s="8" customFormat="1" x14ac:dyDescent="0.25">
      <c r="A3337" s="7" t="s">
        <v>1730</v>
      </c>
      <c r="B3337" s="10" t="s">
        <v>806</v>
      </c>
      <c r="C3337" s="10" t="s">
        <v>809</v>
      </c>
      <c r="D3337" s="10" t="s">
        <v>33</v>
      </c>
      <c r="E3337" s="11" t="s">
        <v>34</v>
      </c>
      <c r="F3337" s="11">
        <v>0</v>
      </c>
      <c r="G3337" s="11">
        <v>16228.46</v>
      </c>
      <c r="H3337" s="11">
        <v>2131.52</v>
      </c>
      <c r="I3337" s="11">
        <v>0</v>
      </c>
      <c r="J3337" s="11">
        <v>138187.94</v>
      </c>
      <c r="K3337" s="12">
        <v>145038.78</v>
      </c>
      <c r="L3337" s="13">
        <f t="shared" si="52"/>
        <v>301586.7</v>
      </c>
    </row>
    <row r="3338" spans="1:12" s="8" customFormat="1" x14ac:dyDescent="0.25">
      <c r="A3338" s="7" t="s">
        <v>1730</v>
      </c>
      <c r="B3338" s="10" t="s">
        <v>806</v>
      </c>
      <c r="C3338" s="10" t="s">
        <v>809</v>
      </c>
      <c r="D3338" s="10" t="s">
        <v>307</v>
      </c>
      <c r="E3338" s="11" t="s">
        <v>308</v>
      </c>
      <c r="F3338" s="11">
        <v>0</v>
      </c>
      <c r="G3338" s="11">
        <v>41525883.219999999</v>
      </c>
      <c r="H3338" s="11">
        <v>5454201.2999999998</v>
      </c>
      <c r="I3338" s="11">
        <v>0</v>
      </c>
      <c r="J3338" s="11">
        <v>353599500.30000001</v>
      </c>
      <c r="K3338" s="12">
        <v>371129627.18000001</v>
      </c>
      <c r="L3338" s="13">
        <f t="shared" si="52"/>
        <v>771709212</v>
      </c>
    </row>
    <row r="3339" spans="1:12" s="8" customFormat="1" x14ac:dyDescent="0.25">
      <c r="A3339" s="7" t="s">
        <v>1730</v>
      </c>
      <c r="B3339" s="10" t="s">
        <v>806</v>
      </c>
      <c r="C3339" s="10" t="s">
        <v>809</v>
      </c>
      <c r="D3339" s="10" t="s">
        <v>309</v>
      </c>
      <c r="E3339" s="11" t="s">
        <v>310</v>
      </c>
      <c r="F3339" s="11">
        <v>0</v>
      </c>
      <c r="G3339" s="11">
        <v>16640446.310000001</v>
      </c>
      <c r="H3339" s="11">
        <v>2185633.08</v>
      </c>
      <c r="I3339" s="11">
        <v>0</v>
      </c>
      <c r="J3339" s="11">
        <v>141696046.97999999</v>
      </c>
      <c r="K3339" s="12">
        <v>148720801.49000001</v>
      </c>
      <c r="L3339" s="13">
        <f t="shared" si="52"/>
        <v>309242927.86000001</v>
      </c>
    </row>
    <row r="3340" spans="1:12" s="8" customFormat="1" x14ac:dyDescent="0.25">
      <c r="A3340" s="7" t="s">
        <v>1731</v>
      </c>
      <c r="B3340" s="10" t="s">
        <v>806</v>
      </c>
      <c r="C3340" s="10" t="s">
        <v>810</v>
      </c>
      <c r="D3340" s="10" t="s">
        <v>593</v>
      </c>
      <c r="E3340" s="11" t="s">
        <v>594</v>
      </c>
      <c r="F3340" s="11">
        <v>6110757</v>
      </c>
      <c r="G3340" s="11">
        <v>11233847.560000001</v>
      </c>
      <c r="H3340" s="11">
        <v>1090912.6100000001</v>
      </c>
      <c r="I3340" s="11">
        <v>0</v>
      </c>
      <c r="J3340" s="11">
        <v>70671934.700000003</v>
      </c>
      <c r="K3340" s="12">
        <v>94098678.359999999</v>
      </c>
      <c r="L3340" s="13">
        <f t="shared" si="52"/>
        <v>183206130.23000002</v>
      </c>
    </row>
    <row r="3341" spans="1:12" s="8" customFormat="1" x14ac:dyDescent="0.25">
      <c r="A3341" s="7" t="s">
        <v>1731</v>
      </c>
      <c r="B3341" s="10" t="s">
        <v>806</v>
      </c>
      <c r="C3341" s="10" t="s">
        <v>810</v>
      </c>
      <c r="D3341" s="10" t="s">
        <v>33</v>
      </c>
      <c r="E3341" s="11" t="s">
        <v>34</v>
      </c>
      <c r="F3341" s="11">
        <v>0</v>
      </c>
      <c r="G3341" s="11">
        <v>99962.36</v>
      </c>
      <c r="H3341" s="11">
        <v>9707.2900000000009</v>
      </c>
      <c r="I3341" s="11">
        <v>0</v>
      </c>
      <c r="J3341" s="11">
        <v>628861.41</v>
      </c>
      <c r="K3341" s="12">
        <v>837320.04</v>
      </c>
      <c r="L3341" s="13">
        <f t="shared" si="52"/>
        <v>1575851.1</v>
      </c>
    </row>
    <row r="3342" spans="1:12" s="8" customFormat="1" x14ac:dyDescent="0.25">
      <c r="A3342" s="7" t="s">
        <v>1731</v>
      </c>
      <c r="B3342" s="10" t="s">
        <v>806</v>
      </c>
      <c r="C3342" s="10" t="s">
        <v>810</v>
      </c>
      <c r="D3342" s="10" t="s">
        <v>309</v>
      </c>
      <c r="E3342" s="11" t="s">
        <v>310</v>
      </c>
      <c r="F3342" s="11">
        <v>0</v>
      </c>
      <c r="G3342" s="11">
        <v>9513237.0800000001</v>
      </c>
      <c r="H3342" s="11">
        <v>923825.1</v>
      </c>
      <c r="I3342" s="11">
        <v>0</v>
      </c>
      <c r="J3342" s="11">
        <v>59847604.890000001</v>
      </c>
      <c r="K3342" s="12">
        <v>79686236.799999997</v>
      </c>
      <c r="L3342" s="13">
        <f t="shared" si="52"/>
        <v>149970903.87</v>
      </c>
    </row>
    <row r="3343" spans="1:12" s="8" customFormat="1" x14ac:dyDescent="0.25">
      <c r="A3343" s="7" t="s">
        <v>1732</v>
      </c>
      <c r="B3343" s="10" t="s">
        <v>806</v>
      </c>
      <c r="C3343" s="10" t="s">
        <v>811</v>
      </c>
      <c r="D3343" s="10" t="s">
        <v>593</v>
      </c>
      <c r="E3343" s="11" t="s">
        <v>594</v>
      </c>
      <c r="F3343" s="11">
        <v>0</v>
      </c>
      <c r="G3343" s="11">
        <v>2789846.86</v>
      </c>
      <c r="H3343" s="11">
        <v>882098.79</v>
      </c>
      <c r="I3343" s="11">
        <v>0</v>
      </c>
      <c r="J3343" s="11">
        <v>59127846.369999997</v>
      </c>
      <c r="K3343" s="12">
        <v>60927753.590000004</v>
      </c>
      <c r="L3343" s="13">
        <f t="shared" si="52"/>
        <v>123727545.61</v>
      </c>
    </row>
    <row r="3344" spans="1:12" s="8" customFormat="1" x14ac:dyDescent="0.25">
      <c r="A3344" s="7" t="s">
        <v>1732</v>
      </c>
      <c r="B3344" s="10" t="s">
        <v>806</v>
      </c>
      <c r="C3344" s="10" t="s">
        <v>811</v>
      </c>
      <c r="D3344" s="10" t="s">
        <v>33</v>
      </c>
      <c r="E3344" s="11" t="s">
        <v>34</v>
      </c>
      <c r="F3344" s="11">
        <v>0</v>
      </c>
      <c r="G3344" s="11">
        <v>5564.75</v>
      </c>
      <c r="H3344" s="11">
        <v>1759.47</v>
      </c>
      <c r="I3344" s="11">
        <v>0</v>
      </c>
      <c r="J3344" s="11">
        <v>117938.87</v>
      </c>
      <c r="K3344" s="12">
        <v>121529.03</v>
      </c>
      <c r="L3344" s="13">
        <f t="shared" si="52"/>
        <v>246792.12</v>
      </c>
    </row>
    <row r="3345" spans="1:12" s="8" customFormat="1" x14ac:dyDescent="0.25">
      <c r="A3345" s="7" t="s">
        <v>1732</v>
      </c>
      <c r="B3345" s="10" t="s">
        <v>806</v>
      </c>
      <c r="C3345" s="10" t="s">
        <v>811</v>
      </c>
      <c r="D3345" s="10" t="s">
        <v>39</v>
      </c>
      <c r="E3345" s="11" t="s">
        <v>40</v>
      </c>
      <c r="F3345" s="11">
        <v>0</v>
      </c>
      <c r="G3345" s="11">
        <v>30499.84</v>
      </c>
      <c r="H3345" s="11">
        <v>9643.49</v>
      </c>
      <c r="I3345" s="11">
        <v>0</v>
      </c>
      <c r="J3345" s="11">
        <v>646411.69999999995</v>
      </c>
      <c r="K3345" s="12">
        <v>666089.06999999995</v>
      </c>
      <c r="L3345" s="13">
        <f t="shared" si="52"/>
        <v>1352644.0999999999</v>
      </c>
    </row>
    <row r="3346" spans="1:12" s="8" customFormat="1" x14ac:dyDescent="0.25">
      <c r="A3346" s="7" t="s">
        <v>1732</v>
      </c>
      <c r="B3346" s="10" t="s">
        <v>806</v>
      </c>
      <c r="C3346" s="10" t="s">
        <v>811</v>
      </c>
      <c r="D3346" s="10" t="s">
        <v>307</v>
      </c>
      <c r="E3346" s="11" t="s">
        <v>308</v>
      </c>
      <c r="F3346" s="11">
        <v>0</v>
      </c>
      <c r="G3346" s="11">
        <v>8943121.5500000007</v>
      </c>
      <c r="H3346" s="11">
        <v>2827652.25</v>
      </c>
      <c r="I3346" s="11">
        <v>0</v>
      </c>
      <c r="J3346" s="11">
        <v>189539980.06</v>
      </c>
      <c r="K3346" s="12">
        <v>195309755.24000001</v>
      </c>
      <c r="L3346" s="13">
        <f t="shared" si="52"/>
        <v>396620509.10000002</v>
      </c>
    </row>
    <row r="3347" spans="1:12" s="8" customFormat="1" x14ac:dyDescent="0.25">
      <c r="A3347" s="7" t="s">
        <v>1733</v>
      </c>
      <c r="B3347" s="10" t="s">
        <v>806</v>
      </c>
      <c r="C3347" s="10" t="s">
        <v>812</v>
      </c>
      <c r="D3347" s="10" t="s">
        <v>593</v>
      </c>
      <c r="E3347" s="11" t="s">
        <v>594</v>
      </c>
      <c r="F3347" s="11">
        <v>0</v>
      </c>
      <c r="G3347" s="11">
        <v>5464925.7199999997</v>
      </c>
      <c r="H3347" s="11">
        <v>3529668.6</v>
      </c>
      <c r="I3347" s="11">
        <v>0</v>
      </c>
      <c r="J3347" s="11">
        <v>234582033.36000001</v>
      </c>
      <c r="K3347" s="12">
        <v>344981661.83999997</v>
      </c>
      <c r="L3347" s="13">
        <f t="shared" si="52"/>
        <v>588558289.51999998</v>
      </c>
    </row>
    <row r="3348" spans="1:12" s="8" customFormat="1" x14ac:dyDescent="0.25">
      <c r="A3348" s="7" t="s">
        <v>1733</v>
      </c>
      <c r="B3348" s="10" t="s">
        <v>806</v>
      </c>
      <c r="C3348" s="10" t="s">
        <v>812</v>
      </c>
      <c r="D3348" s="10" t="s">
        <v>33</v>
      </c>
      <c r="E3348" s="11" t="s">
        <v>34</v>
      </c>
      <c r="F3348" s="11">
        <v>0</v>
      </c>
      <c r="G3348" s="11">
        <v>26236.28</v>
      </c>
      <c r="H3348" s="11">
        <v>16945.400000000001</v>
      </c>
      <c r="I3348" s="11">
        <v>0</v>
      </c>
      <c r="J3348" s="11">
        <v>1126192.6399999999</v>
      </c>
      <c r="K3348" s="12">
        <v>1656204.44</v>
      </c>
      <c r="L3348" s="13">
        <f t="shared" si="52"/>
        <v>2825578.76</v>
      </c>
    </row>
    <row r="3349" spans="1:12" s="8" customFormat="1" x14ac:dyDescent="0.25">
      <c r="A3349" s="7" t="s">
        <v>1734</v>
      </c>
      <c r="B3349" s="10" t="s">
        <v>806</v>
      </c>
      <c r="C3349" s="10" t="s">
        <v>813</v>
      </c>
      <c r="D3349" s="10" t="s">
        <v>593</v>
      </c>
      <c r="E3349" s="11" t="s">
        <v>594</v>
      </c>
      <c r="F3349" s="11">
        <v>0</v>
      </c>
      <c r="G3349" s="11">
        <v>14143464.869999999</v>
      </c>
      <c r="H3349" s="11">
        <v>1430924.08</v>
      </c>
      <c r="I3349" s="11">
        <v>0</v>
      </c>
      <c r="J3349" s="11">
        <v>93369757.920000002</v>
      </c>
      <c r="K3349" s="12">
        <v>108431294.59</v>
      </c>
      <c r="L3349" s="13">
        <f t="shared" si="52"/>
        <v>217375441.46000001</v>
      </c>
    </row>
    <row r="3350" spans="1:12" s="8" customFormat="1" x14ac:dyDescent="0.25">
      <c r="A3350" s="7" t="s">
        <v>1734</v>
      </c>
      <c r="B3350" s="10" t="s">
        <v>806</v>
      </c>
      <c r="C3350" s="10" t="s">
        <v>813</v>
      </c>
      <c r="D3350" s="10" t="s">
        <v>33</v>
      </c>
      <c r="E3350" s="11" t="s">
        <v>34</v>
      </c>
      <c r="F3350" s="11">
        <v>0</v>
      </c>
      <c r="G3350" s="11">
        <v>48281.66</v>
      </c>
      <c r="H3350" s="11">
        <v>4884.76</v>
      </c>
      <c r="I3350" s="11">
        <v>0</v>
      </c>
      <c r="J3350" s="11">
        <v>318737.09999999998</v>
      </c>
      <c r="K3350" s="12">
        <v>370152.78</v>
      </c>
      <c r="L3350" s="13">
        <f t="shared" si="52"/>
        <v>742056.3</v>
      </c>
    </row>
    <row r="3351" spans="1:12" s="8" customFormat="1" x14ac:dyDescent="0.25">
      <c r="A3351" s="7" t="s">
        <v>1734</v>
      </c>
      <c r="B3351" s="10" t="s">
        <v>806</v>
      </c>
      <c r="C3351" s="10" t="s">
        <v>813</v>
      </c>
      <c r="D3351" s="10" t="s">
        <v>307</v>
      </c>
      <c r="E3351" s="11" t="s">
        <v>308</v>
      </c>
      <c r="F3351" s="11">
        <v>0</v>
      </c>
      <c r="G3351" s="11">
        <v>46746524.469999999</v>
      </c>
      <c r="H3351" s="11">
        <v>4729444.16</v>
      </c>
      <c r="I3351" s="11">
        <v>0</v>
      </c>
      <c r="J3351" s="11">
        <v>308602715.98000002</v>
      </c>
      <c r="K3351" s="12">
        <v>358383621.75999999</v>
      </c>
      <c r="L3351" s="13">
        <f t="shared" si="52"/>
        <v>718462306.37</v>
      </c>
    </row>
    <row r="3352" spans="1:12" s="8" customFormat="1" x14ac:dyDescent="0.25">
      <c r="A3352" s="7" t="s">
        <v>1735</v>
      </c>
      <c r="B3352" s="10" t="s">
        <v>806</v>
      </c>
      <c r="C3352" s="10" t="s">
        <v>814</v>
      </c>
      <c r="D3352" s="10" t="s">
        <v>593</v>
      </c>
      <c r="E3352" s="11" t="s">
        <v>594</v>
      </c>
      <c r="F3352" s="11">
        <v>0</v>
      </c>
      <c r="G3352" s="11">
        <v>275243.99</v>
      </c>
      <c r="H3352" s="11">
        <v>59150.11</v>
      </c>
      <c r="I3352" s="11">
        <v>0</v>
      </c>
      <c r="J3352" s="11">
        <v>3862796.12</v>
      </c>
      <c r="K3352" s="12">
        <v>4251994.34</v>
      </c>
      <c r="L3352" s="13">
        <f t="shared" si="52"/>
        <v>8449184.5599999987</v>
      </c>
    </row>
    <row r="3353" spans="1:12" s="8" customFormat="1" x14ac:dyDescent="0.25">
      <c r="A3353" s="7" t="s">
        <v>1735</v>
      </c>
      <c r="B3353" s="10" t="s">
        <v>806</v>
      </c>
      <c r="C3353" s="10" t="s">
        <v>814</v>
      </c>
      <c r="D3353" s="10" t="s">
        <v>33</v>
      </c>
      <c r="E3353" s="11" t="s">
        <v>34</v>
      </c>
      <c r="F3353" s="11">
        <v>0</v>
      </c>
      <c r="G3353" s="11">
        <v>11233.52</v>
      </c>
      <c r="H3353" s="11">
        <v>2414.09</v>
      </c>
      <c r="I3353" s="11">
        <v>0</v>
      </c>
      <c r="J3353" s="11">
        <v>157652.13</v>
      </c>
      <c r="K3353" s="12">
        <v>173536.46</v>
      </c>
      <c r="L3353" s="13">
        <f t="shared" si="52"/>
        <v>344836.19999999995</v>
      </c>
    </row>
    <row r="3354" spans="1:12" s="8" customFormat="1" x14ac:dyDescent="0.25">
      <c r="A3354" s="7" t="s">
        <v>1735</v>
      </c>
      <c r="B3354" s="10" t="s">
        <v>806</v>
      </c>
      <c r="C3354" s="10" t="s">
        <v>814</v>
      </c>
      <c r="D3354" s="10" t="s">
        <v>307</v>
      </c>
      <c r="E3354" s="11" t="s">
        <v>308</v>
      </c>
      <c r="F3354" s="11">
        <v>0</v>
      </c>
      <c r="G3354" s="11">
        <v>19014284.34</v>
      </c>
      <c r="H3354" s="11">
        <v>4086181.86</v>
      </c>
      <c r="I3354" s="11">
        <v>0</v>
      </c>
      <c r="J3354" s="11">
        <v>266847984.66</v>
      </c>
      <c r="K3354" s="12">
        <v>293734404.75</v>
      </c>
      <c r="L3354" s="13">
        <f t="shared" si="52"/>
        <v>583682855.61000001</v>
      </c>
    </row>
    <row r="3355" spans="1:12" s="8" customFormat="1" x14ac:dyDescent="0.25">
      <c r="A3355" s="7" t="s">
        <v>1735</v>
      </c>
      <c r="B3355" s="10" t="s">
        <v>806</v>
      </c>
      <c r="C3355" s="10" t="s">
        <v>814</v>
      </c>
      <c r="D3355" s="10" t="s">
        <v>309</v>
      </c>
      <c r="E3355" s="11" t="s">
        <v>310</v>
      </c>
      <c r="F3355" s="11">
        <v>0</v>
      </c>
      <c r="G3355" s="11">
        <v>3257612.15</v>
      </c>
      <c r="H3355" s="11">
        <v>700062.94</v>
      </c>
      <c r="I3355" s="11">
        <v>0</v>
      </c>
      <c r="J3355" s="11">
        <v>45717589.090000004</v>
      </c>
      <c r="K3355" s="12">
        <v>50323890.719999999</v>
      </c>
      <c r="L3355" s="13">
        <f t="shared" si="52"/>
        <v>99999154.900000006</v>
      </c>
    </row>
    <row r="3356" spans="1:12" s="8" customFormat="1" x14ac:dyDescent="0.25">
      <c r="A3356" s="7" t="s">
        <v>1736</v>
      </c>
      <c r="B3356" s="10" t="s">
        <v>806</v>
      </c>
      <c r="C3356" s="10" t="s">
        <v>815</v>
      </c>
      <c r="D3356" s="10" t="s">
        <v>593</v>
      </c>
      <c r="E3356" s="11" t="s">
        <v>594</v>
      </c>
      <c r="F3356" s="11">
        <v>0</v>
      </c>
      <c r="G3356" s="11">
        <v>1704084.19</v>
      </c>
      <c r="H3356" s="11">
        <v>487881.49</v>
      </c>
      <c r="I3356" s="11">
        <v>0</v>
      </c>
      <c r="J3356" s="11">
        <v>31843591.440000001</v>
      </c>
      <c r="K3356" s="12">
        <v>43163310.25</v>
      </c>
      <c r="L3356" s="13">
        <f t="shared" si="52"/>
        <v>77198867.370000005</v>
      </c>
    </row>
    <row r="3357" spans="1:12" s="8" customFormat="1" x14ac:dyDescent="0.25">
      <c r="A3357" s="7" t="s">
        <v>1736</v>
      </c>
      <c r="B3357" s="10" t="s">
        <v>806</v>
      </c>
      <c r="C3357" s="10" t="s">
        <v>815</v>
      </c>
      <c r="D3357" s="10" t="s">
        <v>33</v>
      </c>
      <c r="E3357" s="11" t="s">
        <v>34</v>
      </c>
      <c r="F3357" s="11">
        <v>0</v>
      </c>
      <c r="G3357" s="11">
        <v>18381.91</v>
      </c>
      <c r="H3357" s="11">
        <v>5262.76</v>
      </c>
      <c r="I3357" s="11">
        <v>0</v>
      </c>
      <c r="J3357" s="11">
        <v>343495.96</v>
      </c>
      <c r="K3357" s="12">
        <v>465601.47</v>
      </c>
      <c r="L3357" s="13">
        <f t="shared" si="52"/>
        <v>832742.1</v>
      </c>
    </row>
    <row r="3358" spans="1:12" s="8" customFormat="1" x14ac:dyDescent="0.25">
      <c r="A3358" s="7" t="s">
        <v>1736</v>
      </c>
      <c r="B3358" s="10" t="s">
        <v>806</v>
      </c>
      <c r="C3358" s="10" t="s">
        <v>815</v>
      </c>
      <c r="D3358" s="10" t="s">
        <v>307</v>
      </c>
      <c r="E3358" s="11" t="s">
        <v>308</v>
      </c>
      <c r="F3358" s="11">
        <v>0</v>
      </c>
      <c r="G3358" s="11">
        <v>4424802.9000000004</v>
      </c>
      <c r="H3358" s="11">
        <v>1266826.75</v>
      </c>
      <c r="I3358" s="11">
        <v>0</v>
      </c>
      <c r="J3358" s="11">
        <v>82684656.599999994</v>
      </c>
      <c r="K3358" s="12">
        <v>112077291.68000001</v>
      </c>
      <c r="L3358" s="13">
        <f t="shared" si="52"/>
        <v>200453577.93000001</v>
      </c>
    </row>
    <row r="3359" spans="1:12" s="8" customFormat="1" x14ac:dyDescent="0.25">
      <c r="A3359" s="7" t="s">
        <v>1737</v>
      </c>
      <c r="B3359" s="10" t="s">
        <v>806</v>
      </c>
      <c r="C3359" s="10" t="s">
        <v>816</v>
      </c>
      <c r="D3359" s="10" t="s">
        <v>593</v>
      </c>
      <c r="E3359" s="11" t="s">
        <v>594</v>
      </c>
      <c r="F3359" s="11">
        <v>0</v>
      </c>
      <c r="G3359" s="11">
        <v>14373967.609999999</v>
      </c>
      <c r="H3359" s="11">
        <v>43816182.93</v>
      </c>
      <c r="I3359" s="11">
        <v>0</v>
      </c>
      <c r="J3359" s="11">
        <v>82053139.25</v>
      </c>
      <c r="K3359" s="12">
        <v>42917761.909999996</v>
      </c>
      <c r="L3359" s="13">
        <f t="shared" si="52"/>
        <v>183161051.69999999</v>
      </c>
    </row>
    <row r="3360" spans="1:12" s="8" customFormat="1" x14ac:dyDescent="0.25">
      <c r="A3360" s="7" t="s">
        <v>1737</v>
      </c>
      <c r="B3360" s="10" t="s">
        <v>806</v>
      </c>
      <c r="C3360" s="10" t="s">
        <v>816</v>
      </c>
      <c r="D3360" s="10" t="s">
        <v>33</v>
      </c>
      <c r="E3360" s="11" t="s">
        <v>34</v>
      </c>
      <c r="F3360" s="11">
        <v>0</v>
      </c>
      <c r="G3360" s="11">
        <v>64326.53</v>
      </c>
      <c r="H3360" s="11">
        <v>196086.65</v>
      </c>
      <c r="I3360" s="11">
        <v>0</v>
      </c>
      <c r="J3360" s="11">
        <v>367205.09</v>
      </c>
      <c r="K3360" s="12">
        <v>192066.03</v>
      </c>
      <c r="L3360" s="13">
        <f t="shared" si="52"/>
        <v>819684.3</v>
      </c>
    </row>
    <row r="3361" spans="1:12" s="8" customFormat="1" x14ac:dyDescent="0.25">
      <c r="A3361" s="7" t="s">
        <v>1737</v>
      </c>
      <c r="B3361" s="10" t="s">
        <v>806</v>
      </c>
      <c r="C3361" s="10" t="s">
        <v>816</v>
      </c>
      <c r="D3361" s="10" t="s">
        <v>72</v>
      </c>
      <c r="E3361" s="11" t="s">
        <v>73</v>
      </c>
      <c r="F3361" s="11">
        <v>0</v>
      </c>
      <c r="G3361" s="11">
        <v>5893558.3600000003</v>
      </c>
      <c r="H3361" s="11">
        <v>17965341.109999999</v>
      </c>
      <c r="I3361" s="11">
        <v>0</v>
      </c>
      <c r="J3361" s="11">
        <v>33643109.420000002</v>
      </c>
      <c r="K3361" s="12">
        <v>17596974.030000001</v>
      </c>
      <c r="L3361" s="13">
        <f t="shared" si="52"/>
        <v>75098982.920000002</v>
      </c>
    </row>
    <row r="3362" spans="1:12" s="8" customFormat="1" x14ac:dyDescent="0.25">
      <c r="A3362" s="7" t="s">
        <v>1737</v>
      </c>
      <c r="B3362" s="10" t="s">
        <v>806</v>
      </c>
      <c r="C3362" s="10" t="s">
        <v>816</v>
      </c>
      <c r="D3362" s="10" t="s">
        <v>307</v>
      </c>
      <c r="E3362" s="11" t="s">
        <v>308</v>
      </c>
      <c r="F3362" s="11">
        <v>0</v>
      </c>
      <c r="G3362" s="11">
        <v>3439516.5</v>
      </c>
      <c r="H3362" s="11">
        <v>10484682.310000001</v>
      </c>
      <c r="I3362" s="11">
        <v>0</v>
      </c>
      <c r="J3362" s="11">
        <v>19634323.239999998</v>
      </c>
      <c r="K3362" s="12">
        <v>10269701.050000001</v>
      </c>
      <c r="L3362" s="13">
        <f t="shared" si="52"/>
        <v>43828223.099999994</v>
      </c>
    </row>
    <row r="3363" spans="1:12" s="8" customFormat="1" x14ac:dyDescent="0.25">
      <c r="A3363" s="7" t="s">
        <v>1738</v>
      </c>
      <c r="B3363" s="10" t="s">
        <v>806</v>
      </c>
      <c r="C3363" s="10" t="s">
        <v>817</v>
      </c>
      <c r="D3363" s="10" t="s">
        <v>593</v>
      </c>
      <c r="E3363" s="11" t="s">
        <v>594</v>
      </c>
      <c r="F3363" s="11">
        <v>0</v>
      </c>
      <c r="G3363" s="11">
        <v>1058402.23</v>
      </c>
      <c r="H3363" s="11">
        <v>778716.3</v>
      </c>
      <c r="I3363" s="11">
        <v>0</v>
      </c>
      <c r="J3363" s="11">
        <v>48345417.009999998</v>
      </c>
      <c r="K3363" s="12">
        <v>66227536.689999998</v>
      </c>
      <c r="L3363" s="13">
        <f t="shared" si="52"/>
        <v>116410072.22999999</v>
      </c>
    </row>
    <row r="3364" spans="1:12" s="8" customFormat="1" x14ac:dyDescent="0.25">
      <c r="A3364" s="7" t="s">
        <v>1738</v>
      </c>
      <c r="B3364" s="10" t="s">
        <v>806</v>
      </c>
      <c r="C3364" s="10" t="s">
        <v>817</v>
      </c>
      <c r="D3364" s="10" t="s">
        <v>33</v>
      </c>
      <c r="E3364" s="11" t="s">
        <v>34</v>
      </c>
      <c r="F3364" s="11">
        <v>0</v>
      </c>
      <c r="G3364" s="11">
        <v>1295.5899999999999</v>
      </c>
      <c r="H3364" s="11">
        <v>953.23</v>
      </c>
      <c r="I3364" s="11">
        <v>0</v>
      </c>
      <c r="J3364" s="11">
        <v>59179.76</v>
      </c>
      <c r="K3364" s="12">
        <v>81069.320000000007</v>
      </c>
      <c r="L3364" s="13">
        <f t="shared" si="52"/>
        <v>142497.90000000002</v>
      </c>
    </row>
    <row r="3365" spans="1:12" s="8" customFormat="1" x14ac:dyDescent="0.25">
      <c r="A3365" s="7" t="s">
        <v>1738</v>
      </c>
      <c r="B3365" s="10" t="s">
        <v>806</v>
      </c>
      <c r="C3365" s="10" t="s">
        <v>817</v>
      </c>
      <c r="D3365" s="10" t="s">
        <v>307</v>
      </c>
      <c r="E3365" s="11" t="s">
        <v>308</v>
      </c>
      <c r="F3365" s="11">
        <v>0</v>
      </c>
      <c r="G3365" s="11">
        <v>859762.18</v>
      </c>
      <c r="H3365" s="11">
        <v>632567.47</v>
      </c>
      <c r="I3365" s="11">
        <v>0</v>
      </c>
      <c r="J3365" s="11">
        <v>39271989.229999997</v>
      </c>
      <c r="K3365" s="12">
        <v>53798007.5</v>
      </c>
      <c r="L3365" s="13">
        <f t="shared" si="52"/>
        <v>94562326.379999995</v>
      </c>
    </row>
    <row r="3366" spans="1:12" s="8" customFormat="1" x14ac:dyDescent="0.25">
      <c r="A3366" s="7" t="s">
        <v>1739</v>
      </c>
      <c r="B3366" s="10" t="s">
        <v>806</v>
      </c>
      <c r="C3366" s="10" t="s">
        <v>818</v>
      </c>
      <c r="D3366" s="10" t="s">
        <v>593</v>
      </c>
      <c r="E3366" s="11" t="s">
        <v>594</v>
      </c>
      <c r="F3366" s="11">
        <v>0</v>
      </c>
      <c r="G3366" s="11">
        <v>6898014.7800000003</v>
      </c>
      <c r="H3366" s="11">
        <v>1795933.32</v>
      </c>
      <c r="I3366" s="11">
        <v>0</v>
      </c>
      <c r="J3366" s="11">
        <v>118652236.14</v>
      </c>
      <c r="K3366" s="12">
        <v>154650248.19999999</v>
      </c>
      <c r="L3366" s="13">
        <f t="shared" si="52"/>
        <v>281996432.44</v>
      </c>
    </row>
    <row r="3367" spans="1:12" s="8" customFormat="1" x14ac:dyDescent="0.25">
      <c r="A3367" s="7" t="s">
        <v>1739</v>
      </c>
      <c r="B3367" s="10" t="s">
        <v>806</v>
      </c>
      <c r="C3367" s="10" t="s">
        <v>818</v>
      </c>
      <c r="D3367" s="10" t="s">
        <v>25</v>
      </c>
      <c r="E3367" s="11" t="s">
        <v>26</v>
      </c>
      <c r="F3367" s="11">
        <v>0</v>
      </c>
      <c r="G3367" s="11">
        <v>0</v>
      </c>
      <c r="H3367" s="11">
        <v>0</v>
      </c>
      <c r="I3367" s="11">
        <v>0</v>
      </c>
      <c r="J3367" s="11">
        <v>0</v>
      </c>
      <c r="K3367" s="12">
        <v>-39772.199999999997</v>
      </c>
      <c r="L3367" s="13">
        <f t="shared" si="52"/>
        <v>-39772.199999999997</v>
      </c>
    </row>
    <row r="3368" spans="1:12" s="8" customFormat="1" x14ac:dyDescent="0.25">
      <c r="A3368" s="7" t="s">
        <v>1739</v>
      </c>
      <c r="B3368" s="10" t="s">
        <v>806</v>
      </c>
      <c r="C3368" s="10" t="s">
        <v>818</v>
      </c>
      <c r="D3368" s="10" t="s">
        <v>33</v>
      </c>
      <c r="E3368" s="11" t="s">
        <v>34</v>
      </c>
      <c r="F3368" s="11">
        <v>0</v>
      </c>
      <c r="G3368" s="11">
        <v>127593.56</v>
      </c>
      <c r="H3368" s="11">
        <v>33219.64</v>
      </c>
      <c r="I3368" s="11">
        <v>0</v>
      </c>
      <c r="J3368" s="11">
        <v>2194727.41</v>
      </c>
      <c r="K3368" s="12">
        <v>2860587.79</v>
      </c>
      <c r="L3368" s="13">
        <f t="shared" si="52"/>
        <v>5216128.4000000004</v>
      </c>
    </row>
    <row r="3369" spans="1:12" s="8" customFormat="1" x14ac:dyDescent="0.25">
      <c r="A3369" s="7" t="s">
        <v>1739</v>
      </c>
      <c r="B3369" s="10" t="s">
        <v>806</v>
      </c>
      <c r="C3369" s="10" t="s">
        <v>818</v>
      </c>
      <c r="D3369" s="10" t="s">
        <v>39</v>
      </c>
      <c r="E3369" s="11" t="s">
        <v>40</v>
      </c>
      <c r="F3369" s="11">
        <v>0</v>
      </c>
      <c r="G3369" s="11">
        <v>974.41</v>
      </c>
      <c r="H3369" s="11">
        <v>253.69</v>
      </c>
      <c r="I3369" s="11">
        <v>0</v>
      </c>
      <c r="J3369" s="11">
        <v>16760.66</v>
      </c>
      <c r="K3369" s="12">
        <v>21845.68</v>
      </c>
      <c r="L3369" s="13">
        <f t="shared" si="52"/>
        <v>39834.44</v>
      </c>
    </row>
    <row r="3370" spans="1:12" s="8" customFormat="1" x14ac:dyDescent="0.25">
      <c r="A3370" s="7" t="s">
        <v>1739</v>
      </c>
      <c r="B3370" s="10" t="s">
        <v>806</v>
      </c>
      <c r="C3370" s="10" t="s">
        <v>818</v>
      </c>
      <c r="D3370" s="10" t="s">
        <v>307</v>
      </c>
      <c r="E3370" s="11" t="s">
        <v>308</v>
      </c>
      <c r="F3370" s="11">
        <v>0</v>
      </c>
      <c r="G3370" s="11">
        <v>4141818.13</v>
      </c>
      <c r="H3370" s="11">
        <v>1078343.48</v>
      </c>
      <c r="I3370" s="11">
        <v>0</v>
      </c>
      <c r="J3370" s="11">
        <v>71243104.010000005</v>
      </c>
      <c r="K3370" s="12">
        <v>92857615.469999999</v>
      </c>
      <c r="L3370" s="13">
        <f t="shared" si="52"/>
        <v>169320881.09</v>
      </c>
    </row>
    <row r="3371" spans="1:12" s="8" customFormat="1" x14ac:dyDescent="0.25">
      <c r="A3371" s="7" t="s">
        <v>1739</v>
      </c>
      <c r="B3371" s="10" t="s">
        <v>806</v>
      </c>
      <c r="C3371" s="10" t="s">
        <v>818</v>
      </c>
      <c r="D3371" s="10" t="s">
        <v>309</v>
      </c>
      <c r="E3371" s="11" t="s">
        <v>310</v>
      </c>
      <c r="F3371" s="11">
        <v>0</v>
      </c>
      <c r="G3371" s="11">
        <v>3830802.12</v>
      </c>
      <c r="H3371" s="11">
        <v>997368.87</v>
      </c>
      <c r="I3371" s="11">
        <v>0</v>
      </c>
      <c r="J3371" s="11">
        <v>65893340.780000001</v>
      </c>
      <c r="K3371" s="12">
        <v>85884782.609999999</v>
      </c>
      <c r="L3371" s="13">
        <f t="shared" si="52"/>
        <v>156606294.38</v>
      </c>
    </row>
    <row r="3372" spans="1:12" s="8" customFormat="1" x14ac:dyDescent="0.25">
      <c r="A3372" s="7" t="s">
        <v>1740</v>
      </c>
      <c r="B3372" s="10" t="s">
        <v>806</v>
      </c>
      <c r="C3372" s="10" t="s">
        <v>819</v>
      </c>
      <c r="D3372" s="10" t="s">
        <v>593</v>
      </c>
      <c r="E3372" s="11" t="s">
        <v>594</v>
      </c>
      <c r="F3372" s="11">
        <v>0</v>
      </c>
      <c r="G3372" s="11">
        <v>5307.11</v>
      </c>
      <c r="H3372" s="11">
        <v>6661.7</v>
      </c>
      <c r="I3372" s="11">
        <v>0</v>
      </c>
      <c r="J3372" s="11">
        <v>180630.07</v>
      </c>
      <c r="K3372" s="12">
        <v>287505.55</v>
      </c>
      <c r="L3372" s="13">
        <f t="shared" si="52"/>
        <v>480104.43</v>
      </c>
    </row>
    <row r="3373" spans="1:12" s="8" customFormat="1" x14ac:dyDescent="0.25">
      <c r="A3373" s="7" t="s">
        <v>1740</v>
      </c>
      <c r="B3373" s="10" t="s">
        <v>806</v>
      </c>
      <c r="C3373" s="10" t="s">
        <v>819</v>
      </c>
      <c r="D3373" s="10" t="s">
        <v>33</v>
      </c>
      <c r="E3373" s="11" t="s">
        <v>34</v>
      </c>
      <c r="F3373" s="11">
        <v>0</v>
      </c>
      <c r="G3373" s="11">
        <v>5276.62</v>
      </c>
      <c r="H3373" s="11">
        <v>6623.42</v>
      </c>
      <c r="I3373" s="11">
        <v>0</v>
      </c>
      <c r="J3373" s="11">
        <v>179592.22</v>
      </c>
      <c r="K3373" s="12">
        <v>285853.64</v>
      </c>
      <c r="L3373" s="13">
        <f t="shared" si="52"/>
        <v>477345.9</v>
      </c>
    </row>
    <row r="3374" spans="1:12" s="8" customFormat="1" x14ac:dyDescent="0.25">
      <c r="A3374" s="7" t="s">
        <v>1740</v>
      </c>
      <c r="B3374" s="10" t="s">
        <v>806</v>
      </c>
      <c r="C3374" s="10" t="s">
        <v>819</v>
      </c>
      <c r="D3374" s="10" t="s">
        <v>39</v>
      </c>
      <c r="E3374" s="11" t="s">
        <v>40</v>
      </c>
      <c r="F3374" s="11">
        <v>0</v>
      </c>
      <c r="G3374" s="11">
        <v>68449.149999999994</v>
      </c>
      <c r="H3374" s="11">
        <v>85920.18</v>
      </c>
      <c r="I3374" s="11">
        <v>0</v>
      </c>
      <c r="J3374" s="11">
        <v>2329700.25</v>
      </c>
      <c r="K3374" s="12">
        <v>3708141.04</v>
      </c>
      <c r="L3374" s="13">
        <f t="shared" si="52"/>
        <v>6192210.6200000001</v>
      </c>
    </row>
    <row r="3375" spans="1:12" s="8" customFormat="1" x14ac:dyDescent="0.25">
      <c r="A3375" s="7" t="s">
        <v>1740</v>
      </c>
      <c r="B3375" s="10" t="s">
        <v>806</v>
      </c>
      <c r="C3375" s="10" t="s">
        <v>819</v>
      </c>
      <c r="D3375" s="10" t="s">
        <v>307</v>
      </c>
      <c r="E3375" s="11" t="s">
        <v>308</v>
      </c>
      <c r="F3375" s="11">
        <v>0</v>
      </c>
      <c r="G3375" s="11">
        <v>3779449.12</v>
      </c>
      <c r="H3375" s="11">
        <v>4744119.7</v>
      </c>
      <c r="I3375" s="11">
        <v>0</v>
      </c>
      <c r="J3375" s="11">
        <v>128635398.45999999</v>
      </c>
      <c r="K3375" s="12">
        <v>204746598.16</v>
      </c>
      <c r="L3375" s="13">
        <f t="shared" si="52"/>
        <v>341905565.44</v>
      </c>
    </row>
    <row r="3376" spans="1:12" s="8" customFormat="1" x14ac:dyDescent="0.25">
      <c r="A3376" s="7" t="s">
        <v>1741</v>
      </c>
      <c r="B3376" s="10" t="s">
        <v>806</v>
      </c>
      <c r="C3376" s="10" t="s">
        <v>820</v>
      </c>
      <c r="D3376" s="10" t="s">
        <v>593</v>
      </c>
      <c r="E3376" s="11" t="s">
        <v>594</v>
      </c>
      <c r="F3376" s="11">
        <v>0</v>
      </c>
      <c r="G3376" s="11">
        <v>3514602.32</v>
      </c>
      <c r="H3376" s="11">
        <v>817418.53</v>
      </c>
      <c r="I3376" s="11">
        <v>0</v>
      </c>
      <c r="J3376" s="11">
        <v>50844059.689999998</v>
      </c>
      <c r="K3376" s="12">
        <v>53225397.439999998</v>
      </c>
      <c r="L3376" s="13">
        <f t="shared" si="52"/>
        <v>108401477.97999999</v>
      </c>
    </row>
    <row r="3377" spans="1:12" s="8" customFormat="1" x14ac:dyDescent="0.25">
      <c r="A3377" s="7" t="s">
        <v>1741</v>
      </c>
      <c r="B3377" s="10" t="s">
        <v>806</v>
      </c>
      <c r="C3377" s="10" t="s">
        <v>820</v>
      </c>
      <c r="D3377" s="10" t="s">
        <v>33</v>
      </c>
      <c r="E3377" s="11" t="s">
        <v>34</v>
      </c>
      <c r="F3377" s="11">
        <v>0</v>
      </c>
      <c r="G3377" s="11">
        <v>9896.86</v>
      </c>
      <c r="H3377" s="11">
        <v>2301.79</v>
      </c>
      <c r="I3377" s="11">
        <v>0</v>
      </c>
      <c r="J3377" s="11">
        <v>143173.14000000001</v>
      </c>
      <c r="K3377" s="12">
        <v>149878.81</v>
      </c>
      <c r="L3377" s="13">
        <f t="shared" si="52"/>
        <v>305250.59999999998</v>
      </c>
    </row>
    <row r="3378" spans="1:12" s="8" customFormat="1" x14ac:dyDescent="0.25">
      <c r="A3378" s="7" t="s">
        <v>1741</v>
      </c>
      <c r="B3378" s="10" t="s">
        <v>806</v>
      </c>
      <c r="C3378" s="10" t="s">
        <v>820</v>
      </c>
      <c r="D3378" s="10" t="s">
        <v>307</v>
      </c>
      <c r="E3378" s="11" t="s">
        <v>308</v>
      </c>
      <c r="F3378" s="11">
        <v>0</v>
      </c>
      <c r="G3378" s="11">
        <v>12358296.82</v>
      </c>
      <c r="H3378" s="11">
        <v>2874265.68</v>
      </c>
      <c r="I3378" s="11">
        <v>0</v>
      </c>
      <c r="J3378" s="11">
        <v>178781530.16999999</v>
      </c>
      <c r="K3378" s="12">
        <v>187154960.84</v>
      </c>
      <c r="L3378" s="13">
        <f t="shared" si="52"/>
        <v>381169053.50999999</v>
      </c>
    </row>
    <row r="3379" spans="1:12" s="8" customFormat="1" x14ac:dyDescent="0.25">
      <c r="A3379" s="7" t="s">
        <v>1742</v>
      </c>
      <c r="B3379" s="10" t="s">
        <v>806</v>
      </c>
      <c r="C3379" s="10" t="s">
        <v>821</v>
      </c>
      <c r="D3379" s="10" t="s">
        <v>593</v>
      </c>
      <c r="E3379" s="11" t="s">
        <v>594</v>
      </c>
      <c r="F3379" s="11">
        <v>15782891</v>
      </c>
      <c r="G3379" s="11">
        <v>14918208.5</v>
      </c>
      <c r="H3379" s="11">
        <v>6928273.7800000003</v>
      </c>
      <c r="I3379" s="11">
        <v>0</v>
      </c>
      <c r="J3379" s="11">
        <v>213536848.78</v>
      </c>
      <c r="K3379" s="12">
        <v>260103800.61000001</v>
      </c>
      <c r="L3379" s="13">
        <f t="shared" si="52"/>
        <v>511270022.67000002</v>
      </c>
    </row>
    <row r="3380" spans="1:12" s="8" customFormat="1" x14ac:dyDescent="0.25">
      <c r="A3380" s="7" t="s">
        <v>1742</v>
      </c>
      <c r="B3380" s="10" t="s">
        <v>806</v>
      </c>
      <c r="C3380" s="10" t="s">
        <v>821</v>
      </c>
      <c r="D3380" s="10" t="s">
        <v>25</v>
      </c>
      <c r="E3380" s="11" t="s">
        <v>26</v>
      </c>
      <c r="F3380" s="11">
        <v>0</v>
      </c>
      <c r="G3380" s="11">
        <v>1522273.21</v>
      </c>
      <c r="H3380" s="11">
        <v>706969.98</v>
      </c>
      <c r="I3380" s="11">
        <v>0</v>
      </c>
      <c r="J3380" s="11">
        <v>21789575.100000001</v>
      </c>
      <c r="K3380" s="12">
        <v>26541326.859999999</v>
      </c>
      <c r="L3380" s="13">
        <f t="shared" si="52"/>
        <v>50560145.150000006</v>
      </c>
    </row>
    <row r="3381" spans="1:12" s="8" customFormat="1" x14ac:dyDescent="0.25">
      <c r="A3381" s="7" t="s">
        <v>1742</v>
      </c>
      <c r="B3381" s="10" t="s">
        <v>806</v>
      </c>
      <c r="C3381" s="10" t="s">
        <v>821</v>
      </c>
      <c r="D3381" s="10" t="s">
        <v>33</v>
      </c>
      <c r="E3381" s="11" t="s">
        <v>34</v>
      </c>
      <c r="F3381" s="11">
        <v>0</v>
      </c>
      <c r="G3381" s="11">
        <v>255958.98</v>
      </c>
      <c r="H3381" s="11">
        <v>118871.78</v>
      </c>
      <c r="I3381" s="11">
        <v>0</v>
      </c>
      <c r="J3381" s="11">
        <v>3663755.91</v>
      </c>
      <c r="K3381" s="12">
        <v>4462727.83</v>
      </c>
      <c r="L3381" s="13">
        <f t="shared" si="52"/>
        <v>8501314.5</v>
      </c>
    </row>
    <row r="3382" spans="1:12" s="8" customFormat="1" x14ac:dyDescent="0.25">
      <c r="A3382" s="7" t="s">
        <v>1742</v>
      </c>
      <c r="B3382" s="10" t="s">
        <v>806</v>
      </c>
      <c r="C3382" s="10" t="s">
        <v>821</v>
      </c>
      <c r="D3382" s="10" t="s">
        <v>307</v>
      </c>
      <c r="E3382" s="11" t="s">
        <v>308</v>
      </c>
      <c r="F3382" s="11">
        <v>0</v>
      </c>
      <c r="G3382" s="11">
        <v>19091908.120000001</v>
      </c>
      <c r="H3382" s="11">
        <v>8866611.9900000002</v>
      </c>
      <c r="I3382" s="11">
        <v>0</v>
      </c>
      <c r="J3382" s="11">
        <v>273278516.99000001</v>
      </c>
      <c r="K3382" s="12">
        <v>332873606.12</v>
      </c>
      <c r="L3382" s="13">
        <f t="shared" si="52"/>
        <v>634110643.22000003</v>
      </c>
    </row>
    <row r="3383" spans="1:12" s="8" customFormat="1" x14ac:dyDescent="0.25">
      <c r="A3383" s="7" t="s">
        <v>1742</v>
      </c>
      <c r="B3383" s="10" t="s">
        <v>806</v>
      </c>
      <c r="C3383" s="10" t="s">
        <v>821</v>
      </c>
      <c r="D3383" s="10" t="s">
        <v>309</v>
      </c>
      <c r="E3383" s="11" t="s">
        <v>310</v>
      </c>
      <c r="F3383" s="11">
        <v>0</v>
      </c>
      <c r="G3383" s="11">
        <v>5028160.1900000004</v>
      </c>
      <c r="H3383" s="11">
        <v>2335164.4700000002</v>
      </c>
      <c r="I3383" s="11">
        <v>0</v>
      </c>
      <c r="J3383" s="11">
        <v>71972280.219999999</v>
      </c>
      <c r="K3383" s="12">
        <v>87667602.709999993</v>
      </c>
      <c r="L3383" s="13">
        <f t="shared" si="52"/>
        <v>167003207.58999997</v>
      </c>
    </row>
    <row r="3384" spans="1:12" s="8" customFormat="1" x14ac:dyDescent="0.25">
      <c r="A3384" s="7" t="s">
        <v>1743</v>
      </c>
      <c r="B3384" s="10" t="s">
        <v>806</v>
      </c>
      <c r="C3384" s="10" t="s">
        <v>822</v>
      </c>
      <c r="D3384" s="10" t="s">
        <v>593</v>
      </c>
      <c r="E3384" s="11" t="s">
        <v>594</v>
      </c>
      <c r="F3384" s="11">
        <v>0</v>
      </c>
      <c r="G3384" s="11">
        <v>18476786.920000002</v>
      </c>
      <c r="H3384" s="11">
        <v>1403664.85</v>
      </c>
      <c r="I3384" s="11">
        <v>0</v>
      </c>
      <c r="J3384" s="11">
        <v>89334463.670000002</v>
      </c>
      <c r="K3384" s="12">
        <v>95239197.640000001</v>
      </c>
      <c r="L3384" s="13">
        <f t="shared" si="52"/>
        <v>204454113.07999998</v>
      </c>
    </row>
    <row r="3385" spans="1:12" s="8" customFormat="1" x14ac:dyDescent="0.25">
      <c r="A3385" s="7" t="s">
        <v>1743</v>
      </c>
      <c r="B3385" s="10" t="s">
        <v>806</v>
      </c>
      <c r="C3385" s="10" t="s">
        <v>822</v>
      </c>
      <c r="D3385" s="10" t="s">
        <v>33</v>
      </c>
      <c r="E3385" s="11" t="s">
        <v>34</v>
      </c>
      <c r="F3385" s="11">
        <v>0</v>
      </c>
      <c r="G3385" s="11">
        <v>64844.08</v>
      </c>
      <c r="H3385" s="11">
        <v>4926.1499999999996</v>
      </c>
      <c r="I3385" s="11">
        <v>0</v>
      </c>
      <c r="J3385" s="11">
        <v>313518.33</v>
      </c>
      <c r="K3385" s="12">
        <v>334240.94</v>
      </c>
      <c r="L3385" s="13">
        <f t="shared" si="52"/>
        <v>717529.5</v>
      </c>
    </row>
    <row r="3386" spans="1:12" s="8" customFormat="1" x14ac:dyDescent="0.25">
      <c r="A3386" s="7" t="s">
        <v>1744</v>
      </c>
      <c r="B3386" s="10" t="s">
        <v>806</v>
      </c>
      <c r="C3386" s="10" t="s">
        <v>823</v>
      </c>
      <c r="D3386" s="10" t="s">
        <v>593</v>
      </c>
      <c r="E3386" s="11" t="s">
        <v>594</v>
      </c>
      <c r="F3386" s="11">
        <v>0</v>
      </c>
      <c r="G3386" s="11">
        <v>8225301.8399999999</v>
      </c>
      <c r="H3386" s="11">
        <v>1255838.42</v>
      </c>
      <c r="I3386" s="11">
        <v>0</v>
      </c>
      <c r="J3386" s="11">
        <v>83427925.549999997</v>
      </c>
      <c r="K3386" s="12">
        <v>94020119.969999999</v>
      </c>
      <c r="L3386" s="13">
        <f t="shared" si="52"/>
        <v>186929185.78</v>
      </c>
    </row>
    <row r="3387" spans="1:12" s="8" customFormat="1" x14ac:dyDescent="0.25">
      <c r="A3387" s="7" t="s">
        <v>1744</v>
      </c>
      <c r="B3387" s="10" t="s">
        <v>806</v>
      </c>
      <c r="C3387" s="10" t="s">
        <v>823</v>
      </c>
      <c r="D3387" s="10" t="s">
        <v>33</v>
      </c>
      <c r="E3387" s="11" t="s">
        <v>34</v>
      </c>
      <c r="F3387" s="11">
        <v>0</v>
      </c>
      <c r="G3387" s="11">
        <v>43343.74</v>
      </c>
      <c r="H3387" s="11">
        <v>6617.72</v>
      </c>
      <c r="I3387" s="11">
        <v>0</v>
      </c>
      <c r="J3387" s="11">
        <v>439628.66</v>
      </c>
      <c r="K3387" s="12">
        <v>495444.88</v>
      </c>
      <c r="L3387" s="13">
        <f t="shared" si="52"/>
        <v>985035</v>
      </c>
    </row>
    <row r="3388" spans="1:12" s="8" customFormat="1" x14ac:dyDescent="0.25">
      <c r="A3388" s="7" t="s">
        <v>1744</v>
      </c>
      <c r="B3388" s="10" t="s">
        <v>806</v>
      </c>
      <c r="C3388" s="10" t="s">
        <v>823</v>
      </c>
      <c r="D3388" s="10" t="s">
        <v>307</v>
      </c>
      <c r="E3388" s="11" t="s">
        <v>308</v>
      </c>
      <c r="F3388" s="11">
        <v>0</v>
      </c>
      <c r="G3388" s="11">
        <v>15339023.42</v>
      </c>
      <c r="H3388" s="11">
        <v>2341960.86</v>
      </c>
      <c r="I3388" s="11">
        <v>0</v>
      </c>
      <c r="J3388" s="11">
        <v>155581269.78999999</v>
      </c>
      <c r="K3388" s="12">
        <v>175334212.78</v>
      </c>
      <c r="L3388" s="13">
        <f t="shared" si="52"/>
        <v>348596466.85000002</v>
      </c>
    </row>
    <row r="3389" spans="1:12" s="8" customFormat="1" x14ac:dyDescent="0.25">
      <c r="A3389" s="7" t="s">
        <v>1745</v>
      </c>
      <c r="B3389" s="10" t="s">
        <v>806</v>
      </c>
      <c r="C3389" s="10" t="s">
        <v>824</v>
      </c>
      <c r="D3389" s="10" t="s">
        <v>593</v>
      </c>
      <c r="E3389" s="11" t="s">
        <v>594</v>
      </c>
      <c r="F3389" s="11">
        <v>0</v>
      </c>
      <c r="G3389" s="11">
        <v>9149470.1999999993</v>
      </c>
      <c r="H3389" s="11">
        <v>1324228.22</v>
      </c>
      <c r="I3389" s="11">
        <v>0</v>
      </c>
      <c r="J3389" s="11">
        <v>76026605.379999995</v>
      </c>
      <c r="K3389" s="12">
        <v>83032599.670000002</v>
      </c>
      <c r="L3389" s="13">
        <f t="shared" si="52"/>
        <v>169532903.47</v>
      </c>
    </row>
    <row r="3390" spans="1:12" s="8" customFormat="1" x14ac:dyDescent="0.25">
      <c r="A3390" s="7" t="s">
        <v>1745</v>
      </c>
      <c r="B3390" s="10" t="s">
        <v>806</v>
      </c>
      <c r="C3390" s="10" t="s">
        <v>824</v>
      </c>
      <c r="D3390" s="10" t="s">
        <v>33</v>
      </c>
      <c r="E3390" s="11" t="s">
        <v>34</v>
      </c>
      <c r="F3390" s="11">
        <v>0</v>
      </c>
      <c r="G3390" s="11">
        <v>19769.439999999999</v>
      </c>
      <c r="H3390" s="11">
        <v>2861.29</v>
      </c>
      <c r="I3390" s="11">
        <v>0</v>
      </c>
      <c r="J3390" s="11">
        <v>164272.24</v>
      </c>
      <c r="K3390" s="12">
        <v>179410.23</v>
      </c>
      <c r="L3390" s="13">
        <f t="shared" si="52"/>
        <v>366313.2</v>
      </c>
    </row>
    <row r="3391" spans="1:12" s="8" customFormat="1" x14ac:dyDescent="0.25">
      <c r="A3391" s="7" t="s">
        <v>1745</v>
      </c>
      <c r="B3391" s="10" t="s">
        <v>806</v>
      </c>
      <c r="C3391" s="10" t="s">
        <v>824</v>
      </c>
      <c r="D3391" s="10" t="s">
        <v>307</v>
      </c>
      <c r="E3391" s="11" t="s">
        <v>308</v>
      </c>
      <c r="F3391" s="11">
        <v>0</v>
      </c>
      <c r="G3391" s="11">
        <v>10443339.359999999</v>
      </c>
      <c r="H3391" s="11">
        <v>1511493.49</v>
      </c>
      <c r="I3391" s="11">
        <v>0</v>
      </c>
      <c r="J3391" s="11">
        <v>86777881.379999995</v>
      </c>
      <c r="K3391" s="12">
        <v>94774625.909999996</v>
      </c>
      <c r="L3391" s="13">
        <f t="shared" si="52"/>
        <v>193507340.13999999</v>
      </c>
    </row>
    <row r="3392" spans="1:12" s="8" customFormat="1" x14ac:dyDescent="0.25">
      <c r="A3392" s="7" t="s">
        <v>1746</v>
      </c>
      <c r="B3392" s="10" t="s">
        <v>806</v>
      </c>
      <c r="C3392" s="10" t="s">
        <v>825</v>
      </c>
      <c r="D3392" s="10" t="s">
        <v>593</v>
      </c>
      <c r="E3392" s="11" t="s">
        <v>594</v>
      </c>
      <c r="F3392" s="11">
        <v>0</v>
      </c>
      <c r="G3392" s="11">
        <v>4191623.48</v>
      </c>
      <c r="H3392" s="11">
        <v>913189.71</v>
      </c>
      <c r="I3392" s="11">
        <v>0</v>
      </c>
      <c r="J3392" s="11">
        <v>59914659.409999996</v>
      </c>
      <c r="K3392" s="12">
        <v>62598405.759999998</v>
      </c>
      <c r="L3392" s="13">
        <f t="shared" si="52"/>
        <v>127617878.35999998</v>
      </c>
    </row>
    <row r="3393" spans="1:12" s="8" customFormat="1" x14ac:dyDescent="0.25">
      <c r="A3393" s="7" t="s">
        <v>1746</v>
      </c>
      <c r="B3393" s="10" t="s">
        <v>806</v>
      </c>
      <c r="C3393" s="10" t="s">
        <v>825</v>
      </c>
      <c r="D3393" s="10" t="s">
        <v>33</v>
      </c>
      <c r="E3393" s="11" t="s">
        <v>34</v>
      </c>
      <c r="F3393" s="11">
        <v>0</v>
      </c>
      <c r="G3393" s="11">
        <v>10191.530000000001</v>
      </c>
      <c r="H3393" s="11">
        <v>2220.33</v>
      </c>
      <c r="I3393" s="11">
        <v>0</v>
      </c>
      <c r="J3393" s="11">
        <v>145676.73000000001</v>
      </c>
      <c r="K3393" s="12">
        <v>152202.01</v>
      </c>
      <c r="L3393" s="13">
        <f t="shared" si="52"/>
        <v>310290.60000000003</v>
      </c>
    </row>
    <row r="3394" spans="1:12" s="8" customFormat="1" x14ac:dyDescent="0.25">
      <c r="A3394" s="7" t="s">
        <v>1746</v>
      </c>
      <c r="B3394" s="10" t="s">
        <v>806</v>
      </c>
      <c r="C3394" s="10" t="s">
        <v>825</v>
      </c>
      <c r="D3394" s="10" t="s">
        <v>307</v>
      </c>
      <c r="E3394" s="11" t="s">
        <v>308</v>
      </c>
      <c r="F3394" s="11">
        <v>0</v>
      </c>
      <c r="G3394" s="11">
        <v>6840022.0499999998</v>
      </c>
      <c r="H3394" s="11">
        <v>1490171.48</v>
      </c>
      <c r="I3394" s="11">
        <v>0</v>
      </c>
      <c r="J3394" s="11">
        <v>97770611.620000005</v>
      </c>
      <c r="K3394" s="12">
        <v>102150032.68000001</v>
      </c>
      <c r="L3394" s="13">
        <f t="shared" si="52"/>
        <v>208250837.83000001</v>
      </c>
    </row>
    <row r="3395" spans="1:12" s="8" customFormat="1" x14ac:dyDescent="0.25">
      <c r="A3395" s="7" t="s">
        <v>1746</v>
      </c>
      <c r="B3395" s="10" t="s">
        <v>806</v>
      </c>
      <c r="C3395" s="10" t="s">
        <v>825</v>
      </c>
      <c r="D3395" s="10" t="s">
        <v>309</v>
      </c>
      <c r="E3395" s="11" t="s">
        <v>310</v>
      </c>
      <c r="F3395" s="11">
        <v>0</v>
      </c>
      <c r="G3395" s="11">
        <v>7425120.9400000004</v>
      </c>
      <c r="H3395" s="11">
        <v>1617641.48</v>
      </c>
      <c r="I3395" s="11">
        <v>0</v>
      </c>
      <c r="J3395" s="11">
        <v>106133958.23999999</v>
      </c>
      <c r="K3395" s="12">
        <v>110887997.16</v>
      </c>
      <c r="L3395" s="13">
        <f t="shared" si="52"/>
        <v>226064717.81999999</v>
      </c>
    </row>
    <row r="3396" spans="1:12" s="8" customFormat="1" x14ac:dyDescent="0.25">
      <c r="A3396" s="7" t="s">
        <v>1747</v>
      </c>
      <c r="B3396" s="10" t="s">
        <v>806</v>
      </c>
      <c r="C3396" s="10" t="s">
        <v>826</v>
      </c>
      <c r="D3396" s="10" t="s">
        <v>593</v>
      </c>
      <c r="E3396" s="11" t="s">
        <v>594</v>
      </c>
      <c r="F3396" s="11">
        <v>0</v>
      </c>
      <c r="G3396" s="11">
        <v>5615549.7800000003</v>
      </c>
      <c r="H3396" s="11">
        <v>1052148.76</v>
      </c>
      <c r="I3396" s="11">
        <v>0</v>
      </c>
      <c r="J3396" s="11">
        <v>68055406.819999993</v>
      </c>
      <c r="K3396" s="12">
        <v>75509309.459999993</v>
      </c>
      <c r="L3396" s="13">
        <f t="shared" si="52"/>
        <v>150232414.81999999</v>
      </c>
    </row>
    <row r="3397" spans="1:12" s="8" customFormat="1" x14ac:dyDescent="0.25">
      <c r="A3397" s="7" t="s">
        <v>1747</v>
      </c>
      <c r="B3397" s="10" t="s">
        <v>806</v>
      </c>
      <c r="C3397" s="10" t="s">
        <v>826</v>
      </c>
      <c r="D3397" s="10" t="s">
        <v>33</v>
      </c>
      <c r="E3397" s="11" t="s">
        <v>34</v>
      </c>
      <c r="F3397" s="11">
        <v>0</v>
      </c>
      <c r="G3397" s="11">
        <v>16346.6</v>
      </c>
      <c r="H3397" s="11">
        <v>3062.76</v>
      </c>
      <c r="I3397" s="11">
        <v>0</v>
      </c>
      <c r="J3397" s="11">
        <v>198106.14</v>
      </c>
      <c r="K3397" s="12">
        <v>219804.1</v>
      </c>
      <c r="L3397" s="13">
        <f t="shared" si="52"/>
        <v>437319.6</v>
      </c>
    </row>
    <row r="3398" spans="1:12" s="8" customFormat="1" x14ac:dyDescent="0.25">
      <c r="A3398" s="7" t="s">
        <v>1747</v>
      </c>
      <c r="B3398" s="10" t="s">
        <v>806</v>
      </c>
      <c r="C3398" s="10" t="s">
        <v>826</v>
      </c>
      <c r="D3398" s="10" t="s">
        <v>307</v>
      </c>
      <c r="E3398" s="11" t="s">
        <v>308</v>
      </c>
      <c r="F3398" s="11">
        <v>0</v>
      </c>
      <c r="G3398" s="11">
        <v>4533886.99</v>
      </c>
      <c r="H3398" s="11">
        <v>849484.69</v>
      </c>
      <c r="I3398" s="11">
        <v>0</v>
      </c>
      <c r="J3398" s="11">
        <v>54946627.740000002</v>
      </c>
      <c r="K3398" s="12">
        <v>60964765.5</v>
      </c>
      <c r="L3398" s="13">
        <f t="shared" si="52"/>
        <v>121294764.92</v>
      </c>
    </row>
    <row r="3399" spans="1:12" s="8" customFormat="1" x14ac:dyDescent="0.25">
      <c r="A3399" s="7" t="s">
        <v>1747</v>
      </c>
      <c r="B3399" s="10" t="s">
        <v>806</v>
      </c>
      <c r="C3399" s="10" t="s">
        <v>826</v>
      </c>
      <c r="D3399" s="10" t="s">
        <v>309</v>
      </c>
      <c r="E3399" s="11" t="s">
        <v>310</v>
      </c>
      <c r="F3399" s="11">
        <v>0</v>
      </c>
      <c r="G3399" s="11">
        <v>6395125.6299999999</v>
      </c>
      <c r="H3399" s="11">
        <v>1198212.79</v>
      </c>
      <c r="I3399" s="11">
        <v>0</v>
      </c>
      <c r="J3399" s="11">
        <v>77503164.299999997</v>
      </c>
      <c r="K3399" s="12">
        <v>85991851.200000003</v>
      </c>
      <c r="L3399" s="13">
        <f t="shared" si="52"/>
        <v>171088353.92000002</v>
      </c>
    </row>
    <row r="3400" spans="1:12" s="8" customFormat="1" x14ac:dyDescent="0.25">
      <c r="A3400" s="7" t="s">
        <v>1748</v>
      </c>
      <c r="B3400" s="10" t="s">
        <v>806</v>
      </c>
      <c r="C3400" s="10" t="s">
        <v>827</v>
      </c>
      <c r="D3400" s="10" t="s">
        <v>593</v>
      </c>
      <c r="E3400" s="11" t="s">
        <v>594</v>
      </c>
      <c r="F3400" s="11">
        <v>0</v>
      </c>
      <c r="G3400" s="11">
        <v>11202966.609999999</v>
      </c>
      <c r="H3400" s="11">
        <v>1345713.01</v>
      </c>
      <c r="I3400" s="11">
        <v>0</v>
      </c>
      <c r="J3400" s="11">
        <v>87893118.609999999</v>
      </c>
      <c r="K3400" s="12">
        <v>105452698.09</v>
      </c>
      <c r="L3400" s="13">
        <f t="shared" ref="L3400:L3463" si="53">SUM(F3400:K3400)</f>
        <v>205894496.31999999</v>
      </c>
    </row>
    <row r="3401" spans="1:12" s="8" customFormat="1" x14ac:dyDescent="0.25">
      <c r="A3401" s="7" t="s">
        <v>1748</v>
      </c>
      <c r="B3401" s="10" t="s">
        <v>806</v>
      </c>
      <c r="C3401" s="10" t="s">
        <v>827</v>
      </c>
      <c r="D3401" s="10" t="s">
        <v>33</v>
      </c>
      <c r="E3401" s="11" t="s">
        <v>34</v>
      </c>
      <c r="F3401" s="11">
        <v>0</v>
      </c>
      <c r="G3401" s="11">
        <v>73681.95</v>
      </c>
      <c r="H3401" s="11">
        <v>8850.76</v>
      </c>
      <c r="I3401" s="11">
        <v>0</v>
      </c>
      <c r="J3401" s="11">
        <v>578073.34</v>
      </c>
      <c r="K3401" s="12">
        <v>693562.75</v>
      </c>
      <c r="L3401" s="13">
        <f t="shared" si="53"/>
        <v>1354168.7999999998</v>
      </c>
    </row>
    <row r="3402" spans="1:12" s="8" customFormat="1" x14ac:dyDescent="0.25">
      <c r="A3402" s="7" t="s">
        <v>1748</v>
      </c>
      <c r="B3402" s="10" t="s">
        <v>806</v>
      </c>
      <c r="C3402" s="10" t="s">
        <v>827</v>
      </c>
      <c r="D3402" s="10" t="s">
        <v>307</v>
      </c>
      <c r="E3402" s="11" t="s">
        <v>308</v>
      </c>
      <c r="F3402" s="11">
        <v>0</v>
      </c>
      <c r="G3402" s="11">
        <v>8042658.4400000004</v>
      </c>
      <c r="H3402" s="11">
        <v>966093.23</v>
      </c>
      <c r="I3402" s="11">
        <v>0</v>
      </c>
      <c r="J3402" s="11">
        <v>63098852.049999997</v>
      </c>
      <c r="K3402" s="12">
        <v>75704950.510000005</v>
      </c>
      <c r="L3402" s="13">
        <f t="shared" si="53"/>
        <v>147812554.23000002</v>
      </c>
    </row>
    <row r="3403" spans="1:12" s="8" customFormat="1" x14ac:dyDescent="0.25">
      <c r="A3403" s="7" t="s">
        <v>1749</v>
      </c>
      <c r="B3403" s="10" t="s">
        <v>806</v>
      </c>
      <c r="C3403" s="10" t="s">
        <v>828</v>
      </c>
      <c r="D3403" s="10" t="s">
        <v>593</v>
      </c>
      <c r="E3403" s="11" t="s">
        <v>594</v>
      </c>
      <c r="F3403" s="11">
        <v>9570935</v>
      </c>
      <c r="G3403" s="11">
        <v>3904900.8</v>
      </c>
      <c r="H3403" s="11">
        <v>1768014.83</v>
      </c>
      <c r="I3403" s="11">
        <v>0</v>
      </c>
      <c r="J3403" s="11">
        <v>116228656.41</v>
      </c>
      <c r="K3403" s="12">
        <v>147358288.09</v>
      </c>
      <c r="L3403" s="13">
        <f t="shared" si="53"/>
        <v>278830795.13</v>
      </c>
    </row>
    <row r="3404" spans="1:12" s="8" customFormat="1" x14ac:dyDescent="0.25">
      <c r="A3404" s="7" t="s">
        <v>1749</v>
      </c>
      <c r="B3404" s="10" t="s">
        <v>806</v>
      </c>
      <c r="C3404" s="10" t="s">
        <v>828</v>
      </c>
      <c r="D3404" s="10" t="s">
        <v>33</v>
      </c>
      <c r="E3404" s="11" t="s">
        <v>34</v>
      </c>
      <c r="F3404" s="11">
        <v>0</v>
      </c>
      <c r="G3404" s="11">
        <v>15095.66</v>
      </c>
      <c r="H3404" s="11">
        <v>6834.84</v>
      </c>
      <c r="I3404" s="11">
        <v>0</v>
      </c>
      <c r="J3404" s="11">
        <v>449319.63</v>
      </c>
      <c r="K3404" s="12">
        <v>569661.32999999996</v>
      </c>
      <c r="L3404" s="13">
        <f t="shared" si="53"/>
        <v>1040911.46</v>
      </c>
    </row>
    <row r="3405" spans="1:12" s="8" customFormat="1" x14ac:dyDescent="0.25">
      <c r="A3405" s="7" t="s">
        <v>1749</v>
      </c>
      <c r="B3405" s="10" t="s">
        <v>806</v>
      </c>
      <c r="C3405" s="10" t="s">
        <v>828</v>
      </c>
      <c r="D3405" s="10" t="s">
        <v>309</v>
      </c>
      <c r="E3405" s="11" t="s">
        <v>310</v>
      </c>
      <c r="F3405" s="11">
        <v>0</v>
      </c>
      <c r="G3405" s="11">
        <v>1424451.54</v>
      </c>
      <c r="H3405" s="11">
        <v>644946.32999999996</v>
      </c>
      <c r="I3405" s="11">
        <v>0</v>
      </c>
      <c r="J3405" s="11">
        <v>42398538.960000001</v>
      </c>
      <c r="K3405" s="12">
        <v>53754180</v>
      </c>
      <c r="L3405" s="13">
        <f t="shared" si="53"/>
        <v>98222116.829999998</v>
      </c>
    </row>
    <row r="3406" spans="1:12" s="8" customFormat="1" x14ac:dyDescent="0.25">
      <c r="A3406" s="7" t="s">
        <v>1750</v>
      </c>
      <c r="B3406" s="10" t="s">
        <v>806</v>
      </c>
      <c r="C3406" s="10" t="s">
        <v>829</v>
      </c>
      <c r="D3406" s="10" t="s">
        <v>593</v>
      </c>
      <c r="E3406" s="11" t="s">
        <v>594</v>
      </c>
      <c r="F3406" s="11">
        <v>0</v>
      </c>
      <c r="G3406" s="11">
        <v>548254.87</v>
      </c>
      <c r="H3406" s="11">
        <v>74741.8</v>
      </c>
      <c r="I3406" s="11">
        <v>0</v>
      </c>
      <c r="J3406" s="11">
        <v>4743841.43</v>
      </c>
      <c r="K3406" s="12">
        <v>7172418.9199999999</v>
      </c>
      <c r="L3406" s="13">
        <f t="shared" si="53"/>
        <v>12539257.02</v>
      </c>
    </row>
    <row r="3407" spans="1:12" s="8" customFormat="1" x14ac:dyDescent="0.25">
      <c r="A3407" s="7" t="s">
        <v>1750</v>
      </c>
      <c r="B3407" s="10" t="s">
        <v>806</v>
      </c>
      <c r="C3407" s="10" t="s">
        <v>829</v>
      </c>
      <c r="D3407" s="10" t="s">
        <v>33</v>
      </c>
      <c r="E3407" s="11" t="s">
        <v>34</v>
      </c>
      <c r="F3407" s="11">
        <v>0</v>
      </c>
      <c r="G3407" s="11">
        <v>10721.93</v>
      </c>
      <c r="H3407" s="11">
        <v>1461.69</v>
      </c>
      <c r="I3407" s="11">
        <v>0</v>
      </c>
      <c r="J3407" s="11">
        <v>92772.79</v>
      </c>
      <c r="K3407" s="12">
        <v>140267.19</v>
      </c>
      <c r="L3407" s="13">
        <f t="shared" si="53"/>
        <v>245223.59999999998</v>
      </c>
    </row>
    <row r="3408" spans="1:12" s="8" customFormat="1" x14ac:dyDescent="0.25">
      <c r="A3408" s="7" t="s">
        <v>1750</v>
      </c>
      <c r="B3408" s="10" t="s">
        <v>806</v>
      </c>
      <c r="C3408" s="10" t="s">
        <v>829</v>
      </c>
      <c r="D3408" s="10" t="s">
        <v>307</v>
      </c>
      <c r="E3408" s="11" t="s">
        <v>308</v>
      </c>
      <c r="F3408" s="11">
        <v>0</v>
      </c>
      <c r="G3408" s="11">
        <v>7614333.9699999997</v>
      </c>
      <c r="H3408" s="11">
        <v>1038037.31</v>
      </c>
      <c r="I3408" s="11">
        <v>0</v>
      </c>
      <c r="J3408" s="11">
        <v>65883943.890000001</v>
      </c>
      <c r="K3408" s="12">
        <v>99612782.829999998</v>
      </c>
      <c r="L3408" s="13">
        <f t="shared" si="53"/>
        <v>174149098</v>
      </c>
    </row>
    <row r="3409" spans="1:12" s="8" customFormat="1" x14ac:dyDescent="0.25">
      <c r="A3409" s="7" t="s">
        <v>1750</v>
      </c>
      <c r="B3409" s="10" t="s">
        <v>806</v>
      </c>
      <c r="C3409" s="10" t="s">
        <v>829</v>
      </c>
      <c r="D3409" s="10" t="s">
        <v>309</v>
      </c>
      <c r="E3409" s="11" t="s">
        <v>310</v>
      </c>
      <c r="F3409" s="11">
        <v>0</v>
      </c>
      <c r="G3409" s="11">
        <v>4176680.23</v>
      </c>
      <c r="H3409" s="11">
        <v>569393.19999999995</v>
      </c>
      <c r="I3409" s="11">
        <v>0</v>
      </c>
      <c r="J3409" s="11">
        <v>36139229.890000001</v>
      </c>
      <c r="K3409" s="12">
        <v>54640463.920000002</v>
      </c>
      <c r="L3409" s="13">
        <f t="shared" si="53"/>
        <v>95525767.24000001</v>
      </c>
    </row>
    <row r="3410" spans="1:12" s="8" customFormat="1" x14ac:dyDescent="0.25">
      <c r="A3410" s="7" t="s">
        <v>1751</v>
      </c>
      <c r="B3410" s="10" t="s">
        <v>806</v>
      </c>
      <c r="C3410" s="10" t="s">
        <v>830</v>
      </c>
      <c r="D3410" s="10" t="s">
        <v>593</v>
      </c>
      <c r="E3410" s="11" t="s">
        <v>594</v>
      </c>
      <c r="F3410" s="11">
        <v>0</v>
      </c>
      <c r="G3410" s="11">
        <v>256563.99</v>
      </c>
      <c r="H3410" s="11">
        <v>173549.05</v>
      </c>
      <c r="I3410" s="11">
        <v>0</v>
      </c>
      <c r="J3410" s="11">
        <v>11478761.220000001</v>
      </c>
      <c r="K3410" s="12">
        <v>14339437.67</v>
      </c>
      <c r="L3410" s="13">
        <f t="shared" si="53"/>
        <v>26248311.93</v>
      </c>
    </row>
    <row r="3411" spans="1:12" s="8" customFormat="1" x14ac:dyDescent="0.25">
      <c r="A3411" s="7" t="s">
        <v>1751</v>
      </c>
      <c r="B3411" s="10" t="s">
        <v>806</v>
      </c>
      <c r="C3411" s="10" t="s">
        <v>830</v>
      </c>
      <c r="D3411" s="10" t="s">
        <v>33</v>
      </c>
      <c r="E3411" s="11" t="s">
        <v>34</v>
      </c>
      <c r="F3411" s="11">
        <v>0</v>
      </c>
      <c r="G3411" s="11">
        <v>4445.66</v>
      </c>
      <c r="H3411" s="11">
        <v>3007.2</v>
      </c>
      <c r="I3411" s="11">
        <v>0</v>
      </c>
      <c r="J3411" s="11">
        <v>198900.24</v>
      </c>
      <c r="K3411" s="12">
        <v>248469.1</v>
      </c>
      <c r="L3411" s="13">
        <f t="shared" si="53"/>
        <v>454822.19999999995</v>
      </c>
    </row>
    <row r="3412" spans="1:12" s="8" customFormat="1" x14ac:dyDescent="0.25">
      <c r="A3412" s="7" t="s">
        <v>1751</v>
      </c>
      <c r="B3412" s="10" t="s">
        <v>806</v>
      </c>
      <c r="C3412" s="10" t="s">
        <v>830</v>
      </c>
      <c r="D3412" s="10" t="s">
        <v>307</v>
      </c>
      <c r="E3412" s="11" t="s">
        <v>308</v>
      </c>
      <c r="F3412" s="11">
        <v>0</v>
      </c>
      <c r="G3412" s="11">
        <v>3110339.34</v>
      </c>
      <c r="H3412" s="11">
        <v>2103944.71</v>
      </c>
      <c r="I3412" s="11">
        <v>0</v>
      </c>
      <c r="J3412" s="11">
        <v>139157652.40000001</v>
      </c>
      <c r="K3412" s="12">
        <v>173837790.02000001</v>
      </c>
      <c r="L3412" s="13">
        <f t="shared" si="53"/>
        <v>318209726.47000003</v>
      </c>
    </row>
    <row r="3413" spans="1:12" s="8" customFormat="1" x14ac:dyDescent="0.25">
      <c r="A3413" s="7" t="s">
        <v>1751</v>
      </c>
      <c r="B3413" s="10" t="s">
        <v>806</v>
      </c>
      <c r="C3413" s="10" t="s">
        <v>830</v>
      </c>
      <c r="D3413" s="10" t="s">
        <v>309</v>
      </c>
      <c r="E3413" s="11" t="s">
        <v>310</v>
      </c>
      <c r="F3413" s="11">
        <v>0</v>
      </c>
      <c r="G3413" s="11">
        <v>696010.01</v>
      </c>
      <c r="H3413" s="11">
        <v>470806.04</v>
      </c>
      <c r="I3413" s="11">
        <v>0</v>
      </c>
      <c r="J3413" s="11">
        <v>31139727.140000001</v>
      </c>
      <c r="K3413" s="12">
        <v>38900206.009999998</v>
      </c>
      <c r="L3413" s="13">
        <f t="shared" si="53"/>
        <v>71206749.200000003</v>
      </c>
    </row>
    <row r="3414" spans="1:12" s="8" customFormat="1" x14ac:dyDescent="0.25">
      <c r="A3414" s="7" t="s">
        <v>1752</v>
      </c>
      <c r="B3414" s="10" t="s">
        <v>806</v>
      </c>
      <c r="C3414" s="10" t="s">
        <v>566</v>
      </c>
      <c r="D3414" s="10" t="s">
        <v>593</v>
      </c>
      <c r="E3414" s="11" t="s">
        <v>594</v>
      </c>
      <c r="F3414" s="11">
        <v>0</v>
      </c>
      <c r="G3414" s="11">
        <v>42351703.719999999</v>
      </c>
      <c r="H3414" s="11">
        <v>4118875.82</v>
      </c>
      <c r="I3414" s="11">
        <v>0</v>
      </c>
      <c r="J3414" s="11">
        <v>263239385.88999999</v>
      </c>
      <c r="K3414" s="12">
        <v>214399394.53</v>
      </c>
      <c r="L3414" s="13">
        <f t="shared" si="53"/>
        <v>524109359.96000004</v>
      </c>
    </row>
    <row r="3415" spans="1:12" s="8" customFormat="1" x14ac:dyDescent="0.25">
      <c r="A3415" s="7" t="s">
        <v>1752</v>
      </c>
      <c r="B3415" s="10" t="s">
        <v>806</v>
      </c>
      <c r="C3415" s="10" t="s">
        <v>566</v>
      </c>
      <c r="D3415" s="10" t="s">
        <v>33</v>
      </c>
      <c r="E3415" s="11" t="s">
        <v>34</v>
      </c>
      <c r="F3415" s="11">
        <v>0</v>
      </c>
      <c r="G3415" s="11">
        <v>197362.51</v>
      </c>
      <c r="H3415" s="11">
        <v>19194.310000000001</v>
      </c>
      <c r="I3415" s="11">
        <v>0</v>
      </c>
      <c r="J3415" s="11">
        <v>1226717.74</v>
      </c>
      <c r="K3415" s="12">
        <v>999119.26</v>
      </c>
      <c r="L3415" s="13">
        <f t="shared" si="53"/>
        <v>2442393.8200000003</v>
      </c>
    </row>
    <row r="3416" spans="1:12" s="8" customFormat="1" x14ac:dyDescent="0.25">
      <c r="A3416" s="7" t="s">
        <v>1752</v>
      </c>
      <c r="B3416" s="10" t="s">
        <v>806</v>
      </c>
      <c r="C3416" s="10" t="s">
        <v>566</v>
      </c>
      <c r="D3416" s="10" t="s">
        <v>72</v>
      </c>
      <c r="E3416" s="11" t="s">
        <v>73</v>
      </c>
      <c r="F3416" s="11">
        <v>0</v>
      </c>
      <c r="G3416" s="11">
        <v>11087836.49</v>
      </c>
      <c r="H3416" s="11">
        <v>1078337.29</v>
      </c>
      <c r="I3416" s="11">
        <v>0</v>
      </c>
      <c r="J3416" s="11">
        <v>68917068.510000005</v>
      </c>
      <c r="K3416" s="12">
        <v>56130573.75</v>
      </c>
      <c r="L3416" s="13">
        <f t="shared" si="53"/>
        <v>137213816.04000002</v>
      </c>
    </row>
    <row r="3417" spans="1:12" s="8" customFormat="1" x14ac:dyDescent="0.25">
      <c r="A3417" s="7" t="s">
        <v>1752</v>
      </c>
      <c r="B3417" s="10" t="s">
        <v>806</v>
      </c>
      <c r="C3417" s="10" t="s">
        <v>566</v>
      </c>
      <c r="D3417" s="10" t="s">
        <v>307</v>
      </c>
      <c r="E3417" s="11" t="s">
        <v>308</v>
      </c>
      <c r="F3417" s="11">
        <v>0</v>
      </c>
      <c r="G3417" s="11">
        <v>35260533.280000001</v>
      </c>
      <c r="H3417" s="11">
        <v>3429230.58</v>
      </c>
      <c r="I3417" s="11">
        <v>0</v>
      </c>
      <c r="J3417" s="11">
        <v>219163818.86000001</v>
      </c>
      <c r="K3417" s="12">
        <v>178501366.38999999</v>
      </c>
      <c r="L3417" s="13">
        <f t="shared" si="53"/>
        <v>436354949.11000001</v>
      </c>
    </row>
    <row r="3418" spans="1:12" s="8" customFormat="1" x14ac:dyDescent="0.25">
      <c r="A3418" s="7" t="s">
        <v>1753</v>
      </c>
      <c r="B3418" s="10" t="s">
        <v>806</v>
      </c>
      <c r="C3418" s="10" t="s">
        <v>831</v>
      </c>
      <c r="D3418" s="10" t="s">
        <v>593</v>
      </c>
      <c r="E3418" s="11" t="s">
        <v>594</v>
      </c>
      <c r="F3418" s="11">
        <v>0</v>
      </c>
      <c r="G3418" s="11">
        <v>10325908.59</v>
      </c>
      <c r="H3418" s="11">
        <v>1438734.62</v>
      </c>
      <c r="I3418" s="11">
        <v>0</v>
      </c>
      <c r="J3418" s="11">
        <v>95255669.25</v>
      </c>
      <c r="K3418" s="12">
        <v>121093459.17</v>
      </c>
      <c r="L3418" s="13">
        <f t="shared" si="53"/>
        <v>228113771.63</v>
      </c>
    </row>
    <row r="3419" spans="1:12" s="8" customFormat="1" x14ac:dyDescent="0.25">
      <c r="A3419" s="7" t="s">
        <v>1753</v>
      </c>
      <c r="B3419" s="10" t="s">
        <v>806</v>
      </c>
      <c r="C3419" s="10" t="s">
        <v>831</v>
      </c>
      <c r="D3419" s="10" t="s">
        <v>33</v>
      </c>
      <c r="E3419" s="11" t="s">
        <v>34</v>
      </c>
      <c r="F3419" s="11">
        <v>0</v>
      </c>
      <c r="G3419" s="11">
        <v>33225.410000000003</v>
      </c>
      <c r="H3419" s="11">
        <v>4629.38</v>
      </c>
      <c r="I3419" s="11">
        <v>0</v>
      </c>
      <c r="J3419" s="11">
        <v>306501.75</v>
      </c>
      <c r="K3419" s="12">
        <v>389639.36</v>
      </c>
      <c r="L3419" s="13">
        <f t="shared" si="53"/>
        <v>733995.89999999991</v>
      </c>
    </row>
    <row r="3420" spans="1:12" s="8" customFormat="1" x14ac:dyDescent="0.25">
      <c r="A3420" s="7" t="s">
        <v>1754</v>
      </c>
      <c r="B3420" s="10" t="s">
        <v>806</v>
      </c>
      <c r="C3420" s="10" t="s">
        <v>832</v>
      </c>
      <c r="D3420" s="10" t="s">
        <v>593</v>
      </c>
      <c r="E3420" s="11" t="s">
        <v>594</v>
      </c>
      <c r="F3420" s="11">
        <v>0</v>
      </c>
      <c r="G3420" s="11">
        <v>680282.89</v>
      </c>
      <c r="H3420" s="11">
        <v>587365.56999999995</v>
      </c>
      <c r="I3420" s="11">
        <v>0</v>
      </c>
      <c r="J3420" s="11">
        <v>37547510.789999999</v>
      </c>
      <c r="K3420" s="12">
        <v>43404567.039999999</v>
      </c>
      <c r="L3420" s="13">
        <f t="shared" si="53"/>
        <v>82219726.289999992</v>
      </c>
    </row>
    <row r="3421" spans="1:12" s="8" customFormat="1" x14ac:dyDescent="0.25">
      <c r="A3421" s="7" t="s">
        <v>1754</v>
      </c>
      <c r="B3421" s="10" t="s">
        <v>806</v>
      </c>
      <c r="C3421" s="10" t="s">
        <v>832</v>
      </c>
      <c r="D3421" s="10" t="s">
        <v>33</v>
      </c>
      <c r="E3421" s="11" t="s">
        <v>34</v>
      </c>
      <c r="F3421" s="11">
        <v>0</v>
      </c>
      <c r="G3421" s="11">
        <v>4257.6400000000003</v>
      </c>
      <c r="H3421" s="11">
        <v>3676.1</v>
      </c>
      <c r="I3421" s="11">
        <v>0</v>
      </c>
      <c r="J3421" s="11">
        <v>234995.96</v>
      </c>
      <c r="K3421" s="12">
        <v>271653.09999999998</v>
      </c>
      <c r="L3421" s="13">
        <f t="shared" si="53"/>
        <v>514582.79999999993</v>
      </c>
    </row>
    <row r="3422" spans="1:12" s="8" customFormat="1" x14ac:dyDescent="0.25">
      <c r="A3422" s="7" t="s">
        <v>1754</v>
      </c>
      <c r="B3422" s="10" t="s">
        <v>806</v>
      </c>
      <c r="C3422" s="10" t="s">
        <v>832</v>
      </c>
      <c r="D3422" s="10" t="s">
        <v>307</v>
      </c>
      <c r="E3422" s="11" t="s">
        <v>308</v>
      </c>
      <c r="F3422" s="11">
        <v>0</v>
      </c>
      <c r="G3422" s="11">
        <v>851316.47</v>
      </c>
      <c r="H3422" s="11">
        <v>735038.33</v>
      </c>
      <c r="I3422" s="11">
        <v>0</v>
      </c>
      <c r="J3422" s="11">
        <v>46987533.25</v>
      </c>
      <c r="K3422" s="12">
        <v>54317143.670000002</v>
      </c>
      <c r="L3422" s="13">
        <f t="shared" si="53"/>
        <v>102891031.72</v>
      </c>
    </row>
    <row r="3423" spans="1:12" s="8" customFormat="1" x14ac:dyDescent="0.25">
      <c r="A3423" s="7" t="s">
        <v>1755</v>
      </c>
      <c r="B3423" s="10" t="s">
        <v>806</v>
      </c>
      <c r="C3423" s="10" t="s">
        <v>833</v>
      </c>
      <c r="D3423" s="10" t="s">
        <v>593</v>
      </c>
      <c r="E3423" s="11" t="s">
        <v>594</v>
      </c>
      <c r="F3423" s="11">
        <v>0</v>
      </c>
      <c r="G3423" s="11">
        <v>13883388.699999999</v>
      </c>
      <c r="H3423" s="11">
        <v>4295707.04</v>
      </c>
      <c r="I3423" s="11">
        <v>0</v>
      </c>
      <c r="J3423" s="11">
        <v>200535643.80000001</v>
      </c>
      <c r="K3423" s="12">
        <v>235225538.12</v>
      </c>
      <c r="L3423" s="13">
        <f t="shared" si="53"/>
        <v>453940277.66000003</v>
      </c>
    </row>
    <row r="3424" spans="1:12" s="8" customFormat="1" x14ac:dyDescent="0.25">
      <c r="A3424" s="7" t="s">
        <v>1755</v>
      </c>
      <c r="B3424" s="10" t="s">
        <v>806</v>
      </c>
      <c r="C3424" s="10" t="s">
        <v>833</v>
      </c>
      <c r="D3424" s="10" t="s">
        <v>33</v>
      </c>
      <c r="E3424" s="11" t="s">
        <v>34</v>
      </c>
      <c r="F3424" s="11">
        <v>0</v>
      </c>
      <c r="G3424" s="11">
        <v>72546.460000000006</v>
      </c>
      <c r="H3424" s="11">
        <v>22446.85</v>
      </c>
      <c r="I3424" s="11">
        <v>0</v>
      </c>
      <c r="J3424" s="11">
        <v>1047881.9</v>
      </c>
      <c r="K3424" s="12">
        <v>1229150.99</v>
      </c>
      <c r="L3424" s="13">
        <f t="shared" si="53"/>
        <v>2372026.2000000002</v>
      </c>
    </row>
    <row r="3425" spans="1:12" s="8" customFormat="1" x14ac:dyDescent="0.25">
      <c r="A3425" s="7" t="s">
        <v>1755</v>
      </c>
      <c r="B3425" s="10" t="s">
        <v>806</v>
      </c>
      <c r="C3425" s="10" t="s">
        <v>833</v>
      </c>
      <c r="D3425" s="10" t="s">
        <v>307</v>
      </c>
      <c r="E3425" s="11" t="s">
        <v>308</v>
      </c>
      <c r="F3425" s="11">
        <v>0</v>
      </c>
      <c r="G3425" s="11">
        <v>15634579.84</v>
      </c>
      <c r="H3425" s="11">
        <v>4837549.1100000003</v>
      </c>
      <c r="I3425" s="11">
        <v>0</v>
      </c>
      <c r="J3425" s="11">
        <v>225830350.30000001</v>
      </c>
      <c r="K3425" s="12">
        <v>264895879.19</v>
      </c>
      <c r="L3425" s="13">
        <f t="shared" si="53"/>
        <v>511198358.44</v>
      </c>
    </row>
    <row r="3426" spans="1:12" s="8" customFormat="1" x14ac:dyDescent="0.25">
      <c r="A3426" s="7" t="s">
        <v>1756</v>
      </c>
      <c r="B3426" s="10" t="s">
        <v>806</v>
      </c>
      <c r="C3426" s="10" t="s">
        <v>834</v>
      </c>
      <c r="D3426" s="10" t="s">
        <v>593</v>
      </c>
      <c r="E3426" s="11" t="s">
        <v>594</v>
      </c>
      <c r="F3426" s="11">
        <v>19365801</v>
      </c>
      <c r="G3426" s="11">
        <v>16858051.190000001</v>
      </c>
      <c r="H3426" s="11">
        <v>3535302.19</v>
      </c>
      <c r="I3426" s="11">
        <v>0</v>
      </c>
      <c r="J3426" s="11">
        <v>230315732.03999999</v>
      </c>
      <c r="K3426" s="12">
        <v>275426809.88</v>
      </c>
      <c r="L3426" s="13">
        <f t="shared" si="53"/>
        <v>545501696.29999995</v>
      </c>
    </row>
    <row r="3427" spans="1:12" s="8" customFormat="1" x14ac:dyDescent="0.25">
      <c r="A3427" s="7" t="s">
        <v>1756</v>
      </c>
      <c r="B3427" s="10" t="s">
        <v>806</v>
      </c>
      <c r="C3427" s="10" t="s">
        <v>834</v>
      </c>
      <c r="D3427" s="10" t="s">
        <v>33</v>
      </c>
      <c r="E3427" s="11" t="s">
        <v>34</v>
      </c>
      <c r="F3427" s="11">
        <v>0</v>
      </c>
      <c r="G3427" s="11">
        <v>141260.81</v>
      </c>
      <c r="H3427" s="11">
        <v>29623.81</v>
      </c>
      <c r="I3427" s="11">
        <v>0</v>
      </c>
      <c r="J3427" s="11">
        <v>1929913.96</v>
      </c>
      <c r="K3427" s="12">
        <v>2307918.9700000002</v>
      </c>
      <c r="L3427" s="13">
        <f t="shared" si="53"/>
        <v>4408717.5500000007</v>
      </c>
    </row>
    <row r="3428" spans="1:12" s="8" customFormat="1" x14ac:dyDescent="0.25">
      <c r="A3428" s="7" t="s">
        <v>1757</v>
      </c>
      <c r="B3428" s="10" t="s">
        <v>806</v>
      </c>
      <c r="C3428" s="10" t="s">
        <v>835</v>
      </c>
      <c r="D3428" s="10" t="s">
        <v>593</v>
      </c>
      <c r="E3428" s="11" t="s">
        <v>594</v>
      </c>
      <c r="F3428" s="11">
        <v>0</v>
      </c>
      <c r="G3428" s="11">
        <v>8097618.5999999996</v>
      </c>
      <c r="H3428" s="11">
        <v>1182363.58</v>
      </c>
      <c r="I3428" s="11">
        <v>0</v>
      </c>
      <c r="J3428" s="11">
        <v>77230535.239999995</v>
      </c>
      <c r="K3428" s="12">
        <v>108115291.48</v>
      </c>
      <c r="L3428" s="13">
        <f t="shared" si="53"/>
        <v>194625808.89999998</v>
      </c>
    </row>
    <row r="3429" spans="1:12" s="8" customFormat="1" x14ac:dyDescent="0.25">
      <c r="A3429" s="7" t="s">
        <v>1757</v>
      </c>
      <c r="B3429" s="10" t="s">
        <v>806</v>
      </c>
      <c r="C3429" s="10" t="s">
        <v>835</v>
      </c>
      <c r="D3429" s="10" t="s">
        <v>33</v>
      </c>
      <c r="E3429" s="11" t="s">
        <v>34</v>
      </c>
      <c r="F3429" s="11">
        <v>0</v>
      </c>
      <c r="G3429" s="11">
        <v>29042.57</v>
      </c>
      <c r="H3429" s="11">
        <v>4240.6099999999997</v>
      </c>
      <c r="I3429" s="11">
        <v>0</v>
      </c>
      <c r="J3429" s="11">
        <v>276991.65000000002</v>
      </c>
      <c r="K3429" s="12">
        <v>387761.57</v>
      </c>
      <c r="L3429" s="13">
        <f t="shared" si="53"/>
        <v>698036.4</v>
      </c>
    </row>
    <row r="3430" spans="1:12" s="8" customFormat="1" x14ac:dyDescent="0.25">
      <c r="A3430" s="7" t="s">
        <v>1757</v>
      </c>
      <c r="B3430" s="10" t="s">
        <v>806</v>
      </c>
      <c r="C3430" s="10" t="s">
        <v>835</v>
      </c>
      <c r="D3430" s="10" t="s">
        <v>307</v>
      </c>
      <c r="E3430" s="11" t="s">
        <v>308</v>
      </c>
      <c r="F3430" s="11">
        <v>0</v>
      </c>
      <c r="G3430" s="11">
        <v>4686139.83</v>
      </c>
      <c r="H3430" s="11">
        <v>684240.81</v>
      </c>
      <c r="I3430" s="11">
        <v>0</v>
      </c>
      <c r="J3430" s="11">
        <v>44693768.109999999</v>
      </c>
      <c r="K3430" s="12">
        <v>62566959.469999999</v>
      </c>
      <c r="L3430" s="13">
        <f t="shared" si="53"/>
        <v>112631108.22</v>
      </c>
    </row>
    <row r="3431" spans="1:12" s="8" customFormat="1" x14ac:dyDescent="0.25">
      <c r="A3431" s="7" t="s">
        <v>1758</v>
      </c>
      <c r="B3431" s="10" t="s">
        <v>836</v>
      </c>
      <c r="C3431" s="10" t="s">
        <v>837</v>
      </c>
      <c r="D3431" s="10" t="s">
        <v>421</v>
      </c>
      <c r="E3431" s="11" t="s">
        <v>422</v>
      </c>
      <c r="F3431" s="11">
        <v>91018707</v>
      </c>
      <c r="G3431" s="11">
        <v>140847080.68000001</v>
      </c>
      <c r="H3431" s="11">
        <v>103775864.39</v>
      </c>
      <c r="I3431" s="11">
        <v>0</v>
      </c>
      <c r="J3431" s="11">
        <v>2569789882.2800002</v>
      </c>
      <c r="K3431" s="12">
        <v>4227074187.1500001</v>
      </c>
      <c r="L3431" s="13">
        <f t="shared" si="53"/>
        <v>7132505721.5</v>
      </c>
    </row>
    <row r="3432" spans="1:12" s="8" customFormat="1" x14ac:dyDescent="0.25">
      <c r="A3432" s="7" t="s">
        <v>1758</v>
      </c>
      <c r="B3432" s="10" t="s">
        <v>836</v>
      </c>
      <c r="C3432" s="10" t="s">
        <v>837</v>
      </c>
      <c r="D3432" s="10" t="s">
        <v>17</v>
      </c>
      <c r="E3432" s="11" t="s">
        <v>18</v>
      </c>
      <c r="F3432" s="11">
        <v>0</v>
      </c>
      <c r="G3432" s="11">
        <v>0</v>
      </c>
      <c r="H3432" s="11">
        <v>0</v>
      </c>
      <c r="I3432" s="11">
        <v>0</v>
      </c>
      <c r="J3432" s="11">
        <v>0</v>
      </c>
      <c r="K3432" s="12">
        <v>-149929.95000000001</v>
      </c>
      <c r="L3432" s="13">
        <f t="shared" si="53"/>
        <v>-149929.95000000001</v>
      </c>
    </row>
    <row r="3433" spans="1:12" s="8" customFormat="1" x14ac:dyDescent="0.25">
      <c r="A3433" s="7" t="s">
        <v>1758</v>
      </c>
      <c r="B3433" s="10" t="s">
        <v>836</v>
      </c>
      <c r="C3433" s="10" t="s">
        <v>837</v>
      </c>
      <c r="D3433" s="10" t="s">
        <v>19</v>
      </c>
      <c r="E3433" s="11" t="s">
        <v>20</v>
      </c>
      <c r="F3433" s="11">
        <v>0</v>
      </c>
      <c r="G3433" s="11">
        <v>0</v>
      </c>
      <c r="H3433" s="11">
        <v>0</v>
      </c>
      <c r="I3433" s="11">
        <v>0</v>
      </c>
      <c r="J3433" s="11">
        <v>0</v>
      </c>
      <c r="K3433" s="12">
        <v>-20199.95</v>
      </c>
      <c r="L3433" s="13">
        <f t="shared" si="53"/>
        <v>-20199.95</v>
      </c>
    </row>
    <row r="3434" spans="1:12" s="8" customFormat="1" x14ac:dyDescent="0.25">
      <c r="A3434" s="7" t="s">
        <v>1758</v>
      </c>
      <c r="B3434" s="10" t="s">
        <v>836</v>
      </c>
      <c r="C3434" s="10" t="s">
        <v>837</v>
      </c>
      <c r="D3434" s="10" t="s">
        <v>43</v>
      </c>
      <c r="E3434" s="11" t="s">
        <v>44</v>
      </c>
      <c r="F3434" s="11">
        <v>0</v>
      </c>
      <c r="G3434" s="11">
        <v>0</v>
      </c>
      <c r="H3434" s="11">
        <v>0</v>
      </c>
      <c r="I3434" s="11">
        <v>0</v>
      </c>
      <c r="J3434" s="11">
        <v>0</v>
      </c>
      <c r="K3434" s="12">
        <v>-347417.64</v>
      </c>
      <c r="L3434" s="13">
        <f t="shared" si="53"/>
        <v>-347417.64</v>
      </c>
    </row>
    <row r="3435" spans="1:12" s="8" customFormat="1" x14ac:dyDescent="0.25">
      <c r="A3435" s="7" t="s">
        <v>1758</v>
      </c>
      <c r="B3435" s="10" t="s">
        <v>836</v>
      </c>
      <c r="C3435" s="10" t="s">
        <v>837</v>
      </c>
      <c r="D3435" s="10" t="s">
        <v>21</v>
      </c>
      <c r="E3435" s="11" t="s">
        <v>22</v>
      </c>
      <c r="F3435" s="11">
        <v>0</v>
      </c>
      <c r="G3435" s="11">
        <v>702182.87</v>
      </c>
      <c r="H3435" s="11">
        <v>517367.02</v>
      </c>
      <c r="I3435" s="11">
        <v>0</v>
      </c>
      <c r="J3435" s="11">
        <v>12811500.41</v>
      </c>
      <c r="K3435" s="12">
        <v>21073770.670000002</v>
      </c>
      <c r="L3435" s="13">
        <f t="shared" si="53"/>
        <v>35104820.969999999</v>
      </c>
    </row>
    <row r="3436" spans="1:12" s="8" customFormat="1" x14ac:dyDescent="0.25">
      <c r="A3436" s="7" t="s">
        <v>1758</v>
      </c>
      <c r="B3436" s="10" t="s">
        <v>836</v>
      </c>
      <c r="C3436" s="10" t="s">
        <v>837</v>
      </c>
      <c r="D3436" s="10" t="s">
        <v>25</v>
      </c>
      <c r="E3436" s="11" t="s">
        <v>26</v>
      </c>
      <c r="F3436" s="11">
        <v>0</v>
      </c>
      <c r="G3436" s="11">
        <v>1527625.39</v>
      </c>
      <c r="H3436" s="11">
        <v>1125551.51</v>
      </c>
      <c r="I3436" s="11">
        <v>0</v>
      </c>
      <c r="J3436" s="11">
        <v>27871903.600000001</v>
      </c>
      <c r="K3436" s="12">
        <v>45846785.020000003</v>
      </c>
      <c r="L3436" s="13">
        <f t="shared" si="53"/>
        <v>76371865.520000011</v>
      </c>
    </row>
    <row r="3437" spans="1:12" s="8" customFormat="1" x14ac:dyDescent="0.25">
      <c r="A3437" s="7" t="s">
        <v>1758</v>
      </c>
      <c r="B3437" s="10" t="s">
        <v>836</v>
      </c>
      <c r="C3437" s="10" t="s">
        <v>837</v>
      </c>
      <c r="D3437" s="10" t="s">
        <v>27</v>
      </c>
      <c r="E3437" s="11" t="s">
        <v>28</v>
      </c>
      <c r="F3437" s="11">
        <v>0</v>
      </c>
      <c r="G3437" s="11">
        <v>1891.49</v>
      </c>
      <c r="H3437" s="11">
        <v>1393.64</v>
      </c>
      <c r="I3437" s="11">
        <v>0</v>
      </c>
      <c r="J3437" s="11">
        <v>34510.61</v>
      </c>
      <c r="K3437" s="12">
        <v>56766.86</v>
      </c>
      <c r="L3437" s="13">
        <f t="shared" si="53"/>
        <v>94562.6</v>
      </c>
    </row>
    <row r="3438" spans="1:12" s="8" customFormat="1" x14ac:dyDescent="0.25">
      <c r="A3438" s="7" t="s">
        <v>1758</v>
      </c>
      <c r="B3438" s="10" t="s">
        <v>836</v>
      </c>
      <c r="C3438" s="10" t="s">
        <v>837</v>
      </c>
      <c r="D3438" s="10" t="s">
        <v>33</v>
      </c>
      <c r="E3438" s="11" t="s">
        <v>34</v>
      </c>
      <c r="F3438" s="11">
        <v>0</v>
      </c>
      <c r="G3438" s="11">
        <v>5449282.5099999998</v>
      </c>
      <c r="H3438" s="11">
        <v>4015021.11</v>
      </c>
      <c r="I3438" s="11">
        <v>0</v>
      </c>
      <c r="J3438" s="11">
        <v>99423509.459999993</v>
      </c>
      <c r="K3438" s="12">
        <v>163542767.96000001</v>
      </c>
      <c r="L3438" s="13">
        <f t="shared" si="53"/>
        <v>272430581.04000002</v>
      </c>
    </row>
    <row r="3439" spans="1:12" s="8" customFormat="1" x14ac:dyDescent="0.25">
      <c r="A3439" s="7" t="s">
        <v>1758</v>
      </c>
      <c r="B3439" s="10" t="s">
        <v>836</v>
      </c>
      <c r="C3439" s="10" t="s">
        <v>837</v>
      </c>
      <c r="D3439" s="10" t="s">
        <v>39</v>
      </c>
      <c r="E3439" s="11" t="s">
        <v>40</v>
      </c>
      <c r="F3439" s="11">
        <v>0</v>
      </c>
      <c r="G3439" s="11">
        <v>11411111.92</v>
      </c>
      <c r="H3439" s="11">
        <v>8407685.8200000003</v>
      </c>
      <c r="I3439" s="11">
        <v>0</v>
      </c>
      <c r="J3439" s="11">
        <v>208198564.08000001</v>
      </c>
      <c r="K3439" s="12">
        <v>342467990.12</v>
      </c>
      <c r="L3439" s="13">
        <f t="shared" si="53"/>
        <v>570485351.94000006</v>
      </c>
    </row>
    <row r="3440" spans="1:12" s="8" customFormat="1" x14ac:dyDescent="0.25">
      <c r="A3440" s="7" t="s">
        <v>1758</v>
      </c>
      <c r="B3440" s="10" t="s">
        <v>836</v>
      </c>
      <c r="C3440" s="10" t="s">
        <v>837</v>
      </c>
      <c r="D3440" s="10" t="s">
        <v>546</v>
      </c>
      <c r="E3440" s="11" t="s">
        <v>547</v>
      </c>
      <c r="F3440" s="11">
        <v>0</v>
      </c>
      <c r="G3440" s="11">
        <v>39010469.75</v>
      </c>
      <c r="H3440" s="11">
        <v>28742840.809999999</v>
      </c>
      <c r="I3440" s="11">
        <v>0</v>
      </c>
      <c r="J3440" s="11">
        <v>711755685.53999996</v>
      </c>
      <c r="K3440" s="12">
        <v>1170774352.6800001</v>
      </c>
      <c r="L3440" s="13">
        <f t="shared" si="53"/>
        <v>1950283348.78</v>
      </c>
    </row>
    <row r="3441" spans="1:12" s="8" customFormat="1" x14ac:dyDescent="0.25">
      <c r="A3441" s="7" t="s">
        <v>1758</v>
      </c>
      <c r="B3441" s="10" t="s">
        <v>836</v>
      </c>
      <c r="C3441" s="10" t="s">
        <v>837</v>
      </c>
      <c r="D3441" s="10" t="s">
        <v>309</v>
      </c>
      <c r="E3441" s="11" t="s">
        <v>310</v>
      </c>
      <c r="F3441" s="11">
        <v>0</v>
      </c>
      <c r="G3441" s="11">
        <v>23139894.390000001</v>
      </c>
      <c r="H3441" s="11">
        <v>17049430.699999999</v>
      </c>
      <c r="I3441" s="11">
        <v>0</v>
      </c>
      <c r="J3441" s="11">
        <v>422193106.01999998</v>
      </c>
      <c r="K3441" s="12">
        <v>694469844.71000004</v>
      </c>
      <c r="L3441" s="13">
        <f t="shared" si="53"/>
        <v>1156852275.8200002</v>
      </c>
    </row>
    <row r="3442" spans="1:12" s="8" customFormat="1" x14ac:dyDescent="0.25">
      <c r="A3442" s="7" t="s">
        <v>1759</v>
      </c>
      <c r="B3442" s="10" t="s">
        <v>836</v>
      </c>
      <c r="C3442" s="10" t="s">
        <v>838</v>
      </c>
      <c r="D3442" s="10" t="s">
        <v>421</v>
      </c>
      <c r="E3442" s="11" t="s">
        <v>422</v>
      </c>
      <c r="F3442" s="11">
        <v>0</v>
      </c>
      <c r="G3442" s="11">
        <v>28327830.440000001</v>
      </c>
      <c r="H3442" s="11">
        <v>5478910.4299999997</v>
      </c>
      <c r="I3442" s="11">
        <v>0</v>
      </c>
      <c r="J3442" s="11">
        <v>290573234.35000002</v>
      </c>
      <c r="K3442" s="12">
        <v>274923795.11000001</v>
      </c>
      <c r="L3442" s="13">
        <f t="shared" si="53"/>
        <v>599303770.33000004</v>
      </c>
    </row>
    <row r="3443" spans="1:12" s="8" customFormat="1" x14ac:dyDescent="0.25">
      <c r="A3443" s="7" t="s">
        <v>1759</v>
      </c>
      <c r="B3443" s="10" t="s">
        <v>836</v>
      </c>
      <c r="C3443" s="10" t="s">
        <v>838</v>
      </c>
      <c r="D3443" s="10" t="s">
        <v>33</v>
      </c>
      <c r="E3443" s="11" t="s">
        <v>34</v>
      </c>
      <c r="F3443" s="11">
        <v>0</v>
      </c>
      <c r="G3443" s="11">
        <v>643976.9</v>
      </c>
      <c r="H3443" s="11">
        <v>124552.14</v>
      </c>
      <c r="I3443" s="11">
        <v>0</v>
      </c>
      <c r="J3443" s="11">
        <v>6605604.7599999998</v>
      </c>
      <c r="K3443" s="12">
        <v>6249845.8799999999</v>
      </c>
      <c r="L3443" s="13">
        <f t="shared" si="53"/>
        <v>13623979.68</v>
      </c>
    </row>
    <row r="3444" spans="1:12" s="8" customFormat="1" x14ac:dyDescent="0.25">
      <c r="A3444" s="7" t="s">
        <v>1759</v>
      </c>
      <c r="B3444" s="10" t="s">
        <v>836</v>
      </c>
      <c r="C3444" s="10" t="s">
        <v>838</v>
      </c>
      <c r="D3444" s="10" t="s">
        <v>39</v>
      </c>
      <c r="E3444" s="11" t="s">
        <v>40</v>
      </c>
      <c r="F3444" s="11">
        <v>0</v>
      </c>
      <c r="G3444" s="11">
        <v>445908.54</v>
      </c>
      <c r="H3444" s="11">
        <v>86243.56</v>
      </c>
      <c r="I3444" s="11">
        <v>0</v>
      </c>
      <c r="J3444" s="11">
        <v>4573914.91</v>
      </c>
      <c r="K3444" s="12">
        <v>4327577</v>
      </c>
      <c r="L3444" s="13">
        <f t="shared" si="53"/>
        <v>9433644.0099999998</v>
      </c>
    </row>
    <row r="3445" spans="1:12" s="8" customFormat="1" x14ac:dyDescent="0.25">
      <c r="A3445" s="7" t="s">
        <v>1759</v>
      </c>
      <c r="B3445" s="10" t="s">
        <v>836</v>
      </c>
      <c r="C3445" s="10" t="s">
        <v>838</v>
      </c>
      <c r="D3445" s="10" t="s">
        <v>543</v>
      </c>
      <c r="E3445" s="11" t="s">
        <v>544</v>
      </c>
      <c r="F3445" s="11">
        <v>0</v>
      </c>
      <c r="G3445" s="11">
        <v>28086220.120000001</v>
      </c>
      <c r="H3445" s="11">
        <v>5432180.3799999999</v>
      </c>
      <c r="I3445" s="11">
        <v>0</v>
      </c>
      <c r="J3445" s="11">
        <v>288094912.17000002</v>
      </c>
      <c r="K3445" s="12">
        <v>272578948.24000001</v>
      </c>
      <c r="L3445" s="13">
        <f t="shared" si="53"/>
        <v>594192260.91000009</v>
      </c>
    </row>
    <row r="3446" spans="1:12" s="8" customFormat="1" x14ac:dyDescent="0.25">
      <c r="A3446" s="7" t="s">
        <v>1759</v>
      </c>
      <c r="B3446" s="10" t="s">
        <v>836</v>
      </c>
      <c r="C3446" s="10" t="s">
        <v>838</v>
      </c>
      <c r="D3446" s="10" t="s">
        <v>309</v>
      </c>
      <c r="E3446" s="11" t="s">
        <v>310</v>
      </c>
      <c r="F3446" s="11">
        <v>0</v>
      </c>
      <c r="G3446" s="11">
        <v>10087941</v>
      </c>
      <c r="H3446" s="11">
        <v>1951117.49</v>
      </c>
      <c r="I3446" s="11">
        <v>0</v>
      </c>
      <c r="J3446" s="11">
        <v>103477237.81</v>
      </c>
      <c r="K3446" s="12">
        <v>97904251.209999993</v>
      </c>
      <c r="L3446" s="13">
        <f t="shared" si="53"/>
        <v>213420547.50999999</v>
      </c>
    </row>
    <row r="3447" spans="1:12" s="8" customFormat="1" x14ac:dyDescent="0.25">
      <c r="A3447" s="7" t="s">
        <v>1760</v>
      </c>
      <c r="B3447" s="10" t="s">
        <v>836</v>
      </c>
      <c r="C3447" s="10" t="s">
        <v>839</v>
      </c>
      <c r="D3447" s="10" t="s">
        <v>421</v>
      </c>
      <c r="E3447" s="11" t="s">
        <v>422</v>
      </c>
      <c r="F3447" s="11">
        <v>5818674</v>
      </c>
      <c r="G3447" s="11">
        <v>19075750.109999999</v>
      </c>
      <c r="H3447" s="11">
        <v>2441495.89</v>
      </c>
      <c r="I3447" s="11">
        <v>0</v>
      </c>
      <c r="J3447" s="11">
        <v>159526579.38999999</v>
      </c>
      <c r="K3447" s="12">
        <v>209963610.44999999</v>
      </c>
      <c r="L3447" s="13">
        <f t="shared" si="53"/>
        <v>396826109.83999997</v>
      </c>
    </row>
    <row r="3448" spans="1:12" s="8" customFormat="1" x14ac:dyDescent="0.25">
      <c r="A3448" s="7" t="s">
        <v>1760</v>
      </c>
      <c r="B3448" s="10" t="s">
        <v>836</v>
      </c>
      <c r="C3448" s="10" t="s">
        <v>839</v>
      </c>
      <c r="D3448" s="10" t="s">
        <v>33</v>
      </c>
      <c r="E3448" s="11" t="s">
        <v>34</v>
      </c>
      <c r="F3448" s="11">
        <v>0</v>
      </c>
      <c r="G3448" s="11">
        <v>492844.79</v>
      </c>
      <c r="H3448" s="11">
        <v>63078.96</v>
      </c>
      <c r="I3448" s="11">
        <v>0</v>
      </c>
      <c r="J3448" s="11">
        <v>4121559.74</v>
      </c>
      <c r="K3448" s="12">
        <v>5424660.6799999997</v>
      </c>
      <c r="L3448" s="13">
        <f t="shared" si="53"/>
        <v>10102144.17</v>
      </c>
    </row>
    <row r="3449" spans="1:12" s="8" customFormat="1" x14ac:dyDescent="0.25">
      <c r="A3449" s="7" t="s">
        <v>1760</v>
      </c>
      <c r="B3449" s="10" t="s">
        <v>836</v>
      </c>
      <c r="C3449" s="10" t="s">
        <v>839</v>
      </c>
      <c r="D3449" s="10" t="s">
        <v>39</v>
      </c>
      <c r="E3449" s="11" t="s">
        <v>40</v>
      </c>
      <c r="F3449" s="11">
        <v>0</v>
      </c>
      <c r="G3449" s="11">
        <v>523208.1</v>
      </c>
      <c r="H3449" s="11">
        <v>66965.149999999994</v>
      </c>
      <c r="I3449" s="11">
        <v>0</v>
      </c>
      <c r="J3449" s="11">
        <v>4375481.87</v>
      </c>
      <c r="K3449" s="12">
        <v>5758864.6100000003</v>
      </c>
      <c r="L3449" s="13">
        <f t="shared" si="53"/>
        <v>10724519.73</v>
      </c>
    </row>
    <row r="3450" spans="1:12" s="8" customFormat="1" x14ac:dyDescent="0.25">
      <c r="A3450" s="7" t="s">
        <v>1761</v>
      </c>
      <c r="B3450" s="10" t="s">
        <v>836</v>
      </c>
      <c r="C3450" s="10" t="s">
        <v>840</v>
      </c>
      <c r="D3450" s="10" t="s">
        <v>421</v>
      </c>
      <c r="E3450" s="11" t="s">
        <v>422</v>
      </c>
      <c r="F3450" s="11">
        <v>9962723</v>
      </c>
      <c r="G3450" s="11">
        <v>19680750.440000001</v>
      </c>
      <c r="H3450" s="11">
        <v>4390229.87</v>
      </c>
      <c r="I3450" s="11">
        <v>0</v>
      </c>
      <c r="J3450" s="11">
        <v>273212466.88999999</v>
      </c>
      <c r="K3450" s="12">
        <v>384864008.24000001</v>
      </c>
      <c r="L3450" s="13">
        <f t="shared" si="53"/>
        <v>692110178.44000006</v>
      </c>
    </row>
    <row r="3451" spans="1:12" s="8" customFormat="1" x14ac:dyDescent="0.25">
      <c r="A3451" s="7" t="s">
        <v>1761</v>
      </c>
      <c r="B3451" s="10" t="s">
        <v>836</v>
      </c>
      <c r="C3451" s="10" t="s">
        <v>840</v>
      </c>
      <c r="D3451" s="10" t="s">
        <v>17</v>
      </c>
      <c r="E3451" s="11" t="s">
        <v>18</v>
      </c>
      <c r="F3451" s="11">
        <v>0</v>
      </c>
      <c r="G3451" s="11">
        <v>0</v>
      </c>
      <c r="H3451" s="11">
        <v>0</v>
      </c>
      <c r="I3451" s="11">
        <v>0</v>
      </c>
      <c r="J3451" s="11">
        <v>0</v>
      </c>
      <c r="K3451" s="12">
        <v>-315708.59999999998</v>
      </c>
      <c r="L3451" s="13">
        <f t="shared" si="53"/>
        <v>-315708.59999999998</v>
      </c>
    </row>
    <row r="3452" spans="1:12" s="8" customFormat="1" x14ac:dyDescent="0.25">
      <c r="A3452" s="7" t="s">
        <v>1761</v>
      </c>
      <c r="B3452" s="10" t="s">
        <v>836</v>
      </c>
      <c r="C3452" s="10" t="s">
        <v>840</v>
      </c>
      <c r="D3452" s="10" t="s">
        <v>27</v>
      </c>
      <c r="E3452" s="11" t="s">
        <v>28</v>
      </c>
      <c r="F3452" s="11">
        <v>0</v>
      </c>
      <c r="G3452" s="11">
        <v>597.44000000000005</v>
      </c>
      <c r="H3452" s="11">
        <v>133.27000000000001</v>
      </c>
      <c r="I3452" s="11">
        <v>0</v>
      </c>
      <c r="J3452" s="11">
        <v>8293.82</v>
      </c>
      <c r="K3452" s="12">
        <v>11683.19</v>
      </c>
      <c r="L3452" s="13">
        <f t="shared" si="53"/>
        <v>20707.72</v>
      </c>
    </row>
    <row r="3453" spans="1:12" s="8" customFormat="1" x14ac:dyDescent="0.25">
      <c r="A3453" s="7" t="s">
        <v>1761</v>
      </c>
      <c r="B3453" s="10" t="s">
        <v>836</v>
      </c>
      <c r="C3453" s="10" t="s">
        <v>840</v>
      </c>
      <c r="D3453" s="10" t="s">
        <v>33</v>
      </c>
      <c r="E3453" s="11" t="s">
        <v>34</v>
      </c>
      <c r="F3453" s="11">
        <v>0</v>
      </c>
      <c r="G3453" s="11">
        <v>274603.39</v>
      </c>
      <c r="H3453" s="11">
        <v>61256.4</v>
      </c>
      <c r="I3453" s="11">
        <v>0</v>
      </c>
      <c r="J3453" s="11">
        <v>3812104.05</v>
      </c>
      <c r="K3453" s="12">
        <v>5369965.9500000002</v>
      </c>
      <c r="L3453" s="13">
        <f t="shared" si="53"/>
        <v>9517929.7899999991</v>
      </c>
    </row>
    <row r="3454" spans="1:12" s="8" customFormat="1" x14ac:dyDescent="0.25">
      <c r="A3454" s="7" t="s">
        <v>1761</v>
      </c>
      <c r="B3454" s="10" t="s">
        <v>836</v>
      </c>
      <c r="C3454" s="10" t="s">
        <v>840</v>
      </c>
      <c r="D3454" s="10" t="s">
        <v>37</v>
      </c>
      <c r="E3454" s="11" t="s">
        <v>38</v>
      </c>
      <c r="F3454" s="11">
        <v>0</v>
      </c>
      <c r="G3454" s="11">
        <v>43703.13</v>
      </c>
      <c r="H3454" s="11">
        <v>9748.9599999999991</v>
      </c>
      <c r="I3454" s="11">
        <v>0</v>
      </c>
      <c r="J3454" s="11">
        <v>606696.39</v>
      </c>
      <c r="K3454" s="12">
        <v>854630.12</v>
      </c>
      <c r="L3454" s="13">
        <f t="shared" si="53"/>
        <v>1514778.6</v>
      </c>
    </row>
    <row r="3455" spans="1:12" s="8" customFormat="1" x14ac:dyDescent="0.25">
      <c r="A3455" s="7" t="s">
        <v>1761</v>
      </c>
      <c r="B3455" s="10" t="s">
        <v>836</v>
      </c>
      <c r="C3455" s="10" t="s">
        <v>840</v>
      </c>
      <c r="D3455" s="10" t="s">
        <v>39</v>
      </c>
      <c r="E3455" s="11" t="s">
        <v>40</v>
      </c>
      <c r="F3455" s="11">
        <v>0</v>
      </c>
      <c r="G3455" s="11">
        <v>384061.6</v>
      </c>
      <c r="H3455" s="11">
        <v>85673.5</v>
      </c>
      <c r="I3455" s="11">
        <v>0</v>
      </c>
      <c r="J3455" s="11">
        <v>5331626.8499999996</v>
      </c>
      <c r="K3455" s="12">
        <v>7510459.9100000001</v>
      </c>
      <c r="L3455" s="13">
        <f t="shared" si="53"/>
        <v>13311821.859999999</v>
      </c>
    </row>
    <row r="3456" spans="1:12" s="8" customFormat="1" x14ac:dyDescent="0.25">
      <c r="A3456" s="7" t="s">
        <v>1762</v>
      </c>
      <c r="B3456" s="10" t="s">
        <v>836</v>
      </c>
      <c r="C3456" s="10" t="s">
        <v>841</v>
      </c>
      <c r="D3456" s="10" t="s">
        <v>421</v>
      </c>
      <c r="E3456" s="11" t="s">
        <v>422</v>
      </c>
      <c r="F3456" s="11">
        <v>12510015</v>
      </c>
      <c r="G3456" s="11">
        <v>43437129.630000003</v>
      </c>
      <c r="H3456" s="11">
        <v>5417222.9100000001</v>
      </c>
      <c r="I3456" s="11">
        <v>0</v>
      </c>
      <c r="J3456" s="11">
        <v>351903923.01999998</v>
      </c>
      <c r="K3456" s="12">
        <v>410211953.93000001</v>
      </c>
      <c r="L3456" s="13">
        <f t="shared" si="53"/>
        <v>823480244.49000001</v>
      </c>
    </row>
    <row r="3457" spans="1:12" s="8" customFormat="1" x14ac:dyDescent="0.25">
      <c r="A3457" s="7" t="s">
        <v>1762</v>
      </c>
      <c r="B3457" s="10" t="s">
        <v>836</v>
      </c>
      <c r="C3457" s="10" t="s">
        <v>841</v>
      </c>
      <c r="D3457" s="10" t="s">
        <v>33</v>
      </c>
      <c r="E3457" s="11" t="s">
        <v>34</v>
      </c>
      <c r="F3457" s="11">
        <v>0</v>
      </c>
      <c r="G3457" s="11">
        <v>630881.17000000004</v>
      </c>
      <c r="H3457" s="11">
        <v>78679.78</v>
      </c>
      <c r="I3457" s="11">
        <v>0</v>
      </c>
      <c r="J3457" s="11">
        <v>5111054.96</v>
      </c>
      <c r="K3457" s="12">
        <v>5957921.1900000004</v>
      </c>
      <c r="L3457" s="13">
        <f t="shared" si="53"/>
        <v>11778537.100000001</v>
      </c>
    </row>
    <row r="3458" spans="1:12" s="8" customFormat="1" x14ac:dyDescent="0.25">
      <c r="A3458" s="7" t="s">
        <v>1762</v>
      </c>
      <c r="B3458" s="10" t="s">
        <v>836</v>
      </c>
      <c r="C3458" s="10" t="s">
        <v>841</v>
      </c>
      <c r="D3458" s="10" t="s">
        <v>47</v>
      </c>
      <c r="E3458" s="11" t="s">
        <v>48</v>
      </c>
      <c r="F3458" s="11">
        <v>0</v>
      </c>
      <c r="G3458" s="11">
        <v>7862194.7400000002</v>
      </c>
      <c r="H3458" s="11">
        <v>980526.61</v>
      </c>
      <c r="I3458" s="11">
        <v>0</v>
      </c>
      <c r="J3458" s="11">
        <v>63695211.810000002</v>
      </c>
      <c r="K3458" s="12">
        <v>74249065.099999994</v>
      </c>
      <c r="L3458" s="13">
        <f t="shared" si="53"/>
        <v>146786998.25999999</v>
      </c>
    </row>
    <row r="3459" spans="1:12" s="8" customFormat="1" x14ac:dyDescent="0.25">
      <c r="A3459" s="7" t="s">
        <v>1762</v>
      </c>
      <c r="B3459" s="10" t="s">
        <v>836</v>
      </c>
      <c r="C3459" s="10" t="s">
        <v>841</v>
      </c>
      <c r="D3459" s="10" t="s">
        <v>309</v>
      </c>
      <c r="E3459" s="11" t="s">
        <v>310</v>
      </c>
      <c r="F3459" s="11">
        <v>0</v>
      </c>
      <c r="G3459" s="11">
        <v>9325598.4600000009</v>
      </c>
      <c r="H3459" s="11">
        <v>1163033.7</v>
      </c>
      <c r="I3459" s="11">
        <v>0</v>
      </c>
      <c r="J3459" s="11">
        <v>75550910.209999993</v>
      </c>
      <c r="K3459" s="12">
        <v>88069170.219999999</v>
      </c>
      <c r="L3459" s="13">
        <f t="shared" si="53"/>
        <v>174108712.58999997</v>
      </c>
    </row>
    <row r="3460" spans="1:12" s="8" customFormat="1" x14ac:dyDescent="0.25">
      <c r="A3460" s="7" t="s">
        <v>1763</v>
      </c>
      <c r="B3460" s="10" t="s">
        <v>836</v>
      </c>
      <c r="C3460" s="10" t="s">
        <v>842</v>
      </c>
      <c r="D3460" s="10" t="s">
        <v>421</v>
      </c>
      <c r="E3460" s="11" t="s">
        <v>422</v>
      </c>
      <c r="F3460" s="11">
        <v>0</v>
      </c>
      <c r="G3460" s="11">
        <v>5008734.07</v>
      </c>
      <c r="H3460" s="11">
        <v>769057.54</v>
      </c>
      <c r="I3460" s="11">
        <v>0</v>
      </c>
      <c r="J3460" s="11">
        <v>50413559.270000003</v>
      </c>
      <c r="K3460" s="12">
        <v>73624943.900000006</v>
      </c>
      <c r="L3460" s="13">
        <f t="shared" si="53"/>
        <v>129816294.78</v>
      </c>
    </row>
    <row r="3461" spans="1:12" s="8" customFormat="1" x14ac:dyDescent="0.25">
      <c r="A3461" s="7" t="s">
        <v>1763</v>
      </c>
      <c r="B3461" s="10" t="s">
        <v>836</v>
      </c>
      <c r="C3461" s="10" t="s">
        <v>842</v>
      </c>
      <c r="D3461" s="10" t="s">
        <v>33</v>
      </c>
      <c r="E3461" s="11" t="s">
        <v>34</v>
      </c>
      <c r="F3461" s="11">
        <v>0</v>
      </c>
      <c r="G3461" s="11">
        <v>143994.93</v>
      </c>
      <c r="H3461" s="11">
        <v>22109.46</v>
      </c>
      <c r="I3461" s="11">
        <v>0</v>
      </c>
      <c r="J3461" s="11">
        <v>1449327.73</v>
      </c>
      <c r="K3461" s="12">
        <v>2116626.44</v>
      </c>
      <c r="L3461" s="13">
        <f t="shared" si="53"/>
        <v>3732058.5599999996</v>
      </c>
    </row>
    <row r="3462" spans="1:12" s="8" customFormat="1" x14ac:dyDescent="0.25">
      <c r="A3462" s="7" t="s">
        <v>1764</v>
      </c>
      <c r="B3462" s="10" t="s">
        <v>836</v>
      </c>
      <c r="C3462" s="10" t="s">
        <v>843</v>
      </c>
      <c r="D3462" s="10" t="s">
        <v>421</v>
      </c>
      <c r="E3462" s="11" t="s">
        <v>422</v>
      </c>
      <c r="F3462" s="11">
        <v>2797009</v>
      </c>
      <c r="G3462" s="11">
        <v>7486844.3899999997</v>
      </c>
      <c r="H3462" s="11">
        <v>1308995.55</v>
      </c>
      <c r="I3462" s="11">
        <v>0</v>
      </c>
      <c r="J3462" s="11">
        <v>79933087.079999998</v>
      </c>
      <c r="K3462" s="12">
        <v>106398370.84</v>
      </c>
      <c r="L3462" s="13">
        <f t="shared" si="53"/>
        <v>197924306.86000001</v>
      </c>
    </row>
    <row r="3463" spans="1:12" s="8" customFormat="1" x14ac:dyDescent="0.25">
      <c r="A3463" s="7" t="s">
        <v>1764</v>
      </c>
      <c r="B3463" s="10" t="s">
        <v>836</v>
      </c>
      <c r="C3463" s="10" t="s">
        <v>843</v>
      </c>
      <c r="D3463" s="10" t="s">
        <v>33</v>
      </c>
      <c r="E3463" s="11" t="s">
        <v>34</v>
      </c>
      <c r="F3463" s="11">
        <v>0</v>
      </c>
      <c r="G3463" s="11">
        <v>317450.81</v>
      </c>
      <c r="H3463" s="11">
        <v>55502.92</v>
      </c>
      <c r="I3463" s="11">
        <v>0</v>
      </c>
      <c r="J3463" s="11">
        <v>3389254.81</v>
      </c>
      <c r="K3463" s="12">
        <v>4511413.2699999996</v>
      </c>
      <c r="L3463" s="13">
        <f t="shared" si="53"/>
        <v>8273621.8099999996</v>
      </c>
    </row>
    <row r="3464" spans="1:12" s="8" customFormat="1" x14ac:dyDescent="0.25">
      <c r="A3464" s="7" t="s">
        <v>1764</v>
      </c>
      <c r="B3464" s="10" t="s">
        <v>836</v>
      </c>
      <c r="C3464" s="10" t="s">
        <v>843</v>
      </c>
      <c r="D3464" s="10" t="s">
        <v>543</v>
      </c>
      <c r="E3464" s="11" t="s">
        <v>544</v>
      </c>
      <c r="F3464" s="11">
        <v>0</v>
      </c>
      <c r="G3464" s="11">
        <v>4860708.8</v>
      </c>
      <c r="H3464" s="11">
        <v>849843.53</v>
      </c>
      <c r="I3464" s="11">
        <v>0</v>
      </c>
      <c r="J3464" s="11">
        <v>51895223.109999999</v>
      </c>
      <c r="K3464" s="12">
        <v>69077367.010000005</v>
      </c>
      <c r="L3464" s="13">
        <f t="shared" ref="L3464:L3527" si="54">SUM(F3464:K3464)</f>
        <v>126683142.45</v>
      </c>
    </row>
    <row r="3465" spans="1:12" s="8" customFormat="1" x14ac:dyDescent="0.25">
      <c r="A3465" s="7" t="s">
        <v>1765</v>
      </c>
      <c r="B3465" s="10" t="s">
        <v>836</v>
      </c>
      <c r="C3465" s="10" t="s">
        <v>844</v>
      </c>
      <c r="D3465" s="10" t="s">
        <v>421</v>
      </c>
      <c r="E3465" s="11" t="s">
        <v>422</v>
      </c>
      <c r="F3465" s="11">
        <v>11092267</v>
      </c>
      <c r="G3465" s="11">
        <v>38645717.869999997</v>
      </c>
      <c r="H3465" s="11">
        <v>10694273.109999999</v>
      </c>
      <c r="I3465" s="11">
        <v>0</v>
      </c>
      <c r="J3465" s="11">
        <v>309519882.47000003</v>
      </c>
      <c r="K3465" s="12">
        <v>377327794.01999998</v>
      </c>
      <c r="L3465" s="13">
        <f t="shared" si="54"/>
        <v>747279934.47000003</v>
      </c>
    </row>
    <row r="3466" spans="1:12" s="8" customFormat="1" x14ac:dyDescent="0.25">
      <c r="A3466" s="7" t="s">
        <v>1765</v>
      </c>
      <c r="B3466" s="10" t="s">
        <v>836</v>
      </c>
      <c r="C3466" s="10" t="s">
        <v>844</v>
      </c>
      <c r="D3466" s="10" t="s">
        <v>27</v>
      </c>
      <c r="E3466" s="11" t="s">
        <v>28</v>
      </c>
      <c r="F3466" s="11">
        <v>0</v>
      </c>
      <c r="G3466" s="11">
        <v>1087.04</v>
      </c>
      <c r="H3466" s="11">
        <v>300.81</v>
      </c>
      <c r="I3466" s="11">
        <v>0</v>
      </c>
      <c r="J3466" s="11">
        <v>8706.27</v>
      </c>
      <c r="K3466" s="12">
        <v>10613.6</v>
      </c>
      <c r="L3466" s="13">
        <f t="shared" si="54"/>
        <v>20707.72</v>
      </c>
    </row>
    <row r="3467" spans="1:12" s="8" customFormat="1" x14ac:dyDescent="0.25">
      <c r="A3467" s="7" t="s">
        <v>1765</v>
      </c>
      <c r="B3467" s="10" t="s">
        <v>836</v>
      </c>
      <c r="C3467" s="10" t="s">
        <v>844</v>
      </c>
      <c r="D3467" s="10" t="s">
        <v>33</v>
      </c>
      <c r="E3467" s="11" t="s">
        <v>34</v>
      </c>
      <c r="F3467" s="11">
        <v>0</v>
      </c>
      <c r="G3467" s="11">
        <v>1632977.98</v>
      </c>
      <c r="H3467" s="11">
        <v>451887.39</v>
      </c>
      <c r="I3467" s="11">
        <v>0</v>
      </c>
      <c r="J3467" s="11">
        <v>13078788.039999999</v>
      </c>
      <c r="K3467" s="12">
        <v>15944016.91</v>
      </c>
      <c r="L3467" s="13">
        <f t="shared" si="54"/>
        <v>31107670.32</v>
      </c>
    </row>
    <row r="3468" spans="1:12" s="8" customFormat="1" x14ac:dyDescent="0.25">
      <c r="A3468" s="7" t="s">
        <v>1765</v>
      </c>
      <c r="B3468" s="10" t="s">
        <v>836</v>
      </c>
      <c r="C3468" s="10" t="s">
        <v>844</v>
      </c>
      <c r="D3468" s="10" t="s">
        <v>39</v>
      </c>
      <c r="E3468" s="11" t="s">
        <v>40</v>
      </c>
      <c r="F3468" s="11">
        <v>0</v>
      </c>
      <c r="G3468" s="11">
        <v>2249796.23</v>
      </c>
      <c r="H3468" s="11">
        <v>622577</v>
      </c>
      <c r="I3468" s="11">
        <v>0</v>
      </c>
      <c r="J3468" s="11">
        <v>18018986.379999999</v>
      </c>
      <c r="K3468" s="12">
        <v>21966486.710000001</v>
      </c>
      <c r="L3468" s="13">
        <f t="shared" si="54"/>
        <v>42857846.32</v>
      </c>
    </row>
    <row r="3469" spans="1:12" s="8" customFormat="1" x14ac:dyDescent="0.25">
      <c r="A3469" s="7" t="s">
        <v>1765</v>
      </c>
      <c r="B3469" s="10" t="s">
        <v>836</v>
      </c>
      <c r="C3469" s="10" t="s">
        <v>844</v>
      </c>
      <c r="D3469" s="10" t="s">
        <v>543</v>
      </c>
      <c r="E3469" s="11" t="s">
        <v>544</v>
      </c>
      <c r="F3469" s="11">
        <v>0</v>
      </c>
      <c r="G3469" s="11">
        <v>15688926.630000001</v>
      </c>
      <c r="H3469" s="11">
        <v>4341533.18</v>
      </c>
      <c r="I3469" s="11">
        <v>0</v>
      </c>
      <c r="J3469" s="11">
        <v>125655182.45999999</v>
      </c>
      <c r="K3469" s="12">
        <v>153183027.94999999</v>
      </c>
      <c r="L3469" s="13">
        <f t="shared" si="54"/>
        <v>298868670.21999997</v>
      </c>
    </row>
    <row r="3470" spans="1:12" s="8" customFormat="1" x14ac:dyDescent="0.25">
      <c r="A3470" s="7" t="s">
        <v>1765</v>
      </c>
      <c r="B3470" s="10" t="s">
        <v>836</v>
      </c>
      <c r="C3470" s="10" t="s">
        <v>844</v>
      </c>
      <c r="D3470" s="10" t="s">
        <v>47</v>
      </c>
      <c r="E3470" s="11" t="s">
        <v>48</v>
      </c>
      <c r="F3470" s="11">
        <v>0</v>
      </c>
      <c r="G3470" s="11">
        <v>6075366.9299999997</v>
      </c>
      <c r="H3470" s="11">
        <v>1681211.71</v>
      </c>
      <c r="I3470" s="11">
        <v>0</v>
      </c>
      <c r="J3470" s="11">
        <v>48658608.640000001</v>
      </c>
      <c r="K3470" s="12">
        <v>59318468.689999998</v>
      </c>
      <c r="L3470" s="13">
        <f t="shared" si="54"/>
        <v>115733655.97</v>
      </c>
    </row>
    <row r="3471" spans="1:12" s="8" customFormat="1" x14ac:dyDescent="0.25">
      <c r="A3471" s="7" t="s">
        <v>1765</v>
      </c>
      <c r="B3471" s="10" t="s">
        <v>836</v>
      </c>
      <c r="C3471" s="10" t="s">
        <v>844</v>
      </c>
      <c r="D3471" s="10" t="s">
        <v>309</v>
      </c>
      <c r="E3471" s="11" t="s">
        <v>310</v>
      </c>
      <c r="F3471" s="11">
        <v>0</v>
      </c>
      <c r="G3471" s="11">
        <v>7074854.3200000003</v>
      </c>
      <c r="H3471" s="11">
        <v>1957795.8</v>
      </c>
      <c r="I3471" s="11">
        <v>0</v>
      </c>
      <c r="J3471" s="11">
        <v>56663666.740000002</v>
      </c>
      <c r="K3471" s="12">
        <v>69077230.849999994</v>
      </c>
      <c r="L3471" s="13">
        <f t="shared" si="54"/>
        <v>134773547.70999998</v>
      </c>
    </row>
    <row r="3472" spans="1:12" s="8" customFormat="1" x14ac:dyDescent="0.25">
      <c r="A3472" s="7" t="s">
        <v>1766</v>
      </c>
      <c r="B3472" s="10" t="s">
        <v>836</v>
      </c>
      <c r="C3472" s="10" t="s">
        <v>845</v>
      </c>
      <c r="D3472" s="10" t="s">
        <v>421</v>
      </c>
      <c r="E3472" s="11" t="s">
        <v>422</v>
      </c>
      <c r="F3472" s="11">
        <v>0</v>
      </c>
      <c r="G3472" s="11">
        <v>13940021.039999999</v>
      </c>
      <c r="H3472" s="11">
        <v>2548564.8199999998</v>
      </c>
      <c r="I3472" s="11">
        <v>0</v>
      </c>
      <c r="J3472" s="11">
        <v>154882994.58000001</v>
      </c>
      <c r="K3472" s="12">
        <v>216944048.24000001</v>
      </c>
      <c r="L3472" s="13">
        <f t="shared" si="54"/>
        <v>388315628.68000001</v>
      </c>
    </row>
    <row r="3473" spans="1:12" s="8" customFormat="1" x14ac:dyDescent="0.25">
      <c r="A3473" s="7" t="s">
        <v>1766</v>
      </c>
      <c r="B3473" s="10" t="s">
        <v>836</v>
      </c>
      <c r="C3473" s="10" t="s">
        <v>845</v>
      </c>
      <c r="D3473" s="10" t="s">
        <v>33</v>
      </c>
      <c r="E3473" s="11" t="s">
        <v>34</v>
      </c>
      <c r="F3473" s="11">
        <v>0</v>
      </c>
      <c r="G3473" s="11">
        <v>129480.96000000001</v>
      </c>
      <c r="H3473" s="11">
        <v>23672.18</v>
      </c>
      <c r="I3473" s="11">
        <v>0</v>
      </c>
      <c r="J3473" s="11">
        <v>1438620.42</v>
      </c>
      <c r="K3473" s="12">
        <v>2015070.4</v>
      </c>
      <c r="L3473" s="13">
        <f t="shared" si="54"/>
        <v>3606843.96</v>
      </c>
    </row>
    <row r="3474" spans="1:12" s="8" customFormat="1" x14ac:dyDescent="0.25">
      <c r="A3474" s="7" t="s">
        <v>1767</v>
      </c>
      <c r="B3474" s="10" t="s">
        <v>836</v>
      </c>
      <c r="C3474" s="10" t="s">
        <v>846</v>
      </c>
      <c r="D3474" s="10" t="s">
        <v>421</v>
      </c>
      <c r="E3474" s="11" t="s">
        <v>422</v>
      </c>
      <c r="F3474" s="11">
        <v>0</v>
      </c>
      <c r="G3474" s="11">
        <v>2086003.98</v>
      </c>
      <c r="H3474" s="11">
        <v>259334.21</v>
      </c>
      <c r="I3474" s="11">
        <v>0</v>
      </c>
      <c r="J3474" s="11">
        <v>17115440.59</v>
      </c>
      <c r="K3474" s="12">
        <v>28454478.300000001</v>
      </c>
      <c r="L3474" s="13">
        <f t="shared" si="54"/>
        <v>47915257.079999998</v>
      </c>
    </row>
    <row r="3475" spans="1:12" s="8" customFormat="1" x14ac:dyDescent="0.25">
      <c r="A3475" s="7" t="s">
        <v>1767</v>
      </c>
      <c r="B3475" s="10" t="s">
        <v>836</v>
      </c>
      <c r="C3475" s="10" t="s">
        <v>846</v>
      </c>
      <c r="D3475" s="10" t="s">
        <v>33</v>
      </c>
      <c r="E3475" s="11" t="s">
        <v>34</v>
      </c>
      <c r="F3475" s="11">
        <v>0</v>
      </c>
      <c r="G3475" s="11">
        <v>196172.38</v>
      </c>
      <c r="H3475" s="11">
        <v>24388.36</v>
      </c>
      <c r="I3475" s="11">
        <v>0</v>
      </c>
      <c r="J3475" s="11">
        <v>1609573.55</v>
      </c>
      <c r="K3475" s="12">
        <v>2675921.5099999998</v>
      </c>
      <c r="L3475" s="13">
        <f t="shared" si="54"/>
        <v>4506055.8</v>
      </c>
    </row>
    <row r="3476" spans="1:12" s="8" customFormat="1" x14ac:dyDescent="0.25">
      <c r="A3476" s="7" t="s">
        <v>1767</v>
      </c>
      <c r="B3476" s="10" t="s">
        <v>836</v>
      </c>
      <c r="C3476" s="10" t="s">
        <v>846</v>
      </c>
      <c r="D3476" s="10" t="s">
        <v>543</v>
      </c>
      <c r="E3476" s="11" t="s">
        <v>544</v>
      </c>
      <c r="F3476" s="11">
        <v>0</v>
      </c>
      <c r="G3476" s="11">
        <v>6940525.6399999997</v>
      </c>
      <c r="H3476" s="11">
        <v>862853.43</v>
      </c>
      <c r="I3476" s="11">
        <v>0</v>
      </c>
      <c r="J3476" s="11">
        <v>56946273.859999999</v>
      </c>
      <c r="K3476" s="12">
        <v>94673374.379999995</v>
      </c>
      <c r="L3476" s="13">
        <f t="shared" si="54"/>
        <v>159423027.31</v>
      </c>
    </row>
    <row r="3477" spans="1:12" s="8" customFormat="1" x14ac:dyDescent="0.25">
      <c r="A3477" s="7" t="s">
        <v>1768</v>
      </c>
      <c r="B3477" s="10" t="s">
        <v>836</v>
      </c>
      <c r="C3477" s="10" t="s">
        <v>847</v>
      </c>
      <c r="D3477" s="10" t="s">
        <v>421</v>
      </c>
      <c r="E3477" s="11" t="s">
        <v>422</v>
      </c>
      <c r="F3477" s="11">
        <v>26036799</v>
      </c>
      <c r="G3477" s="11">
        <v>71205139.950000003</v>
      </c>
      <c r="H3477" s="11">
        <v>21704002.780000001</v>
      </c>
      <c r="I3477" s="11">
        <v>0</v>
      </c>
      <c r="J3477" s="11">
        <v>745539743.89999998</v>
      </c>
      <c r="K3477" s="12">
        <v>845094196.71000004</v>
      </c>
      <c r="L3477" s="13">
        <f t="shared" si="54"/>
        <v>1709579882.3400002</v>
      </c>
    </row>
    <row r="3478" spans="1:12" s="8" customFormat="1" x14ac:dyDescent="0.25">
      <c r="A3478" s="7" t="s">
        <v>1768</v>
      </c>
      <c r="B3478" s="10" t="s">
        <v>836</v>
      </c>
      <c r="C3478" s="10" t="s">
        <v>847</v>
      </c>
      <c r="D3478" s="10" t="s">
        <v>43</v>
      </c>
      <c r="E3478" s="11" t="s">
        <v>44</v>
      </c>
      <c r="F3478" s="11">
        <v>0</v>
      </c>
      <c r="G3478" s="11">
        <v>0</v>
      </c>
      <c r="H3478" s="11">
        <v>0</v>
      </c>
      <c r="I3478" s="11">
        <v>0</v>
      </c>
      <c r="J3478" s="11">
        <v>0</v>
      </c>
      <c r="K3478" s="12">
        <v>-89064.72</v>
      </c>
      <c r="L3478" s="13">
        <f t="shared" si="54"/>
        <v>-89064.72</v>
      </c>
    </row>
    <row r="3479" spans="1:12" s="8" customFormat="1" x14ac:dyDescent="0.25">
      <c r="A3479" s="7" t="s">
        <v>1768</v>
      </c>
      <c r="B3479" s="10" t="s">
        <v>836</v>
      </c>
      <c r="C3479" s="10" t="s">
        <v>847</v>
      </c>
      <c r="D3479" s="10" t="s">
        <v>21</v>
      </c>
      <c r="E3479" s="11" t="s">
        <v>22</v>
      </c>
      <c r="F3479" s="11">
        <v>0</v>
      </c>
      <c r="G3479" s="11">
        <v>284937.11</v>
      </c>
      <c r="H3479" s="11">
        <v>86851.54</v>
      </c>
      <c r="I3479" s="11">
        <v>0</v>
      </c>
      <c r="J3479" s="11">
        <v>2983379.35</v>
      </c>
      <c r="K3479" s="12">
        <v>3381760.12</v>
      </c>
      <c r="L3479" s="13">
        <f t="shared" si="54"/>
        <v>6736928.1200000001</v>
      </c>
    </row>
    <row r="3480" spans="1:12" s="8" customFormat="1" x14ac:dyDescent="0.25">
      <c r="A3480" s="7" t="s">
        <v>1768</v>
      </c>
      <c r="B3480" s="10" t="s">
        <v>836</v>
      </c>
      <c r="C3480" s="10" t="s">
        <v>847</v>
      </c>
      <c r="D3480" s="10" t="s">
        <v>27</v>
      </c>
      <c r="E3480" s="11" t="s">
        <v>28</v>
      </c>
      <c r="F3480" s="11">
        <v>0</v>
      </c>
      <c r="G3480" s="11">
        <v>1809.93</v>
      </c>
      <c r="H3480" s="11">
        <v>551.67999999999995</v>
      </c>
      <c r="I3480" s="11">
        <v>0</v>
      </c>
      <c r="J3480" s="11">
        <v>18950.53</v>
      </c>
      <c r="K3480" s="12">
        <v>21481.06</v>
      </c>
      <c r="L3480" s="13">
        <f t="shared" si="54"/>
        <v>42793.2</v>
      </c>
    </row>
    <row r="3481" spans="1:12" s="8" customFormat="1" x14ac:dyDescent="0.25">
      <c r="A3481" s="7" t="s">
        <v>1768</v>
      </c>
      <c r="B3481" s="10" t="s">
        <v>836</v>
      </c>
      <c r="C3481" s="10" t="s">
        <v>847</v>
      </c>
      <c r="D3481" s="10" t="s">
        <v>33</v>
      </c>
      <c r="E3481" s="11" t="s">
        <v>34</v>
      </c>
      <c r="F3481" s="11">
        <v>0</v>
      </c>
      <c r="G3481" s="11">
        <v>1586769.18</v>
      </c>
      <c r="H3481" s="11">
        <v>483662.31</v>
      </c>
      <c r="I3481" s="11">
        <v>0</v>
      </c>
      <c r="J3481" s="11">
        <v>16613961.92</v>
      </c>
      <c r="K3481" s="12">
        <v>18832480.649999999</v>
      </c>
      <c r="L3481" s="13">
        <f t="shared" si="54"/>
        <v>37516874.060000002</v>
      </c>
    </row>
    <row r="3482" spans="1:12" s="8" customFormat="1" x14ac:dyDescent="0.25">
      <c r="A3482" s="7" t="s">
        <v>1768</v>
      </c>
      <c r="B3482" s="10" t="s">
        <v>836</v>
      </c>
      <c r="C3482" s="10" t="s">
        <v>847</v>
      </c>
      <c r="D3482" s="10" t="s">
        <v>39</v>
      </c>
      <c r="E3482" s="11" t="s">
        <v>40</v>
      </c>
      <c r="F3482" s="11">
        <v>0</v>
      </c>
      <c r="G3482" s="11">
        <v>4176783.67</v>
      </c>
      <c r="H3482" s="11">
        <v>1273123.32</v>
      </c>
      <c r="I3482" s="11">
        <v>0</v>
      </c>
      <c r="J3482" s="11">
        <v>43732211.329999998</v>
      </c>
      <c r="K3482" s="12">
        <v>49571921.960000001</v>
      </c>
      <c r="L3482" s="13">
        <f t="shared" si="54"/>
        <v>98754040.280000001</v>
      </c>
    </row>
    <row r="3483" spans="1:12" s="8" customFormat="1" x14ac:dyDescent="0.25">
      <c r="A3483" s="7" t="s">
        <v>1768</v>
      </c>
      <c r="B3483" s="10" t="s">
        <v>836</v>
      </c>
      <c r="C3483" s="10" t="s">
        <v>847</v>
      </c>
      <c r="D3483" s="10" t="s">
        <v>546</v>
      </c>
      <c r="E3483" s="11" t="s">
        <v>547</v>
      </c>
      <c r="F3483" s="11">
        <v>0</v>
      </c>
      <c r="G3483" s="11">
        <v>34963841.969999999</v>
      </c>
      <c r="H3483" s="11">
        <v>10657311.02</v>
      </c>
      <c r="I3483" s="11">
        <v>0</v>
      </c>
      <c r="J3483" s="11">
        <v>366082192.94999999</v>
      </c>
      <c r="K3483" s="12">
        <v>414966390.87</v>
      </c>
      <c r="L3483" s="13">
        <f t="shared" si="54"/>
        <v>826669736.80999994</v>
      </c>
    </row>
    <row r="3484" spans="1:12" s="8" customFormat="1" x14ac:dyDescent="0.25">
      <c r="A3484" s="7" t="s">
        <v>1768</v>
      </c>
      <c r="B3484" s="10" t="s">
        <v>836</v>
      </c>
      <c r="C3484" s="10" t="s">
        <v>847</v>
      </c>
      <c r="D3484" s="10" t="s">
        <v>543</v>
      </c>
      <c r="E3484" s="11" t="s">
        <v>544</v>
      </c>
      <c r="F3484" s="11">
        <v>0</v>
      </c>
      <c r="G3484" s="11">
        <v>10330003.68</v>
      </c>
      <c r="H3484" s="11">
        <v>3148683.21</v>
      </c>
      <c r="I3484" s="11">
        <v>0</v>
      </c>
      <c r="J3484" s="11">
        <v>108158319.78</v>
      </c>
      <c r="K3484" s="12">
        <v>122601067.36</v>
      </c>
      <c r="L3484" s="13">
        <f t="shared" si="54"/>
        <v>244238074.03</v>
      </c>
    </row>
    <row r="3485" spans="1:12" s="8" customFormat="1" x14ac:dyDescent="0.25">
      <c r="A3485" s="7" t="s">
        <v>1768</v>
      </c>
      <c r="B3485" s="10" t="s">
        <v>836</v>
      </c>
      <c r="C3485" s="10" t="s">
        <v>847</v>
      </c>
      <c r="D3485" s="10" t="s">
        <v>309</v>
      </c>
      <c r="E3485" s="11" t="s">
        <v>310</v>
      </c>
      <c r="F3485" s="11">
        <v>0</v>
      </c>
      <c r="G3485" s="11">
        <v>6285562.5099999998</v>
      </c>
      <c r="H3485" s="11">
        <v>1915899.14</v>
      </c>
      <c r="I3485" s="11">
        <v>0</v>
      </c>
      <c r="J3485" s="11">
        <v>65811775.240000002</v>
      </c>
      <c r="K3485" s="12">
        <v>74599845</v>
      </c>
      <c r="L3485" s="13">
        <f t="shared" si="54"/>
        <v>148613081.88999999</v>
      </c>
    </row>
    <row r="3486" spans="1:12" s="8" customFormat="1" x14ac:dyDescent="0.25">
      <c r="A3486" s="7" t="s">
        <v>1769</v>
      </c>
      <c r="B3486" s="10" t="s">
        <v>836</v>
      </c>
      <c r="C3486" s="10" t="s">
        <v>848</v>
      </c>
      <c r="D3486" s="10" t="s">
        <v>421</v>
      </c>
      <c r="E3486" s="11" t="s">
        <v>422</v>
      </c>
      <c r="F3486" s="11">
        <v>8428620</v>
      </c>
      <c r="G3486" s="11">
        <v>23284354.670000002</v>
      </c>
      <c r="H3486" s="11">
        <v>6685728.9699999997</v>
      </c>
      <c r="I3486" s="11">
        <v>0</v>
      </c>
      <c r="J3486" s="11">
        <v>238569596.81999999</v>
      </c>
      <c r="K3486" s="12">
        <v>316116619.73000002</v>
      </c>
      <c r="L3486" s="13">
        <f t="shared" si="54"/>
        <v>593084920.19000006</v>
      </c>
    </row>
    <row r="3487" spans="1:12" s="8" customFormat="1" x14ac:dyDescent="0.25">
      <c r="A3487" s="7" t="s">
        <v>1769</v>
      </c>
      <c r="B3487" s="10" t="s">
        <v>836</v>
      </c>
      <c r="C3487" s="10" t="s">
        <v>848</v>
      </c>
      <c r="D3487" s="10" t="s">
        <v>33</v>
      </c>
      <c r="E3487" s="11" t="s">
        <v>34</v>
      </c>
      <c r="F3487" s="11">
        <v>0</v>
      </c>
      <c r="G3487" s="11">
        <v>478089.01</v>
      </c>
      <c r="H3487" s="11">
        <v>137275.59</v>
      </c>
      <c r="I3487" s="11">
        <v>0</v>
      </c>
      <c r="J3487" s="11">
        <v>4898460.97</v>
      </c>
      <c r="K3487" s="12">
        <v>6490705.2000000002</v>
      </c>
      <c r="L3487" s="13">
        <f t="shared" si="54"/>
        <v>12004530.77</v>
      </c>
    </row>
    <row r="3488" spans="1:12" s="8" customFormat="1" x14ac:dyDescent="0.25">
      <c r="A3488" s="7" t="s">
        <v>1769</v>
      </c>
      <c r="B3488" s="10" t="s">
        <v>836</v>
      </c>
      <c r="C3488" s="10" t="s">
        <v>848</v>
      </c>
      <c r="D3488" s="10" t="s">
        <v>39</v>
      </c>
      <c r="E3488" s="11" t="s">
        <v>40</v>
      </c>
      <c r="F3488" s="11">
        <v>0</v>
      </c>
      <c r="G3488" s="11">
        <v>1933534.1</v>
      </c>
      <c r="H3488" s="11">
        <v>555183.30000000005</v>
      </c>
      <c r="I3488" s="11">
        <v>0</v>
      </c>
      <c r="J3488" s="11">
        <v>19810832.530000001</v>
      </c>
      <c r="K3488" s="12">
        <v>26250341.600000001</v>
      </c>
      <c r="L3488" s="13">
        <f t="shared" si="54"/>
        <v>48549891.530000001</v>
      </c>
    </row>
    <row r="3489" spans="1:12" s="8" customFormat="1" x14ac:dyDescent="0.25">
      <c r="A3489" s="7" t="s">
        <v>1769</v>
      </c>
      <c r="B3489" s="10" t="s">
        <v>836</v>
      </c>
      <c r="C3489" s="10" t="s">
        <v>848</v>
      </c>
      <c r="D3489" s="10" t="s">
        <v>543</v>
      </c>
      <c r="E3489" s="11" t="s">
        <v>544</v>
      </c>
      <c r="F3489" s="11">
        <v>0</v>
      </c>
      <c r="G3489" s="11">
        <v>11022501.16</v>
      </c>
      <c r="H3489" s="11">
        <v>3164934.41</v>
      </c>
      <c r="I3489" s="11">
        <v>0</v>
      </c>
      <c r="J3489" s="11">
        <v>112935646.95999999</v>
      </c>
      <c r="K3489" s="12">
        <v>149645367.38</v>
      </c>
      <c r="L3489" s="13">
        <f t="shared" si="54"/>
        <v>276768449.90999997</v>
      </c>
    </row>
    <row r="3490" spans="1:12" s="8" customFormat="1" x14ac:dyDescent="0.25">
      <c r="A3490" s="7" t="s">
        <v>1769</v>
      </c>
      <c r="B3490" s="10" t="s">
        <v>836</v>
      </c>
      <c r="C3490" s="10" t="s">
        <v>848</v>
      </c>
      <c r="D3490" s="10" t="s">
        <v>47</v>
      </c>
      <c r="E3490" s="11" t="s">
        <v>48</v>
      </c>
      <c r="F3490" s="11">
        <v>0</v>
      </c>
      <c r="G3490" s="11">
        <v>4338420.0599999996</v>
      </c>
      <c r="H3490" s="11">
        <v>1245707.73</v>
      </c>
      <c r="I3490" s="11">
        <v>0</v>
      </c>
      <c r="J3490" s="11">
        <v>44451097.719999999</v>
      </c>
      <c r="K3490" s="12">
        <v>58899922.460000001</v>
      </c>
      <c r="L3490" s="13">
        <f t="shared" si="54"/>
        <v>108935147.97</v>
      </c>
    </row>
    <row r="3491" spans="1:12" s="8" customFormat="1" x14ac:dyDescent="0.25">
      <c r="A3491" s="7" t="s">
        <v>1770</v>
      </c>
      <c r="B3491" s="10" t="s">
        <v>836</v>
      </c>
      <c r="C3491" s="10" t="s">
        <v>155</v>
      </c>
      <c r="D3491" s="10" t="s">
        <v>421</v>
      </c>
      <c r="E3491" s="11" t="s">
        <v>422</v>
      </c>
      <c r="F3491" s="11">
        <v>0</v>
      </c>
      <c r="G3491" s="11">
        <v>28785171.390000001</v>
      </c>
      <c r="H3491" s="11">
        <v>5415372.7699999996</v>
      </c>
      <c r="I3491" s="11">
        <v>0</v>
      </c>
      <c r="J3491" s="11">
        <v>190385688.87</v>
      </c>
      <c r="K3491" s="12">
        <v>196981697.47999999</v>
      </c>
      <c r="L3491" s="13">
        <f t="shared" si="54"/>
        <v>421567930.50999999</v>
      </c>
    </row>
    <row r="3492" spans="1:12" s="8" customFormat="1" x14ac:dyDescent="0.25">
      <c r="A3492" s="7" t="s">
        <v>1770</v>
      </c>
      <c r="B3492" s="10" t="s">
        <v>836</v>
      </c>
      <c r="C3492" s="10" t="s">
        <v>155</v>
      </c>
      <c r="D3492" s="10" t="s">
        <v>33</v>
      </c>
      <c r="E3492" s="11" t="s">
        <v>34</v>
      </c>
      <c r="F3492" s="11">
        <v>0</v>
      </c>
      <c r="G3492" s="11">
        <v>382810.02</v>
      </c>
      <c r="H3492" s="11">
        <v>72018.3</v>
      </c>
      <c r="I3492" s="11">
        <v>0</v>
      </c>
      <c r="J3492" s="11">
        <v>2531913.0299999998</v>
      </c>
      <c r="K3492" s="12">
        <v>2619632.4500000002</v>
      </c>
      <c r="L3492" s="13">
        <f t="shared" si="54"/>
        <v>5606373.7999999998</v>
      </c>
    </row>
    <row r="3493" spans="1:12" s="8" customFormat="1" x14ac:dyDescent="0.25">
      <c r="A3493" s="7" t="s">
        <v>1770</v>
      </c>
      <c r="B3493" s="10" t="s">
        <v>836</v>
      </c>
      <c r="C3493" s="10" t="s">
        <v>155</v>
      </c>
      <c r="D3493" s="10" t="s">
        <v>39</v>
      </c>
      <c r="E3493" s="11" t="s">
        <v>40</v>
      </c>
      <c r="F3493" s="11">
        <v>0</v>
      </c>
      <c r="G3493" s="11">
        <v>546181.91</v>
      </c>
      <c r="H3493" s="11">
        <v>102753.55</v>
      </c>
      <c r="I3493" s="11">
        <v>0</v>
      </c>
      <c r="J3493" s="11">
        <v>3612457.85</v>
      </c>
      <c r="K3493" s="12">
        <v>3737613.27</v>
      </c>
      <c r="L3493" s="13">
        <f t="shared" si="54"/>
        <v>7999006.5800000001</v>
      </c>
    </row>
    <row r="3494" spans="1:12" s="8" customFormat="1" x14ac:dyDescent="0.25">
      <c r="A3494" s="7" t="s">
        <v>1770</v>
      </c>
      <c r="B3494" s="10" t="s">
        <v>836</v>
      </c>
      <c r="C3494" s="10" t="s">
        <v>155</v>
      </c>
      <c r="D3494" s="10" t="s">
        <v>546</v>
      </c>
      <c r="E3494" s="11" t="s">
        <v>547</v>
      </c>
      <c r="F3494" s="11">
        <v>0</v>
      </c>
      <c r="G3494" s="11">
        <v>20445306.600000001</v>
      </c>
      <c r="H3494" s="11">
        <v>3846388.67</v>
      </c>
      <c r="I3494" s="11">
        <v>0</v>
      </c>
      <c r="J3494" s="11">
        <v>135225659.46000001</v>
      </c>
      <c r="K3494" s="12">
        <v>139910620.91999999</v>
      </c>
      <c r="L3494" s="13">
        <f t="shared" si="54"/>
        <v>299427975.64999998</v>
      </c>
    </row>
    <row r="3495" spans="1:12" s="8" customFormat="1" x14ac:dyDescent="0.25">
      <c r="A3495" s="7" t="s">
        <v>1770</v>
      </c>
      <c r="B3495" s="10" t="s">
        <v>836</v>
      </c>
      <c r="C3495" s="10" t="s">
        <v>155</v>
      </c>
      <c r="D3495" s="10" t="s">
        <v>47</v>
      </c>
      <c r="E3495" s="11" t="s">
        <v>48</v>
      </c>
      <c r="F3495" s="11">
        <v>0</v>
      </c>
      <c r="G3495" s="11">
        <v>2012829.17</v>
      </c>
      <c r="H3495" s="11">
        <v>378674.85</v>
      </c>
      <c r="I3495" s="11">
        <v>0</v>
      </c>
      <c r="J3495" s="11">
        <v>13312891.689999999</v>
      </c>
      <c r="K3495" s="12">
        <v>13774123.560000001</v>
      </c>
      <c r="L3495" s="13">
        <f t="shared" si="54"/>
        <v>29478519.27</v>
      </c>
    </row>
    <row r="3496" spans="1:12" s="8" customFormat="1" x14ac:dyDescent="0.25">
      <c r="A3496" s="7" t="s">
        <v>1770</v>
      </c>
      <c r="B3496" s="10" t="s">
        <v>836</v>
      </c>
      <c r="C3496" s="10" t="s">
        <v>155</v>
      </c>
      <c r="D3496" s="10" t="s">
        <v>309</v>
      </c>
      <c r="E3496" s="11" t="s">
        <v>310</v>
      </c>
      <c r="F3496" s="11">
        <v>0</v>
      </c>
      <c r="G3496" s="11">
        <v>8047943.9100000001</v>
      </c>
      <c r="H3496" s="11">
        <v>1514064.86</v>
      </c>
      <c r="I3496" s="11">
        <v>0</v>
      </c>
      <c r="J3496" s="11">
        <v>53229259.100000001</v>
      </c>
      <c r="K3496" s="12">
        <v>55073413.740000002</v>
      </c>
      <c r="L3496" s="13">
        <f t="shared" si="54"/>
        <v>117864681.61000001</v>
      </c>
    </row>
    <row r="3497" spans="1:12" s="8" customFormat="1" x14ac:dyDescent="0.25">
      <c r="A3497" s="7" t="s">
        <v>1771</v>
      </c>
      <c r="B3497" s="10" t="s">
        <v>836</v>
      </c>
      <c r="C3497" s="10" t="s">
        <v>849</v>
      </c>
      <c r="D3497" s="10" t="s">
        <v>421</v>
      </c>
      <c r="E3497" s="11" t="s">
        <v>422</v>
      </c>
      <c r="F3497" s="11">
        <v>0</v>
      </c>
      <c r="G3497" s="11">
        <v>4110073.07</v>
      </c>
      <c r="H3497" s="11">
        <v>1974859.75</v>
      </c>
      <c r="I3497" s="11">
        <v>0</v>
      </c>
      <c r="J3497" s="11">
        <v>129959828.42</v>
      </c>
      <c r="K3497" s="12">
        <v>174545867.80000001</v>
      </c>
      <c r="L3497" s="13">
        <f t="shared" si="54"/>
        <v>310590629.04000002</v>
      </c>
    </row>
    <row r="3498" spans="1:12" s="8" customFormat="1" x14ac:dyDescent="0.25">
      <c r="A3498" s="7" t="s">
        <v>1771</v>
      </c>
      <c r="B3498" s="10" t="s">
        <v>836</v>
      </c>
      <c r="C3498" s="10" t="s">
        <v>849</v>
      </c>
      <c r="D3498" s="10" t="s">
        <v>33</v>
      </c>
      <c r="E3498" s="11" t="s">
        <v>34</v>
      </c>
      <c r="F3498" s="11">
        <v>0</v>
      </c>
      <c r="G3498" s="11">
        <v>119119.93</v>
      </c>
      <c r="H3498" s="11">
        <v>57236.25</v>
      </c>
      <c r="I3498" s="11">
        <v>0</v>
      </c>
      <c r="J3498" s="11">
        <v>3766552.58</v>
      </c>
      <c r="K3498" s="12">
        <v>5058764.68</v>
      </c>
      <c r="L3498" s="13">
        <f t="shared" si="54"/>
        <v>9001673.4399999995</v>
      </c>
    </row>
    <row r="3499" spans="1:12" s="8" customFormat="1" x14ac:dyDescent="0.25">
      <c r="A3499" s="7" t="s">
        <v>1772</v>
      </c>
      <c r="B3499" s="10" t="s">
        <v>836</v>
      </c>
      <c r="C3499" s="10" t="s">
        <v>850</v>
      </c>
      <c r="D3499" s="10" t="s">
        <v>421</v>
      </c>
      <c r="E3499" s="11" t="s">
        <v>422</v>
      </c>
      <c r="F3499" s="11">
        <v>3741280</v>
      </c>
      <c r="G3499" s="11">
        <v>3283854.54</v>
      </c>
      <c r="H3499" s="11">
        <v>1667304.76</v>
      </c>
      <c r="I3499" s="11">
        <v>0</v>
      </c>
      <c r="J3499" s="11">
        <v>104022114.93000001</v>
      </c>
      <c r="K3499" s="12">
        <v>129885226.28</v>
      </c>
      <c r="L3499" s="13">
        <f t="shared" si="54"/>
        <v>242599780.50999999</v>
      </c>
    </row>
    <row r="3500" spans="1:12" s="8" customFormat="1" x14ac:dyDescent="0.25">
      <c r="A3500" s="7" t="s">
        <v>1772</v>
      </c>
      <c r="B3500" s="10" t="s">
        <v>836</v>
      </c>
      <c r="C3500" s="10" t="s">
        <v>850</v>
      </c>
      <c r="D3500" s="10" t="s">
        <v>70</v>
      </c>
      <c r="E3500" s="11" t="s">
        <v>71</v>
      </c>
      <c r="F3500" s="11">
        <v>0</v>
      </c>
      <c r="G3500" s="11">
        <v>2825234.17</v>
      </c>
      <c r="H3500" s="11">
        <v>1434450.39</v>
      </c>
      <c r="I3500" s="11">
        <v>0</v>
      </c>
      <c r="J3500" s="11">
        <v>89494474.109999999</v>
      </c>
      <c r="K3500" s="12">
        <v>111745565.12</v>
      </c>
      <c r="L3500" s="13">
        <f t="shared" si="54"/>
        <v>205499723.79000002</v>
      </c>
    </row>
    <row r="3501" spans="1:12" s="8" customFormat="1" x14ac:dyDescent="0.25">
      <c r="A3501" s="7" t="s">
        <v>1772</v>
      </c>
      <c r="B3501" s="10" t="s">
        <v>836</v>
      </c>
      <c r="C3501" s="10" t="s">
        <v>850</v>
      </c>
      <c r="D3501" s="10" t="s">
        <v>27</v>
      </c>
      <c r="E3501" s="11" t="s">
        <v>28</v>
      </c>
      <c r="F3501" s="11">
        <v>0</v>
      </c>
      <c r="G3501" s="11">
        <v>2238.48</v>
      </c>
      <c r="H3501" s="11">
        <v>1136.54</v>
      </c>
      <c r="I3501" s="11">
        <v>0</v>
      </c>
      <c r="J3501" s="11">
        <v>70908.03</v>
      </c>
      <c r="K3501" s="12">
        <v>88537.95</v>
      </c>
      <c r="L3501" s="13">
        <f t="shared" si="54"/>
        <v>162821</v>
      </c>
    </row>
    <row r="3502" spans="1:12" s="8" customFormat="1" x14ac:dyDescent="0.25">
      <c r="A3502" s="7" t="s">
        <v>1772</v>
      </c>
      <c r="B3502" s="10" t="s">
        <v>836</v>
      </c>
      <c r="C3502" s="10" t="s">
        <v>850</v>
      </c>
      <c r="D3502" s="10" t="s">
        <v>33</v>
      </c>
      <c r="E3502" s="11" t="s">
        <v>34</v>
      </c>
      <c r="F3502" s="11">
        <v>0</v>
      </c>
      <c r="G3502" s="11">
        <v>120838.15</v>
      </c>
      <c r="H3502" s="11">
        <v>61352.91</v>
      </c>
      <c r="I3502" s="11">
        <v>0</v>
      </c>
      <c r="J3502" s="11">
        <v>3827770.14</v>
      </c>
      <c r="K3502" s="12">
        <v>4779472.04</v>
      </c>
      <c r="L3502" s="13">
        <f t="shared" si="54"/>
        <v>8789433.2400000002</v>
      </c>
    </row>
    <row r="3503" spans="1:12" s="8" customFormat="1" x14ac:dyDescent="0.25">
      <c r="A3503" s="7" t="s">
        <v>1772</v>
      </c>
      <c r="B3503" s="10" t="s">
        <v>836</v>
      </c>
      <c r="C3503" s="10" t="s">
        <v>850</v>
      </c>
      <c r="D3503" s="10" t="s">
        <v>47</v>
      </c>
      <c r="E3503" s="11" t="s">
        <v>48</v>
      </c>
      <c r="F3503" s="11">
        <v>0</v>
      </c>
      <c r="G3503" s="11">
        <v>800348.66</v>
      </c>
      <c r="H3503" s="11">
        <v>406359.4</v>
      </c>
      <c r="I3503" s="11">
        <v>0</v>
      </c>
      <c r="J3503" s="11">
        <v>25352511.789999999</v>
      </c>
      <c r="K3503" s="12">
        <v>31655929.43</v>
      </c>
      <c r="L3503" s="13">
        <f t="shared" si="54"/>
        <v>58215149.280000001</v>
      </c>
    </row>
    <row r="3504" spans="1:12" s="8" customFormat="1" x14ac:dyDescent="0.25">
      <c r="A3504" s="7" t="s">
        <v>1773</v>
      </c>
      <c r="B3504" s="10" t="s">
        <v>836</v>
      </c>
      <c r="C3504" s="10" t="s">
        <v>851</v>
      </c>
      <c r="D3504" s="10" t="s">
        <v>421</v>
      </c>
      <c r="E3504" s="11" t="s">
        <v>422</v>
      </c>
      <c r="F3504" s="11">
        <v>7050254</v>
      </c>
      <c r="G3504" s="11">
        <v>16893398.440000001</v>
      </c>
      <c r="H3504" s="11">
        <v>4754808.59</v>
      </c>
      <c r="I3504" s="11">
        <v>0</v>
      </c>
      <c r="J3504" s="11">
        <v>194830403.37</v>
      </c>
      <c r="K3504" s="12">
        <v>276051588.63999999</v>
      </c>
      <c r="L3504" s="13">
        <f t="shared" si="54"/>
        <v>499580453.03999996</v>
      </c>
    </row>
    <row r="3505" spans="1:12" s="8" customFormat="1" x14ac:dyDescent="0.25">
      <c r="A3505" s="7" t="s">
        <v>1773</v>
      </c>
      <c r="B3505" s="10" t="s">
        <v>836</v>
      </c>
      <c r="C3505" s="10" t="s">
        <v>851</v>
      </c>
      <c r="D3505" s="10" t="s">
        <v>43</v>
      </c>
      <c r="E3505" s="11" t="s">
        <v>44</v>
      </c>
      <c r="F3505" s="11">
        <v>0</v>
      </c>
      <c r="G3505" s="11">
        <v>0</v>
      </c>
      <c r="H3505" s="11">
        <v>0</v>
      </c>
      <c r="I3505" s="11">
        <v>0</v>
      </c>
      <c r="J3505" s="11">
        <v>0</v>
      </c>
      <c r="K3505" s="12">
        <v>-38894.36</v>
      </c>
      <c r="L3505" s="13">
        <f t="shared" si="54"/>
        <v>-38894.36</v>
      </c>
    </row>
    <row r="3506" spans="1:12" s="8" customFormat="1" x14ac:dyDescent="0.25">
      <c r="A3506" s="7" t="s">
        <v>1773</v>
      </c>
      <c r="B3506" s="10" t="s">
        <v>836</v>
      </c>
      <c r="C3506" s="10" t="s">
        <v>851</v>
      </c>
      <c r="D3506" s="10" t="s">
        <v>33</v>
      </c>
      <c r="E3506" s="11" t="s">
        <v>34</v>
      </c>
      <c r="F3506" s="11">
        <v>0</v>
      </c>
      <c r="G3506" s="11">
        <v>211716.04</v>
      </c>
      <c r="H3506" s="11">
        <v>59589.51</v>
      </c>
      <c r="I3506" s="11">
        <v>0</v>
      </c>
      <c r="J3506" s="11">
        <v>2441706.56</v>
      </c>
      <c r="K3506" s="12">
        <v>3459608.78</v>
      </c>
      <c r="L3506" s="13">
        <f t="shared" si="54"/>
        <v>6172620.8899999997</v>
      </c>
    </row>
    <row r="3507" spans="1:12" s="8" customFormat="1" x14ac:dyDescent="0.25">
      <c r="A3507" s="7" t="s">
        <v>1773</v>
      </c>
      <c r="B3507" s="10" t="s">
        <v>836</v>
      </c>
      <c r="C3507" s="10" t="s">
        <v>851</v>
      </c>
      <c r="D3507" s="10" t="s">
        <v>39</v>
      </c>
      <c r="E3507" s="11" t="s">
        <v>40</v>
      </c>
      <c r="F3507" s="11">
        <v>0</v>
      </c>
      <c r="G3507" s="11">
        <v>400732.56</v>
      </c>
      <c r="H3507" s="11">
        <v>112790.01</v>
      </c>
      <c r="I3507" s="11">
        <v>0</v>
      </c>
      <c r="J3507" s="11">
        <v>4621621.09</v>
      </c>
      <c r="K3507" s="12">
        <v>6548289.2999999998</v>
      </c>
      <c r="L3507" s="13">
        <f t="shared" si="54"/>
        <v>11683432.960000001</v>
      </c>
    </row>
    <row r="3508" spans="1:12" s="8" customFormat="1" x14ac:dyDescent="0.25">
      <c r="A3508" s="7" t="s">
        <v>1773</v>
      </c>
      <c r="B3508" s="10" t="s">
        <v>836</v>
      </c>
      <c r="C3508" s="10" t="s">
        <v>851</v>
      </c>
      <c r="D3508" s="10" t="s">
        <v>546</v>
      </c>
      <c r="E3508" s="11" t="s">
        <v>547</v>
      </c>
      <c r="F3508" s="11">
        <v>0</v>
      </c>
      <c r="G3508" s="11">
        <v>23276468.879999999</v>
      </c>
      <c r="H3508" s="11">
        <v>6551384.8099999996</v>
      </c>
      <c r="I3508" s="11">
        <v>0</v>
      </c>
      <c r="J3508" s="11">
        <v>268445916.05000001</v>
      </c>
      <c r="K3508" s="12">
        <v>380356044.56</v>
      </c>
      <c r="L3508" s="13">
        <f t="shared" si="54"/>
        <v>678629814.29999995</v>
      </c>
    </row>
    <row r="3509" spans="1:12" s="8" customFormat="1" x14ac:dyDescent="0.25">
      <c r="A3509" s="7" t="s">
        <v>1773</v>
      </c>
      <c r="B3509" s="10" t="s">
        <v>836</v>
      </c>
      <c r="C3509" s="10" t="s">
        <v>851</v>
      </c>
      <c r="D3509" s="10" t="s">
        <v>543</v>
      </c>
      <c r="E3509" s="11" t="s">
        <v>544</v>
      </c>
      <c r="F3509" s="11">
        <v>0</v>
      </c>
      <c r="G3509" s="11">
        <v>8272552.5700000003</v>
      </c>
      <c r="H3509" s="11">
        <v>2328389.0499999998</v>
      </c>
      <c r="I3509" s="11">
        <v>0</v>
      </c>
      <c r="J3509" s="11">
        <v>95406780.329999998</v>
      </c>
      <c r="K3509" s="12">
        <v>135180099.31999999</v>
      </c>
      <c r="L3509" s="13">
        <f t="shared" si="54"/>
        <v>241187821.26999998</v>
      </c>
    </row>
    <row r="3510" spans="1:12" s="8" customFormat="1" x14ac:dyDescent="0.25">
      <c r="A3510" s="7" t="s">
        <v>1773</v>
      </c>
      <c r="B3510" s="10" t="s">
        <v>836</v>
      </c>
      <c r="C3510" s="10" t="s">
        <v>851</v>
      </c>
      <c r="D3510" s="10" t="s">
        <v>309</v>
      </c>
      <c r="E3510" s="11" t="s">
        <v>310</v>
      </c>
      <c r="F3510" s="11">
        <v>0</v>
      </c>
      <c r="G3510" s="11">
        <v>2554736.5099999998</v>
      </c>
      <c r="H3510" s="11">
        <v>719055.03</v>
      </c>
      <c r="I3510" s="11">
        <v>0</v>
      </c>
      <c r="J3510" s="11">
        <v>29463600.600000001</v>
      </c>
      <c r="K3510" s="12">
        <v>41746429.770000003</v>
      </c>
      <c r="L3510" s="13">
        <f t="shared" si="54"/>
        <v>74483821.909999996</v>
      </c>
    </row>
    <row r="3511" spans="1:12" s="8" customFormat="1" x14ac:dyDescent="0.25">
      <c r="A3511" s="7" t="s">
        <v>1774</v>
      </c>
      <c r="B3511" s="10" t="s">
        <v>836</v>
      </c>
      <c r="C3511" s="10" t="s">
        <v>852</v>
      </c>
      <c r="D3511" s="10" t="s">
        <v>421</v>
      </c>
      <c r="E3511" s="11" t="s">
        <v>422</v>
      </c>
      <c r="F3511" s="11">
        <v>0</v>
      </c>
      <c r="G3511" s="11">
        <v>15660738.52</v>
      </c>
      <c r="H3511" s="11">
        <v>3460998.68</v>
      </c>
      <c r="I3511" s="11">
        <v>0</v>
      </c>
      <c r="J3511" s="11">
        <v>230031628.33000001</v>
      </c>
      <c r="K3511" s="12">
        <v>254079872.72</v>
      </c>
      <c r="L3511" s="13">
        <f t="shared" si="54"/>
        <v>503233238.25</v>
      </c>
    </row>
    <row r="3512" spans="1:12" s="8" customFormat="1" x14ac:dyDescent="0.25">
      <c r="A3512" s="7" t="s">
        <v>1774</v>
      </c>
      <c r="B3512" s="10" t="s">
        <v>836</v>
      </c>
      <c r="C3512" s="10" t="s">
        <v>852</v>
      </c>
      <c r="D3512" s="10" t="s">
        <v>70</v>
      </c>
      <c r="E3512" s="11" t="s">
        <v>71</v>
      </c>
      <c r="F3512" s="11">
        <v>0</v>
      </c>
      <c r="G3512" s="11">
        <v>1629070.53</v>
      </c>
      <c r="H3512" s="11">
        <v>360022.04</v>
      </c>
      <c r="I3512" s="11">
        <v>0</v>
      </c>
      <c r="J3512" s="11">
        <v>23928485.030000001</v>
      </c>
      <c r="K3512" s="12">
        <v>26430045.620000001</v>
      </c>
      <c r="L3512" s="13">
        <f t="shared" si="54"/>
        <v>52347623.219999999</v>
      </c>
    </row>
    <row r="3513" spans="1:12" s="8" customFormat="1" x14ac:dyDescent="0.25">
      <c r="A3513" s="7" t="s">
        <v>1774</v>
      </c>
      <c r="B3513" s="10" t="s">
        <v>836</v>
      </c>
      <c r="C3513" s="10" t="s">
        <v>852</v>
      </c>
      <c r="D3513" s="10" t="s">
        <v>551</v>
      </c>
      <c r="E3513" s="11" t="s">
        <v>552</v>
      </c>
      <c r="F3513" s="11">
        <v>0</v>
      </c>
      <c r="G3513" s="11">
        <v>438448.27</v>
      </c>
      <c r="H3513" s="11">
        <v>96896.38</v>
      </c>
      <c r="I3513" s="11">
        <v>0</v>
      </c>
      <c r="J3513" s="11">
        <v>6440115.8099999996</v>
      </c>
      <c r="K3513" s="12">
        <v>7113386.1699999999</v>
      </c>
      <c r="L3513" s="13">
        <f t="shared" si="54"/>
        <v>14088846.629999999</v>
      </c>
    </row>
    <row r="3514" spans="1:12" s="8" customFormat="1" x14ac:dyDescent="0.25">
      <c r="A3514" s="7" t="s">
        <v>1774</v>
      </c>
      <c r="B3514" s="10" t="s">
        <v>836</v>
      </c>
      <c r="C3514" s="10" t="s">
        <v>852</v>
      </c>
      <c r="D3514" s="10" t="s">
        <v>33</v>
      </c>
      <c r="E3514" s="11" t="s">
        <v>34</v>
      </c>
      <c r="F3514" s="11">
        <v>0</v>
      </c>
      <c r="G3514" s="11">
        <v>22585.56</v>
      </c>
      <c r="H3514" s="11">
        <v>4991.37</v>
      </c>
      <c r="I3514" s="11">
        <v>0</v>
      </c>
      <c r="J3514" s="11">
        <v>331746.31</v>
      </c>
      <c r="K3514" s="12">
        <v>366428.14</v>
      </c>
      <c r="L3514" s="13">
        <f t="shared" si="54"/>
        <v>725751.38</v>
      </c>
    </row>
    <row r="3515" spans="1:12" s="8" customFormat="1" x14ac:dyDescent="0.25">
      <c r="A3515" s="7" t="s">
        <v>1774</v>
      </c>
      <c r="B3515" s="10" t="s">
        <v>836</v>
      </c>
      <c r="C3515" s="10" t="s">
        <v>852</v>
      </c>
      <c r="D3515" s="10" t="s">
        <v>39</v>
      </c>
      <c r="E3515" s="11" t="s">
        <v>40</v>
      </c>
      <c r="F3515" s="11">
        <v>0</v>
      </c>
      <c r="G3515" s="11">
        <v>104974.38</v>
      </c>
      <c r="H3515" s="11">
        <v>23199.17</v>
      </c>
      <c r="I3515" s="11">
        <v>0</v>
      </c>
      <c r="J3515" s="11">
        <v>1541908.52</v>
      </c>
      <c r="K3515" s="12">
        <v>1703104.57</v>
      </c>
      <c r="L3515" s="13">
        <f t="shared" si="54"/>
        <v>3373186.64</v>
      </c>
    </row>
    <row r="3516" spans="1:12" s="8" customFormat="1" x14ac:dyDescent="0.25">
      <c r="A3516" s="7" t="s">
        <v>1774</v>
      </c>
      <c r="B3516" s="10" t="s">
        <v>836</v>
      </c>
      <c r="C3516" s="10" t="s">
        <v>852</v>
      </c>
      <c r="D3516" s="10" t="s">
        <v>47</v>
      </c>
      <c r="E3516" s="11" t="s">
        <v>48</v>
      </c>
      <c r="F3516" s="11">
        <v>0</v>
      </c>
      <c r="G3516" s="11">
        <v>3078163.74</v>
      </c>
      <c r="H3516" s="11">
        <v>680269.36</v>
      </c>
      <c r="I3516" s="11">
        <v>0</v>
      </c>
      <c r="J3516" s="11">
        <v>45213386</v>
      </c>
      <c r="K3516" s="12">
        <v>49940138.420000002</v>
      </c>
      <c r="L3516" s="13">
        <f t="shared" si="54"/>
        <v>98911957.520000011</v>
      </c>
    </row>
    <row r="3517" spans="1:12" s="8" customFormat="1" x14ac:dyDescent="0.25">
      <c r="A3517" s="7" t="s">
        <v>1775</v>
      </c>
      <c r="B3517" s="10" t="s">
        <v>836</v>
      </c>
      <c r="C3517" s="10" t="s">
        <v>853</v>
      </c>
      <c r="D3517" s="10" t="s">
        <v>421</v>
      </c>
      <c r="E3517" s="11" t="s">
        <v>422</v>
      </c>
      <c r="F3517" s="11">
        <v>13507988</v>
      </c>
      <c r="G3517" s="11">
        <v>22787153.530000001</v>
      </c>
      <c r="H3517" s="11">
        <v>12146726.789999999</v>
      </c>
      <c r="I3517" s="11">
        <v>0</v>
      </c>
      <c r="J3517" s="11">
        <v>373394494.06999999</v>
      </c>
      <c r="K3517" s="12">
        <v>421212647.38</v>
      </c>
      <c r="L3517" s="13">
        <f t="shared" si="54"/>
        <v>843049009.76999998</v>
      </c>
    </row>
    <row r="3518" spans="1:12" s="8" customFormat="1" x14ac:dyDescent="0.25">
      <c r="A3518" s="7" t="s">
        <v>1775</v>
      </c>
      <c r="B3518" s="10" t="s">
        <v>836</v>
      </c>
      <c r="C3518" s="10" t="s">
        <v>853</v>
      </c>
      <c r="D3518" s="10" t="s">
        <v>70</v>
      </c>
      <c r="E3518" s="11" t="s">
        <v>71</v>
      </c>
      <c r="F3518" s="11">
        <v>0</v>
      </c>
      <c r="G3518" s="11">
        <v>5217440.24</v>
      </c>
      <c r="H3518" s="11">
        <v>2781164.44</v>
      </c>
      <c r="I3518" s="11">
        <v>0</v>
      </c>
      <c r="J3518" s="11">
        <v>85493936.569999993</v>
      </c>
      <c r="K3518" s="12">
        <v>96442577.310000002</v>
      </c>
      <c r="L3518" s="13">
        <f t="shared" si="54"/>
        <v>189935118.56</v>
      </c>
    </row>
    <row r="3519" spans="1:12" s="8" customFormat="1" x14ac:dyDescent="0.25">
      <c r="A3519" s="7" t="s">
        <v>1775</v>
      </c>
      <c r="B3519" s="10" t="s">
        <v>836</v>
      </c>
      <c r="C3519" s="10" t="s">
        <v>853</v>
      </c>
      <c r="D3519" s="10" t="s">
        <v>17</v>
      </c>
      <c r="E3519" s="11" t="s">
        <v>18</v>
      </c>
      <c r="F3519" s="11">
        <v>0</v>
      </c>
      <c r="G3519" s="11">
        <v>0</v>
      </c>
      <c r="H3519" s="11">
        <v>0</v>
      </c>
      <c r="I3519" s="11">
        <v>0</v>
      </c>
      <c r="J3519" s="11">
        <v>0</v>
      </c>
      <c r="K3519" s="12">
        <v>-35679.599999999999</v>
      </c>
      <c r="L3519" s="13">
        <f t="shared" si="54"/>
        <v>-35679.599999999999</v>
      </c>
    </row>
    <row r="3520" spans="1:12" s="8" customFormat="1" x14ac:dyDescent="0.25">
      <c r="A3520" s="7" t="s">
        <v>1775</v>
      </c>
      <c r="B3520" s="10" t="s">
        <v>836</v>
      </c>
      <c r="C3520" s="10" t="s">
        <v>853</v>
      </c>
      <c r="D3520" s="10" t="s">
        <v>43</v>
      </c>
      <c r="E3520" s="11" t="s">
        <v>44</v>
      </c>
      <c r="F3520" s="11">
        <v>0</v>
      </c>
      <c r="G3520" s="11">
        <v>0</v>
      </c>
      <c r="H3520" s="11">
        <v>0</v>
      </c>
      <c r="I3520" s="11">
        <v>0</v>
      </c>
      <c r="J3520" s="11">
        <v>0</v>
      </c>
      <c r="K3520" s="12">
        <v>-33300.959999999999</v>
      </c>
      <c r="L3520" s="13">
        <f t="shared" si="54"/>
        <v>-33300.959999999999</v>
      </c>
    </row>
    <row r="3521" spans="1:12" s="8" customFormat="1" x14ac:dyDescent="0.25">
      <c r="A3521" s="7" t="s">
        <v>1775</v>
      </c>
      <c r="B3521" s="10" t="s">
        <v>836</v>
      </c>
      <c r="C3521" s="10" t="s">
        <v>853</v>
      </c>
      <c r="D3521" s="10" t="s">
        <v>27</v>
      </c>
      <c r="E3521" s="11" t="s">
        <v>28</v>
      </c>
      <c r="F3521" s="11">
        <v>0</v>
      </c>
      <c r="G3521" s="11">
        <v>0</v>
      </c>
      <c r="H3521" s="11">
        <v>0</v>
      </c>
      <c r="I3521" s="11">
        <v>0</v>
      </c>
      <c r="J3521" s="11">
        <v>0</v>
      </c>
      <c r="K3521" s="12">
        <v>-35679.599999999999</v>
      </c>
      <c r="L3521" s="13">
        <f t="shared" si="54"/>
        <v>-35679.599999999999</v>
      </c>
    </row>
    <row r="3522" spans="1:12" s="8" customFormat="1" x14ac:dyDescent="0.25">
      <c r="A3522" s="7" t="s">
        <v>1775</v>
      </c>
      <c r="B3522" s="10" t="s">
        <v>836</v>
      </c>
      <c r="C3522" s="10" t="s">
        <v>853</v>
      </c>
      <c r="D3522" s="10" t="s">
        <v>33</v>
      </c>
      <c r="E3522" s="11" t="s">
        <v>34</v>
      </c>
      <c r="F3522" s="11">
        <v>0</v>
      </c>
      <c r="G3522" s="11">
        <v>520585.42</v>
      </c>
      <c r="H3522" s="11">
        <v>277498.84999999998</v>
      </c>
      <c r="I3522" s="11">
        <v>0</v>
      </c>
      <c r="J3522" s="11">
        <v>8530408.5299999993</v>
      </c>
      <c r="K3522" s="12">
        <v>9622841.3000000007</v>
      </c>
      <c r="L3522" s="13">
        <f t="shared" si="54"/>
        <v>18951334.100000001</v>
      </c>
    </row>
    <row r="3523" spans="1:12" s="8" customFormat="1" x14ac:dyDescent="0.25">
      <c r="A3523" s="7" t="s">
        <v>1775</v>
      </c>
      <c r="B3523" s="10" t="s">
        <v>836</v>
      </c>
      <c r="C3523" s="10" t="s">
        <v>853</v>
      </c>
      <c r="D3523" s="10" t="s">
        <v>39</v>
      </c>
      <c r="E3523" s="11" t="s">
        <v>40</v>
      </c>
      <c r="F3523" s="11">
        <v>0</v>
      </c>
      <c r="G3523" s="11">
        <v>2289739.02</v>
      </c>
      <c r="H3523" s="11">
        <v>1220548.8600000001</v>
      </c>
      <c r="I3523" s="11">
        <v>0</v>
      </c>
      <c r="J3523" s="11">
        <v>37520085.200000003</v>
      </c>
      <c r="K3523" s="12">
        <v>42325033.350000001</v>
      </c>
      <c r="L3523" s="13">
        <f t="shared" si="54"/>
        <v>83355406.430000007</v>
      </c>
    </row>
    <row r="3524" spans="1:12" s="8" customFormat="1" x14ac:dyDescent="0.25">
      <c r="A3524" s="7" t="s">
        <v>1775</v>
      </c>
      <c r="B3524" s="10" t="s">
        <v>836</v>
      </c>
      <c r="C3524" s="10" t="s">
        <v>853</v>
      </c>
      <c r="D3524" s="10" t="s">
        <v>546</v>
      </c>
      <c r="E3524" s="11" t="s">
        <v>547</v>
      </c>
      <c r="F3524" s="11">
        <v>0</v>
      </c>
      <c r="G3524" s="11">
        <v>12661422.67</v>
      </c>
      <c r="H3524" s="11">
        <v>6749190.5700000003</v>
      </c>
      <c r="I3524" s="11">
        <v>0</v>
      </c>
      <c r="J3524" s="11">
        <v>207472403.34999999</v>
      </c>
      <c r="K3524" s="12">
        <v>234042016.31</v>
      </c>
      <c r="L3524" s="13">
        <f t="shared" si="54"/>
        <v>460925032.89999998</v>
      </c>
    </row>
    <row r="3525" spans="1:12" s="8" customFormat="1" x14ac:dyDescent="0.25">
      <c r="A3525" s="7" t="s">
        <v>1775</v>
      </c>
      <c r="B3525" s="10" t="s">
        <v>836</v>
      </c>
      <c r="C3525" s="10" t="s">
        <v>853</v>
      </c>
      <c r="D3525" s="10" t="s">
        <v>543</v>
      </c>
      <c r="E3525" s="11" t="s">
        <v>544</v>
      </c>
      <c r="F3525" s="11">
        <v>0</v>
      </c>
      <c r="G3525" s="11">
        <v>9917053.9600000009</v>
      </c>
      <c r="H3525" s="11">
        <v>5286300.67</v>
      </c>
      <c r="I3525" s="11">
        <v>0</v>
      </c>
      <c r="J3525" s="11">
        <v>162502672.38999999</v>
      </c>
      <c r="K3525" s="12">
        <v>183313310.53999999</v>
      </c>
      <c r="L3525" s="13">
        <f t="shared" si="54"/>
        <v>361019337.55999994</v>
      </c>
    </row>
    <row r="3526" spans="1:12" s="8" customFormat="1" x14ac:dyDescent="0.25">
      <c r="A3526" s="7" t="s">
        <v>1775</v>
      </c>
      <c r="B3526" s="10" t="s">
        <v>836</v>
      </c>
      <c r="C3526" s="10" t="s">
        <v>853</v>
      </c>
      <c r="D3526" s="10" t="s">
        <v>47</v>
      </c>
      <c r="E3526" s="11" t="s">
        <v>48</v>
      </c>
      <c r="F3526" s="11">
        <v>0</v>
      </c>
      <c r="G3526" s="11">
        <v>17708876.370000001</v>
      </c>
      <c r="H3526" s="11">
        <v>9439743.4399999995</v>
      </c>
      <c r="I3526" s="11">
        <v>0</v>
      </c>
      <c r="J3526" s="11">
        <v>290180909.35000002</v>
      </c>
      <c r="K3526" s="12">
        <v>327342451.44</v>
      </c>
      <c r="L3526" s="13">
        <f t="shared" si="54"/>
        <v>644671980.60000002</v>
      </c>
    </row>
    <row r="3527" spans="1:12" s="8" customFormat="1" x14ac:dyDescent="0.25">
      <c r="A3527" s="7" t="s">
        <v>1775</v>
      </c>
      <c r="B3527" s="10" t="s">
        <v>836</v>
      </c>
      <c r="C3527" s="10" t="s">
        <v>853</v>
      </c>
      <c r="D3527" s="10" t="s">
        <v>309</v>
      </c>
      <c r="E3527" s="11" t="s">
        <v>310</v>
      </c>
      <c r="F3527" s="11">
        <v>0</v>
      </c>
      <c r="G3527" s="11">
        <v>2415440.79</v>
      </c>
      <c r="H3527" s="11">
        <v>1287554.3799999999</v>
      </c>
      <c r="I3527" s="11">
        <v>0</v>
      </c>
      <c r="J3527" s="11">
        <v>39579857.539999999</v>
      </c>
      <c r="K3527" s="12">
        <v>44648587.049999997</v>
      </c>
      <c r="L3527" s="13">
        <f t="shared" si="54"/>
        <v>87931439.75999999</v>
      </c>
    </row>
    <row r="3528" spans="1:12" s="8" customFormat="1" x14ac:dyDescent="0.25">
      <c r="A3528" s="7" t="s">
        <v>1776</v>
      </c>
      <c r="B3528" s="10" t="s">
        <v>836</v>
      </c>
      <c r="C3528" s="10" t="s">
        <v>854</v>
      </c>
      <c r="D3528" s="10" t="s">
        <v>421</v>
      </c>
      <c r="E3528" s="11" t="s">
        <v>422</v>
      </c>
      <c r="F3528" s="11">
        <v>2354858</v>
      </c>
      <c r="G3528" s="11">
        <v>3438624.64</v>
      </c>
      <c r="H3528" s="11">
        <v>1055975.6499999999</v>
      </c>
      <c r="I3528" s="11">
        <v>0</v>
      </c>
      <c r="J3528" s="11">
        <v>68409105.019999996</v>
      </c>
      <c r="K3528" s="12">
        <v>112498074.56999999</v>
      </c>
      <c r="L3528" s="13">
        <f t="shared" ref="L3528:L3591" si="55">SUM(F3528:K3528)</f>
        <v>187756637.88</v>
      </c>
    </row>
    <row r="3529" spans="1:12" s="8" customFormat="1" x14ac:dyDescent="0.25">
      <c r="A3529" s="7" t="s">
        <v>1776</v>
      </c>
      <c r="B3529" s="10" t="s">
        <v>836</v>
      </c>
      <c r="C3529" s="10" t="s">
        <v>854</v>
      </c>
      <c r="D3529" s="10" t="s">
        <v>33</v>
      </c>
      <c r="E3529" s="11" t="s">
        <v>34</v>
      </c>
      <c r="F3529" s="11">
        <v>0</v>
      </c>
      <c r="G3529" s="11">
        <v>108893.21</v>
      </c>
      <c r="H3529" s="11">
        <v>33440.28</v>
      </c>
      <c r="I3529" s="11">
        <v>0</v>
      </c>
      <c r="J3529" s="11">
        <v>2166356.5499999998</v>
      </c>
      <c r="K3529" s="12">
        <v>3562551.23</v>
      </c>
      <c r="L3529" s="13">
        <f t="shared" si="55"/>
        <v>5871241.2699999996</v>
      </c>
    </row>
    <row r="3530" spans="1:12" s="8" customFormat="1" x14ac:dyDescent="0.25">
      <c r="A3530" s="7" t="s">
        <v>1776</v>
      </c>
      <c r="B3530" s="10" t="s">
        <v>836</v>
      </c>
      <c r="C3530" s="10" t="s">
        <v>854</v>
      </c>
      <c r="D3530" s="10" t="s">
        <v>47</v>
      </c>
      <c r="E3530" s="11" t="s">
        <v>48</v>
      </c>
      <c r="F3530" s="11">
        <v>0</v>
      </c>
      <c r="G3530" s="11">
        <v>2413332.15</v>
      </c>
      <c r="H3530" s="11">
        <v>741116.07</v>
      </c>
      <c r="I3530" s="11">
        <v>0</v>
      </c>
      <c r="J3530" s="11">
        <v>48011606.43</v>
      </c>
      <c r="K3530" s="12">
        <v>78954596.469999999</v>
      </c>
      <c r="L3530" s="13">
        <f t="shared" si="55"/>
        <v>130120651.12</v>
      </c>
    </row>
    <row r="3531" spans="1:12" s="8" customFormat="1" x14ac:dyDescent="0.25">
      <c r="A3531" s="7" t="s">
        <v>1777</v>
      </c>
      <c r="B3531" s="10" t="s">
        <v>836</v>
      </c>
      <c r="C3531" s="10" t="s">
        <v>855</v>
      </c>
      <c r="D3531" s="10" t="s">
        <v>421</v>
      </c>
      <c r="E3531" s="11" t="s">
        <v>422</v>
      </c>
      <c r="F3531" s="11">
        <v>8818858</v>
      </c>
      <c r="G3531" s="11">
        <v>35474123.630000003</v>
      </c>
      <c r="H3531" s="11">
        <v>3706212.47</v>
      </c>
      <c r="I3531" s="11">
        <v>0</v>
      </c>
      <c r="J3531" s="11">
        <v>245737634.65000001</v>
      </c>
      <c r="K3531" s="12">
        <v>282334710.13</v>
      </c>
      <c r="L3531" s="13">
        <f t="shared" si="55"/>
        <v>576071538.88</v>
      </c>
    </row>
    <row r="3532" spans="1:12" s="8" customFormat="1" x14ac:dyDescent="0.25">
      <c r="A3532" s="7" t="s">
        <v>1777</v>
      </c>
      <c r="B3532" s="10" t="s">
        <v>836</v>
      </c>
      <c r="C3532" s="10" t="s">
        <v>855</v>
      </c>
      <c r="D3532" s="10" t="s">
        <v>33</v>
      </c>
      <c r="E3532" s="11" t="s">
        <v>34</v>
      </c>
      <c r="F3532" s="11">
        <v>0</v>
      </c>
      <c r="G3532" s="11">
        <v>288883.37</v>
      </c>
      <c r="H3532" s="11">
        <v>30181.53</v>
      </c>
      <c r="I3532" s="11">
        <v>0</v>
      </c>
      <c r="J3532" s="11">
        <v>2001163.35</v>
      </c>
      <c r="K3532" s="12">
        <v>2299191.4700000002</v>
      </c>
      <c r="L3532" s="13">
        <f t="shared" si="55"/>
        <v>4619419.7200000007</v>
      </c>
    </row>
    <row r="3533" spans="1:12" s="8" customFormat="1" x14ac:dyDescent="0.25">
      <c r="A3533" s="7" t="s">
        <v>1778</v>
      </c>
      <c r="B3533" s="10" t="s">
        <v>836</v>
      </c>
      <c r="C3533" s="10" t="s">
        <v>856</v>
      </c>
      <c r="D3533" s="10" t="s">
        <v>421</v>
      </c>
      <c r="E3533" s="11" t="s">
        <v>422</v>
      </c>
      <c r="F3533" s="11">
        <v>0</v>
      </c>
      <c r="G3533" s="11">
        <v>2154456.89</v>
      </c>
      <c r="H3533" s="11">
        <v>740475.75</v>
      </c>
      <c r="I3533" s="11">
        <v>0</v>
      </c>
      <c r="J3533" s="11">
        <v>47847030.890000001</v>
      </c>
      <c r="K3533" s="12">
        <v>62274805.780000001</v>
      </c>
      <c r="L3533" s="13">
        <f t="shared" si="55"/>
        <v>113016769.31</v>
      </c>
    </row>
    <row r="3534" spans="1:12" s="8" customFormat="1" x14ac:dyDescent="0.25">
      <c r="A3534" s="7" t="s">
        <v>1778</v>
      </c>
      <c r="B3534" s="10" t="s">
        <v>836</v>
      </c>
      <c r="C3534" s="10" t="s">
        <v>856</v>
      </c>
      <c r="D3534" s="10" t="s">
        <v>33</v>
      </c>
      <c r="E3534" s="11" t="s">
        <v>34</v>
      </c>
      <c r="F3534" s="11">
        <v>0</v>
      </c>
      <c r="G3534" s="11">
        <v>78773.38</v>
      </c>
      <c r="H3534" s="11">
        <v>27074.01</v>
      </c>
      <c r="I3534" s="11">
        <v>0</v>
      </c>
      <c r="J3534" s="11">
        <v>1749430.48</v>
      </c>
      <c r="K3534" s="12">
        <v>2276953.06</v>
      </c>
      <c r="L3534" s="13">
        <f t="shared" si="55"/>
        <v>4132230.9299999997</v>
      </c>
    </row>
    <row r="3535" spans="1:12" s="8" customFormat="1" x14ac:dyDescent="0.25">
      <c r="A3535" s="7" t="s">
        <v>1778</v>
      </c>
      <c r="B3535" s="10" t="s">
        <v>836</v>
      </c>
      <c r="C3535" s="10" t="s">
        <v>856</v>
      </c>
      <c r="D3535" s="10" t="s">
        <v>39</v>
      </c>
      <c r="E3535" s="11" t="s">
        <v>40</v>
      </c>
      <c r="F3535" s="11">
        <v>0</v>
      </c>
      <c r="G3535" s="11">
        <v>87128.02</v>
      </c>
      <c r="H3535" s="11">
        <v>29945.45</v>
      </c>
      <c r="I3535" s="11">
        <v>0</v>
      </c>
      <c r="J3535" s="11">
        <v>1934973.55</v>
      </c>
      <c r="K3535" s="12">
        <v>2518444.71</v>
      </c>
      <c r="L3535" s="13">
        <f t="shared" si="55"/>
        <v>4570491.7300000004</v>
      </c>
    </row>
    <row r="3536" spans="1:12" s="8" customFormat="1" x14ac:dyDescent="0.25">
      <c r="A3536" s="7" t="s">
        <v>1778</v>
      </c>
      <c r="B3536" s="10" t="s">
        <v>836</v>
      </c>
      <c r="C3536" s="10" t="s">
        <v>856</v>
      </c>
      <c r="D3536" s="10" t="s">
        <v>47</v>
      </c>
      <c r="E3536" s="11" t="s">
        <v>48</v>
      </c>
      <c r="F3536" s="11">
        <v>0</v>
      </c>
      <c r="G3536" s="11">
        <v>2442389.71</v>
      </c>
      <c r="H3536" s="11">
        <v>839436.79</v>
      </c>
      <c r="I3536" s="11">
        <v>0</v>
      </c>
      <c r="J3536" s="11">
        <v>54241557.079999998</v>
      </c>
      <c r="K3536" s="12">
        <v>70597534.879999995</v>
      </c>
      <c r="L3536" s="13">
        <f t="shared" si="55"/>
        <v>128120918.45999999</v>
      </c>
    </row>
    <row r="3537" spans="1:12" s="8" customFormat="1" x14ac:dyDescent="0.25">
      <c r="A3537" s="7" t="s">
        <v>1779</v>
      </c>
      <c r="B3537" s="10" t="s">
        <v>836</v>
      </c>
      <c r="C3537" s="10" t="s">
        <v>857</v>
      </c>
      <c r="D3537" s="10" t="s">
        <v>421</v>
      </c>
      <c r="E3537" s="11" t="s">
        <v>422</v>
      </c>
      <c r="F3537" s="11">
        <v>8494853</v>
      </c>
      <c r="G3537" s="11">
        <v>17425942.280000001</v>
      </c>
      <c r="H3537" s="11">
        <v>3768337.2</v>
      </c>
      <c r="I3537" s="11">
        <v>0</v>
      </c>
      <c r="J3537" s="11">
        <v>233190347.12</v>
      </c>
      <c r="K3537" s="12">
        <v>313526593.05000001</v>
      </c>
      <c r="L3537" s="13">
        <f t="shared" si="55"/>
        <v>576406072.64999998</v>
      </c>
    </row>
    <row r="3538" spans="1:12" s="8" customFormat="1" x14ac:dyDescent="0.25">
      <c r="A3538" s="7" t="s">
        <v>1779</v>
      </c>
      <c r="B3538" s="10" t="s">
        <v>836</v>
      </c>
      <c r="C3538" s="10" t="s">
        <v>857</v>
      </c>
      <c r="D3538" s="10" t="s">
        <v>33</v>
      </c>
      <c r="E3538" s="11" t="s">
        <v>34</v>
      </c>
      <c r="F3538" s="11">
        <v>0</v>
      </c>
      <c r="G3538" s="11">
        <v>474029.55</v>
      </c>
      <c r="H3538" s="11">
        <v>102508.27</v>
      </c>
      <c r="I3538" s="11">
        <v>0</v>
      </c>
      <c r="J3538" s="11">
        <v>6343365.1600000001</v>
      </c>
      <c r="K3538" s="12">
        <v>8528713.5199999996</v>
      </c>
      <c r="L3538" s="13">
        <f t="shared" si="55"/>
        <v>15448616.5</v>
      </c>
    </row>
    <row r="3539" spans="1:12" s="8" customFormat="1" x14ac:dyDescent="0.25">
      <c r="A3539" s="7" t="s">
        <v>1779</v>
      </c>
      <c r="B3539" s="10" t="s">
        <v>836</v>
      </c>
      <c r="C3539" s="10" t="s">
        <v>857</v>
      </c>
      <c r="D3539" s="10" t="s">
        <v>39</v>
      </c>
      <c r="E3539" s="11" t="s">
        <v>40</v>
      </c>
      <c r="F3539" s="11">
        <v>0</v>
      </c>
      <c r="G3539" s="11">
        <v>460462.69</v>
      </c>
      <c r="H3539" s="11">
        <v>99574.45</v>
      </c>
      <c r="I3539" s="11">
        <v>0</v>
      </c>
      <c r="J3539" s="11">
        <v>6161816.2199999997</v>
      </c>
      <c r="K3539" s="12">
        <v>8284619.29</v>
      </c>
      <c r="L3539" s="13">
        <f t="shared" si="55"/>
        <v>15006472.649999999</v>
      </c>
    </row>
    <row r="3540" spans="1:12" s="8" customFormat="1" x14ac:dyDescent="0.25">
      <c r="A3540" s="7" t="s">
        <v>1779</v>
      </c>
      <c r="B3540" s="10" t="s">
        <v>836</v>
      </c>
      <c r="C3540" s="10" t="s">
        <v>857</v>
      </c>
      <c r="D3540" s="10" t="s">
        <v>543</v>
      </c>
      <c r="E3540" s="11" t="s">
        <v>544</v>
      </c>
      <c r="F3540" s="11">
        <v>0</v>
      </c>
      <c r="G3540" s="11">
        <v>6654801.5599999996</v>
      </c>
      <c r="H3540" s="11">
        <v>1439092.12</v>
      </c>
      <c r="I3540" s="11">
        <v>0</v>
      </c>
      <c r="J3540" s="11">
        <v>89053174.900000006</v>
      </c>
      <c r="K3540" s="12">
        <v>119732822.86</v>
      </c>
      <c r="L3540" s="13">
        <f t="shared" si="55"/>
        <v>216879891.44</v>
      </c>
    </row>
    <row r="3541" spans="1:12" s="8" customFormat="1" x14ac:dyDescent="0.25">
      <c r="A3541" s="7" t="s">
        <v>1779</v>
      </c>
      <c r="B3541" s="10" t="s">
        <v>836</v>
      </c>
      <c r="C3541" s="10" t="s">
        <v>857</v>
      </c>
      <c r="D3541" s="10" t="s">
        <v>47</v>
      </c>
      <c r="E3541" s="11" t="s">
        <v>48</v>
      </c>
      <c r="F3541" s="11">
        <v>0</v>
      </c>
      <c r="G3541" s="11">
        <v>1866757.92</v>
      </c>
      <c r="H3541" s="11">
        <v>403683.96</v>
      </c>
      <c r="I3541" s="11">
        <v>0</v>
      </c>
      <c r="J3541" s="11">
        <v>24980567.600000001</v>
      </c>
      <c r="K3541" s="12">
        <v>33586605.75</v>
      </c>
      <c r="L3541" s="13">
        <f t="shared" si="55"/>
        <v>60837615.230000004</v>
      </c>
    </row>
    <row r="3542" spans="1:12" s="8" customFormat="1" x14ac:dyDescent="0.25">
      <c r="A3542" s="7" t="s">
        <v>1780</v>
      </c>
      <c r="B3542" s="10" t="s">
        <v>836</v>
      </c>
      <c r="C3542" s="10" t="s">
        <v>564</v>
      </c>
      <c r="D3542" s="10" t="s">
        <v>421</v>
      </c>
      <c r="E3542" s="11" t="s">
        <v>422</v>
      </c>
      <c r="F3542" s="11">
        <v>6157001</v>
      </c>
      <c r="G3542" s="11">
        <v>21530569.370000001</v>
      </c>
      <c r="H3542" s="11">
        <v>2593143.2400000002</v>
      </c>
      <c r="I3542" s="11">
        <v>0</v>
      </c>
      <c r="J3542" s="11">
        <v>175461152.44</v>
      </c>
      <c r="K3542" s="12">
        <v>225630753.61000001</v>
      </c>
      <c r="L3542" s="13">
        <f t="shared" si="55"/>
        <v>431372619.66000003</v>
      </c>
    </row>
    <row r="3543" spans="1:12" s="8" customFormat="1" x14ac:dyDescent="0.25">
      <c r="A3543" s="7" t="s">
        <v>1780</v>
      </c>
      <c r="B3543" s="10" t="s">
        <v>836</v>
      </c>
      <c r="C3543" s="10" t="s">
        <v>564</v>
      </c>
      <c r="D3543" s="10" t="s">
        <v>33</v>
      </c>
      <c r="E3543" s="11" t="s">
        <v>34</v>
      </c>
      <c r="F3543" s="11">
        <v>0</v>
      </c>
      <c r="G3543" s="11">
        <v>447607.1</v>
      </c>
      <c r="H3543" s="11">
        <v>53909.83</v>
      </c>
      <c r="I3543" s="11">
        <v>0</v>
      </c>
      <c r="J3543" s="11">
        <v>3647727.87</v>
      </c>
      <c r="K3543" s="12">
        <v>4690722.57</v>
      </c>
      <c r="L3543" s="13">
        <f t="shared" si="55"/>
        <v>8839967.370000001</v>
      </c>
    </row>
    <row r="3544" spans="1:12" s="8" customFormat="1" x14ac:dyDescent="0.25">
      <c r="A3544" s="7" t="s">
        <v>1780</v>
      </c>
      <c r="B3544" s="10" t="s">
        <v>836</v>
      </c>
      <c r="C3544" s="10" t="s">
        <v>564</v>
      </c>
      <c r="D3544" s="10" t="s">
        <v>543</v>
      </c>
      <c r="E3544" s="11" t="s">
        <v>544</v>
      </c>
      <c r="F3544" s="11">
        <v>0</v>
      </c>
      <c r="G3544" s="11">
        <v>9658919.5299999993</v>
      </c>
      <c r="H3544" s="11">
        <v>1163320.93</v>
      </c>
      <c r="I3544" s="11">
        <v>0</v>
      </c>
      <c r="J3544" s="11">
        <v>78714367.689999998</v>
      </c>
      <c r="K3544" s="12">
        <v>101221164.09</v>
      </c>
      <c r="L3544" s="13">
        <f t="shared" si="55"/>
        <v>190757772.24000001</v>
      </c>
    </row>
    <row r="3545" spans="1:12" s="8" customFormat="1" x14ac:dyDescent="0.25">
      <c r="A3545" s="7" t="s">
        <v>1781</v>
      </c>
      <c r="B3545" s="10" t="s">
        <v>836</v>
      </c>
      <c r="C3545" s="10" t="s">
        <v>858</v>
      </c>
      <c r="D3545" s="10" t="s">
        <v>421</v>
      </c>
      <c r="E3545" s="11" t="s">
        <v>422</v>
      </c>
      <c r="F3545" s="11">
        <v>9282491</v>
      </c>
      <c r="G3545" s="11">
        <v>7902784.8300000001</v>
      </c>
      <c r="H3545" s="11">
        <v>3941544.51</v>
      </c>
      <c r="I3545" s="11">
        <v>0</v>
      </c>
      <c r="J3545" s="11">
        <v>257554724.53999999</v>
      </c>
      <c r="K3545" s="12">
        <v>314582027.37</v>
      </c>
      <c r="L3545" s="13">
        <f t="shared" si="55"/>
        <v>593263572.25</v>
      </c>
    </row>
    <row r="3546" spans="1:12" s="8" customFormat="1" x14ac:dyDescent="0.25">
      <c r="A3546" s="7" t="s">
        <v>1781</v>
      </c>
      <c r="B3546" s="10" t="s">
        <v>836</v>
      </c>
      <c r="C3546" s="10" t="s">
        <v>858</v>
      </c>
      <c r="D3546" s="10" t="s">
        <v>33</v>
      </c>
      <c r="E3546" s="11" t="s">
        <v>34</v>
      </c>
      <c r="F3546" s="11">
        <v>0</v>
      </c>
      <c r="G3546" s="11">
        <v>103920.33</v>
      </c>
      <c r="H3546" s="11">
        <v>51830.67</v>
      </c>
      <c r="I3546" s="11">
        <v>0</v>
      </c>
      <c r="J3546" s="11">
        <v>3386802.59</v>
      </c>
      <c r="K3546" s="12">
        <v>4136702.32</v>
      </c>
      <c r="L3546" s="13">
        <f t="shared" si="55"/>
        <v>7679255.9100000001</v>
      </c>
    </row>
    <row r="3547" spans="1:12" s="8" customFormat="1" x14ac:dyDescent="0.25">
      <c r="A3547" s="7" t="s">
        <v>1781</v>
      </c>
      <c r="B3547" s="10" t="s">
        <v>836</v>
      </c>
      <c r="C3547" s="10" t="s">
        <v>858</v>
      </c>
      <c r="D3547" s="10" t="s">
        <v>39</v>
      </c>
      <c r="E3547" s="11" t="s">
        <v>40</v>
      </c>
      <c r="F3547" s="11">
        <v>0</v>
      </c>
      <c r="G3547" s="11">
        <v>482.84</v>
      </c>
      <c r="H3547" s="11">
        <v>240.82</v>
      </c>
      <c r="I3547" s="11">
        <v>0</v>
      </c>
      <c r="J3547" s="11">
        <v>15735.87</v>
      </c>
      <c r="K3547" s="12">
        <v>19220.07</v>
      </c>
      <c r="L3547" s="13">
        <f t="shared" si="55"/>
        <v>35679.600000000006</v>
      </c>
    </row>
    <row r="3548" spans="1:12" s="8" customFormat="1" x14ac:dyDescent="0.25">
      <c r="A3548" s="7" t="s">
        <v>1782</v>
      </c>
      <c r="B3548" s="10" t="s">
        <v>836</v>
      </c>
      <c r="C3548" s="10" t="s">
        <v>859</v>
      </c>
      <c r="D3548" s="10" t="s">
        <v>421</v>
      </c>
      <c r="E3548" s="11" t="s">
        <v>422</v>
      </c>
      <c r="F3548" s="11">
        <v>36153470</v>
      </c>
      <c r="G3548" s="11">
        <v>96006274.430000007</v>
      </c>
      <c r="H3548" s="11">
        <v>32036990.98</v>
      </c>
      <c r="I3548" s="11">
        <v>0</v>
      </c>
      <c r="J3548" s="11">
        <v>1018001477.91</v>
      </c>
      <c r="K3548" s="12">
        <v>1127951456.03</v>
      </c>
      <c r="L3548" s="13">
        <f t="shared" si="55"/>
        <v>2310149669.3499999</v>
      </c>
    </row>
    <row r="3549" spans="1:12" s="8" customFormat="1" x14ac:dyDescent="0.25">
      <c r="A3549" s="7" t="s">
        <v>1782</v>
      </c>
      <c r="B3549" s="10" t="s">
        <v>836</v>
      </c>
      <c r="C3549" s="10" t="s">
        <v>859</v>
      </c>
      <c r="D3549" s="10" t="s">
        <v>551</v>
      </c>
      <c r="E3549" s="11" t="s">
        <v>552</v>
      </c>
      <c r="F3549" s="11">
        <v>0</v>
      </c>
      <c r="G3549" s="11">
        <v>6046475.1100000003</v>
      </c>
      <c r="H3549" s="11">
        <v>2017689.67</v>
      </c>
      <c r="I3549" s="11">
        <v>0</v>
      </c>
      <c r="J3549" s="11">
        <v>64113732.5</v>
      </c>
      <c r="K3549" s="12">
        <v>71038382.069999993</v>
      </c>
      <c r="L3549" s="13">
        <f t="shared" si="55"/>
        <v>143216279.34999999</v>
      </c>
    </row>
    <row r="3550" spans="1:12" s="8" customFormat="1" x14ac:dyDescent="0.25">
      <c r="A3550" s="7" t="s">
        <v>1782</v>
      </c>
      <c r="B3550" s="10" t="s">
        <v>836</v>
      </c>
      <c r="C3550" s="10" t="s">
        <v>859</v>
      </c>
      <c r="D3550" s="10" t="s">
        <v>17</v>
      </c>
      <c r="E3550" s="11" t="s">
        <v>18</v>
      </c>
      <c r="F3550" s="11">
        <v>0</v>
      </c>
      <c r="G3550" s="11">
        <v>0</v>
      </c>
      <c r="H3550" s="11">
        <v>0</v>
      </c>
      <c r="I3550" s="11">
        <v>0</v>
      </c>
      <c r="J3550" s="11">
        <v>0</v>
      </c>
      <c r="K3550" s="12">
        <v>-23410.23</v>
      </c>
      <c r="L3550" s="13">
        <f t="shared" si="55"/>
        <v>-23410.23</v>
      </c>
    </row>
    <row r="3551" spans="1:12" s="8" customFormat="1" x14ac:dyDescent="0.25">
      <c r="A3551" s="7" t="s">
        <v>1782</v>
      </c>
      <c r="B3551" s="10" t="s">
        <v>836</v>
      </c>
      <c r="C3551" s="10" t="s">
        <v>859</v>
      </c>
      <c r="D3551" s="10" t="s">
        <v>43</v>
      </c>
      <c r="E3551" s="11" t="s">
        <v>44</v>
      </c>
      <c r="F3551" s="11">
        <v>0</v>
      </c>
      <c r="G3551" s="11">
        <v>5039.1400000000003</v>
      </c>
      <c r="H3551" s="11">
        <v>1681.55</v>
      </c>
      <c r="I3551" s="11">
        <v>0</v>
      </c>
      <c r="J3551" s="11">
        <v>53432.51</v>
      </c>
      <c r="K3551" s="12">
        <v>59203.519999999997</v>
      </c>
      <c r="L3551" s="13">
        <f t="shared" si="55"/>
        <v>119356.72</v>
      </c>
    </row>
    <row r="3552" spans="1:12" s="8" customFormat="1" x14ac:dyDescent="0.25">
      <c r="A3552" s="7" t="s">
        <v>1782</v>
      </c>
      <c r="B3552" s="10" t="s">
        <v>836</v>
      </c>
      <c r="C3552" s="10" t="s">
        <v>859</v>
      </c>
      <c r="D3552" s="10" t="s">
        <v>21</v>
      </c>
      <c r="E3552" s="11" t="s">
        <v>22</v>
      </c>
      <c r="F3552" s="11">
        <v>0</v>
      </c>
      <c r="G3552" s="11">
        <v>380705.44</v>
      </c>
      <c r="H3552" s="11">
        <v>127040.2</v>
      </c>
      <c r="I3552" s="11">
        <v>0</v>
      </c>
      <c r="J3552" s="11">
        <v>4036805.92</v>
      </c>
      <c r="K3552" s="12">
        <v>4472804.03</v>
      </c>
      <c r="L3552" s="13">
        <f t="shared" si="55"/>
        <v>9017355.5899999999</v>
      </c>
    </row>
    <row r="3553" spans="1:12" s="8" customFormat="1" x14ac:dyDescent="0.25">
      <c r="A3553" s="7" t="s">
        <v>1782</v>
      </c>
      <c r="B3553" s="10" t="s">
        <v>836</v>
      </c>
      <c r="C3553" s="10" t="s">
        <v>859</v>
      </c>
      <c r="D3553" s="10" t="s">
        <v>25</v>
      </c>
      <c r="E3553" s="11" t="s">
        <v>26</v>
      </c>
      <c r="F3553" s="11">
        <v>0</v>
      </c>
      <c r="G3553" s="11">
        <v>0</v>
      </c>
      <c r="H3553" s="11">
        <v>0</v>
      </c>
      <c r="I3553" s="11">
        <v>0</v>
      </c>
      <c r="J3553" s="11">
        <v>0</v>
      </c>
      <c r="K3553" s="12">
        <v>-35679.599999999999</v>
      </c>
      <c r="L3553" s="13">
        <f t="shared" si="55"/>
        <v>-35679.599999999999</v>
      </c>
    </row>
    <row r="3554" spans="1:12" s="8" customFormat="1" x14ac:dyDescent="0.25">
      <c r="A3554" s="7" t="s">
        <v>1782</v>
      </c>
      <c r="B3554" s="10" t="s">
        <v>836</v>
      </c>
      <c r="C3554" s="10" t="s">
        <v>859</v>
      </c>
      <c r="D3554" s="10" t="s">
        <v>27</v>
      </c>
      <c r="E3554" s="11" t="s">
        <v>28</v>
      </c>
      <c r="F3554" s="11">
        <v>0</v>
      </c>
      <c r="G3554" s="11">
        <v>968.55</v>
      </c>
      <c r="H3554" s="11">
        <v>323.2</v>
      </c>
      <c r="I3554" s="11">
        <v>0</v>
      </c>
      <c r="J3554" s="11">
        <v>10270.01</v>
      </c>
      <c r="K3554" s="12">
        <v>11379.24</v>
      </c>
      <c r="L3554" s="13">
        <f t="shared" si="55"/>
        <v>22941</v>
      </c>
    </row>
    <row r="3555" spans="1:12" s="8" customFormat="1" x14ac:dyDescent="0.25">
      <c r="A3555" s="7" t="s">
        <v>1782</v>
      </c>
      <c r="B3555" s="10" t="s">
        <v>836</v>
      </c>
      <c r="C3555" s="10" t="s">
        <v>859</v>
      </c>
      <c r="D3555" s="10" t="s">
        <v>33</v>
      </c>
      <c r="E3555" s="11" t="s">
        <v>34</v>
      </c>
      <c r="F3555" s="11">
        <v>0</v>
      </c>
      <c r="G3555" s="11">
        <v>3022318.3</v>
      </c>
      <c r="H3555" s="11">
        <v>1008538.08</v>
      </c>
      <c r="I3555" s="11">
        <v>0</v>
      </c>
      <c r="J3555" s="11">
        <v>32047118.890000001</v>
      </c>
      <c r="K3555" s="12">
        <v>35508390.890000001</v>
      </c>
      <c r="L3555" s="13">
        <f t="shared" si="55"/>
        <v>71586366.159999996</v>
      </c>
    </row>
    <row r="3556" spans="1:12" s="8" customFormat="1" x14ac:dyDescent="0.25">
      <c r="A3556" s="7" t="s">
        <v>1782</v>
      </c>
      <c r="B3556" s="10" t="s">
        <v>836</v>
      </c>
      <c r="C3556" s="10" t="s">
        <v>859</v>
      </c>
      <c r="D3556" s="10" t="s">
        <v>39</v>
      </c>
      <c r="E3556" s="11" t="s">
        <v>40</v>
      </c>
      <c r="F3556" s="11">
        <v>0</v>
      </c>
      <c r="G3556" s="11">
        <v>13070665.57</v>
      </c>
      <c r="H3556" s="11">
        <v>4361639.88</v>
      </c>
      <c r="I3556" s="11">
        <v>0</v>
      </c>
      <c r="J3556" s="11">
        <v>138594659</v>
      </c>
      <c r="K3556" s="12">
        <v>153563674.33000001</v>
      </c>
      <c r="L3556" s="13">
        <f t="shared" si="55"/>
        <v>309590638.77999997</v>
      </c>
    </row>
    <row r="3557" spans="1:12" s="8" customFormat="1" x14ac:dyDescent="0.25">
      <c r="A3557" s="7" t="s">
        <v>1782</v>
      </c>
      <c r="B3557" s="10" t="s">
        <v>836</v>
      </c>
      <c r="C3557" s="10" t="s">
        <v>859</v>
      </c>
      <c r="D3557" s="10" t="s">
        <v>546</v>
      </c>
      <c r="E3557" s="11" t="s">
        <v>547</v>
      </c>
      <c r="F3557" s="11">
        <v>0</v>
      </c>
      <c r="G3557" s="11">
        <v>49179612.090000004</v>
      </c>
      <c r="H3557" s="11">
        <v>16411081.439999999</v>
      </c>
      <c r="I3557" s="11">
        <v>0</v>
      </c>
      <c r="J3557" s="11">
        <v>521475477.35000002</v>
      </c>
      <c r="K3557" s="12">
        <v>577797809.46000004</v>
      </c>
      <c r="L3557" s="13">
        <f t="shared" si="55"/>
        <v>1164863980.3400002</v>
      </c>
    </row>
    <row r="3558" spans="1:12" s="8" customFormat="1" x14ac:dyDescent="0.25">
      <c r="A3558" s="7" t="s">
        <v>1782</v>
      </c>
      <c r="B3558" s="10" t="s">
        <v>836</v>
      </c>
      <c r="C3558" s="10" t="s">
        <v>859</v>
      </c>
      <c r="D3558" s="10" t="s">
        <v>543</v>
      </c>
      <c r="E3558" s="11" t="s">
        <v>544</v>
      </c>
      <c r="F3558" s="11">
        <v>0</v>
      </c>
      <c r="G3558" s="11">
        <v>40531177.25</v>
      </c>
      <c r="H3558" s="11">
        <v>13525126.02</v>
      </c>
      <c r="I3558" s="11">
        <v>0</v>
      </c>
      <c r="J3558" s="11">
        <v>429771893.5</v>
      </c>
      <c r="K3558" s="12">
        <v>476189714.42000002</v>
      </c>
      <c r="L3558" s="13">
        <f t="shared" si="55"/>
        <v>960017911.19000006</v>
      </c>
    </row>
    <row r="3559" spans="1:12" s="8" customFormat="1" x14ac:dyDescent="0.25">
      <c r="A3559" s="7" t="s">
        <v>1782</v>
      </c>
      <c r="B3559" s="10" t="s">
        <v>836</v>
      </c>
      <c r="C3559" s="10" t="s">
        <v>859</v>
      </c>
      <c r="D3559" s="10" t="s">
        <v>309</v>
      </c>
      <c r="E3559" s="11" t="s">
        <v>310</v>
      </c>
      <c r="F3559" s="11">
        <v>0</v>
      </c>
      <c r="G3559" s="11">
        <v>19000551.120000001</v>
      </c>
      <c r="H3559" s="11">
        <v>6340423.9800000004</v>
      </c>
      <c r="I3559" s="11">
        <v>0</v>
      </c>
      <c r="J3559" s="11">
        <v>201472135.41</v>
      </c>
      <c r="K3559" s="12">
        <v>223232277.56999999</v>
      </c>
      <c r="L3559" s="13">
        <f t="shared" si="55"/>
        <v>450045388.07999998</v>
      </c>
    </row>
    <row r="3560" spans="1:12" s="8" customFormat="1" x14ac:dyDescent="0.25">
      <c r="A3560" s="7" t="s">
        <v>1783</v>
      </c>
      <c r="B3560" s="10" t="s">
        <v>836</v>
      </c>
      <c r="C3560" s="10" t="s">
        <v>860</v>
      </c>
      <c r="D3560" s="10" t="s">
        <v>421</v>
      </c>
      <c r="E3560" s="11" t="s">
        <v>422</v>
      </c>
      <c r="F3560" s="11">
        <v>7092321</v>
      </c>
      <c r="G3560" s="11">
        <v>18224515.190000001</v>
      </c>
      <c r="H3560" s="11">
        <v>3080416.94</v>
      </c>
      <c r="I3560" s="11">
        <v>0</v>
      </c>
      <c r="J3560" s="11">
        <v>201236630.24000001</v>
      </c>
      <c r="K3560" s="12">
        <v>249164880.13</v>
      </c>
      <c r="L3560" s="13">
        <f t="shared" si="55"/>
        <v>478798763.5</v>
      </c>
    </row>
    <row r="3561" spans="1:12" s="8" customFormat="1" x14ac:dyDescent="0.25">
      <c r="A3561" s="7" t="s">
        <v>1783</v>
      </c>
      <c r="B3561" s="10" t="s">
        <v>836</v>
      </c>
      <c r="C3561" s="10" t="s">
        <v>860</v>
      </c>
      <c r="D3561" s="10" t="s">
        <v>33</v>
      </c>
      <c r="E3561" s="11" t="s">
        <v>34</v>
      </c>
      <c r="F3561" s="11">
        <v>0</v>
      </c>
      <c r="G3561" s="11">
        <v>361319.21</v>
      </c>
      <c r="H3561" s="11">
        <v>61072.34</v>
      </c>
      <c r="I3561" s="11">
        <v>0</v>
      </c>
      <c r="J3561" s="11">
        <v>3989717.11</v>
      </c>
      <c r="K3561" s="12">
        <v>4939942.5199999996</v>
      </c>
      <c r="L3561" s="13">
        <f t="shared" si="55"/>
        <v>9352051.1799999997</v>
      </c>
    </row>
    <row r="3562" spans="1:12" s="8" customFormat="1" x14ac:dyDescent="0.25">
      <c r="A3562" s="7" t="s">
        <v>1783</v>
      </c>
      <c r="B3562" s="10" t="s">
        <v>836</v>
      </c>
      <c r="C3562" s="10" t="s">
        <v>860</v>
      </c>
      <c r="D3562" s="10" t="s">
        <v>39</v>
      </c>
      <c r="E3562" s="11" t="s">
        <v>40</v>
      </c>
      <c r="F3562" s="11">
        <v>0</v>
      </c>
      <c r="G3562" s="11">
        <v>610472.37</v>
      </c>
      <c r="H3562" s="11">
        <v>103185.7</v>
      </c>
      <c r="I3562" s="11">
        <v>0</v>
      </c>
      <c r="J3562" s="11">
        <v>6740887.21</v>
      </c>
      <c r="K3562" s="12">
        <v>8346355</v>
      </c>
      <c r="L3562" s="13">
        <f t="shared" si="55"/>
        <v>15800900.280000001</v>
      </c>
    </row>
    <row r="3563" spans="1:12" s="8" customFormat="1" x14ac:dyDescent="0.25">
      <c r="A3563" s="7" t="s">
        <v>1783</v>
      </c>
      <c r="B3563" s="10" t="s">
        <v>836</v>
      </c>
      <c r="C3563" s="10" t="s">
        <v>860</v>
      </c>
      <c r="D3563" s="10" t="s">
        <v>543</v>
      </c>
      <c r="E3563" s="11" t="s">
        <v>544</v>
      </c>
      <c r="F3563" s="11">
        <v>0</v>
      </c>
      <c r="G3563" s="11">
        <v>6121495.6699999999</v>
      </c>
      <c r="H3563" s="11">
        <v>1034691.93</v>
      </c>
      <c r="I3563" s="11">
        <v>0</v>
      </c>
      <c r="J3563" s="11">
        <v>67594070.180000007</v>
      </c>
      <c r="K3563" s="12">
        <v>83692856.379999995</v>
      </c>
      <c r="L3563" s="13">
        <f t="shared" si="55"/>
        <v>158443114.16</v>
      </c>
    </row>
    <row r="3564" spans="1:12" s="8" customFormat="1" x14ac:dyDescent="0.25">
      <c r="A3564" s="7" t="s">
        <v>1783</v>
      </c>
      <c r="B3564" s="10" t="s">
        <v>836</v>
      </c>
      <c r="C3564" s="10" t="s">
        <v>860</v>
      </c>
      <c r="D3564" s="10" t="s">
        <v>309</v>
      </c>
      <c r="E3564" s="11" t="s">
        <v>310</v>
      </c>
      <c r="F3564" s="11">
        <v>0</v>
      </c>
      <c r="G3564" s="11">
        <v>4037438.56</v>
      </c>
      <c r="H3564" s="11">
        <v>682432.09</v>
      </c>
      <c r="I3564" s="11">
        <v>0</v>
      </c>
      <c r="J3564" s="11">
        <v>44581736.259999998</v>
      </c>
      <c r="K3564" s="12">
        <v>55199706.729999997</v>
      </c>
      <c r="L3564" s="13">
        <f t="shared" si="55"/>
        <v>104501313.63999999</v>
      </c>
    </row>
    <row r="3565" spans="1:12" s="8" customFormat="1" x14ac:dyDescent="0.25">
      <c r="A3565" s="7" t="s">
        <v>1784</v>
      </c>
      <c r="B3565" s="10" t="s">
        <v>836</v>
      </c>
      <c r="C3565" s="10" t="s">
        <v>861</v>
      </c>
      <c r="D3565" s="10" t="s">
        <v>421</v>
      </c>
      <c r="E3565" s="11" t="s">
        <v>422</v>
      </c>
      <c r="F3565" s="11">
        <v>6930318</v>
      </c>
      <c r="G3565" s="11">
        <v>17270594.399999999</v>
      </c>
      <c r="H3565" s="11">
        <v>2899773.15</v>
      </c>
      <c r="I3565" s="11">
        <v>0</v>
      </c>
      <c r="J3565" s="11">
        <v>193137847.41</v>
      </c>
      <c r="K3565" s="12">
        <v>248316736.02000001</v>
      </c>
      <c r="L3565" s="13">
        <f t="shared" si="55"/>
        <v>468555268.98000002</v>
      </c>
    </row>
    <row r="3566" spans="1:12" s="8" customFormat="1" x14ac:dyDescent="0.25">
      <c r="A3566" s="7" t="s">
        <v>1784</v>
      </c>
      <c r="B3566" s="10" t="s">
        <v>836</v>
      </c>
      <c r="C3566" s="10" t="s">
        <v>861</v>
      </c>
      <c r="D3566" s="10" t="s">
        <v>33</v>
      </c>
      <c r="E3566" s="11" t="s">
        <v>34</v>
      </c>
      <c r="F3566" s="11">
        <v>0</v>
      </c>
      <c r="G3566" s="11">
        <v>331480.71000000002</v>
      </c>
      <c r="H3566" s="11">
        <v>55656.39</v>
      </c>
      <c r="I3566" s="11">
        <v>0</v>
      </c>
      <c r="J3566" s="11">
        <v>3706964.04</v>
      </c>
      <c r="K3566" s="12">
        <v>4766032.26</v>
      </c>
      <c r="L3566" s="13">
        <f t="shared" si="55"/>
        <v>8860133.4000000004</v>
      </c>
    </row>
    <row r="3567" spans="1:12" s="8" customFormat="1" x14ac:dyDescent="0.25">
      <c r="A3567" s="7" t="s">
        <v>1784</v>
      </c>
      <c r="B3567" s="10" t="s">
        <v>836</v>
      </c>
      <c r="C3567" s="10" t="s">
        <v>861</v>
      </c>
      <c r="D3567" s="10" t="s">
        <v>543</v>
      </c>
      <c r="E3567" s="11" t="s">
        <v>544</v>
      </c>
      <c r="F3567" s="11">
        <v>0</v>
      </c>
      <c r="G3567" s="11">
        <v>6555664.8899999997</v>
      </c>
      <c r="H3567" s="11">
        <v>1100711.46</v>
      </c>
      <c r="I3567" s="11">
        <v>0</v>
      </c>
      <c r="J3567" s="11">
        <v>73312300.549999997</v>
      </c>
      <c r="K3567" s="12">
        <v>94257399.200000003</v>
      </c>
      <c r="L3567" s="13">
        <f t="shared" si="55"/>
        <v>175226076.09999999</v>
      </c>
    </row>
    <row r="3568" spans="1:12" s="8" customFormat="1" x14ac:dyDescent="0.25">
      <c r="A3568" s="7" t="s">
        <v>1785</v>
      </c>
      <c r="B3568" s="10" t="s">
        <v>836</v>
      </c>
      <c r="C3568" s="10" t="s">
        <v>862</v>
      </c>
      <c r="D3568" s="10" t="s">
        <v>421</v>
      </c>
      <c r="E3568" s="11" t="s">
        <v>422</v>
      </c>
      <c r="F3568" s="11">
        <v>0</v>
      </c>
      <c r="G3568" s="11">
        <v>5859063.9400000004</v>
      </c>
      <c r="H3568" s="11">
        <v>2866137.1</v>
      </c>
      <c r="I3568" s="11">
        <v>0</v>
      </c>
      <c r="J3568" s="11">
        <v>133678524.14</v>
      </c>
      <c r="K3568" s="12">
        <v>204541237.25</v>
      </c>
      <c r="L3568" s="13">
        <f t="shared" si="55"/>
        <v>346944962.43000001</v>
      </c>
    </row>
    <row r="3569" spans="1:12" s="8" customFormat="1" x14ac:dyDescent="0.25">
      <c r="A3569" s="7" t="s">
        <v>1785</v>
      </c>
      <c r="B3569" s="10" t="s">
        <v>836</v>
      </c>
      <c r="C3569" s="10" t="s">
        <v>862</v>
      </c>
      <c r="D3569" s="10" t="s">
        <v>27</v>
      </c>
      <c r="E3569" s="11" t="s">
        <v>28</v>
      </c>
      <c r="F3569" s="11">
        <v>0</v>
      </c>
      <c r="G3569" s="11">
        <v>1568.99</v>
      </c>
      <c r="H3569" s="11">
        <v>767.52</v>
      </c>
      <c r="I3569" s="11">
        <v>0</v>
      </c>
      <c r="J3569" s="11">
        <v>35797.550000000003</v>
      </c>
      <c r="K3569" s="12">
        <v>54773.75</v>
      </c>
      <c r="L3569" s="13">
        <f t="shared" si="55"/>
        <v>92907.81</v>
      </c>
    </row>
    <row r="3570" spans="1:12" s="8" customFormat="1" x14ac:dyDescent="0.25">
      <c r="A3570" s="7" t="s">
        <v>1785</v>
      </c>
      <c r="B3570" s="10" t="s">
        <v>836</v>
      </c>
      <c r="C3570" s="10" t="s">
        <v>862</v>
      </c>
      <c r="D3570" s="10" t="s">
        <v>33</v>
      </c>
      <c r="E3570" s="11" t="s">
        <v>34</v>
      </c>
      <c r="F3570" s="11">
        <v>0</v>
      </c>
      <c r="G3570" s="11">
        <v>346670.61</v>
      </c>
      <c r="H3570" s="11">
        <v>169584.34</v>
      </c>
      <c r="I3570" s="11">
        <v>0</v>
      </c>
      <c r="J3570" s="11">
        <v>7909525.3899999997</v>
      </c>
      <c r="K3570" s="12">
        <v>12102348.68</v>
      </c>
      <c r="L3570" s="13">
        <f t="shared" si="55"/>
        <v>20528129.02</v>
      </c>
    </row>
    <row r="3571" spans="1:12" s="8" customFormat="1" x14ac:dyDescent="0.25">
      <c r="A3571" s="7" t="s">
        <v>1785</v>
      </c>
      <c r="B3571" s="10" t="s">
        <v>836</v>
      </c>
      <c r="C3571" s="10" t="s">
        <v>862</v>
      </c>
      <c r="D3571" s="10" t="s">
        <v>39</v>
      </c>
      <c r="E3571" s="11" t="s">
        <v>40</v>
      </c>
      <c r="F3571" s="11">
        <v>0</v>
      </c>
      <c r="G3571" s="11">
        <v>327990.17</v>
      </c>
      <c r="H3571" s="11">
        <v>160446.25</v>
      </c>
      <c r="I3571" s="11">
        <v>0</v>
      </c>
      <c r="J3571" s="11">
        <v>7483318.6200000001</v>
      </c>
      <c r="K3571" s="12">
        <v>11450210.550000001</v>
      </c>
      <c r="L3571" s="13">
        <f t="shared" si="55"/>
        <v>19421965.59</v>
      </c>
    </row>
    <row r="3572" spans="1:12" s="8" customFormat="1" x14ac:dyDescent="0.25">
      <c r="A3572" s="7" t="s">
        <v>1785</v>
      </c>
      <c r="B3572" s="10" t="s">
        <v>836</v>
      </c>
      <c r="C3572" s="10" t="s">
        <v>862</v>
      </c>
      <c r="D3572" s="10" t="s">
        <v>543</v>
      </c>
      <c r="E3572" s="11" t="s">
        <v>544</v>
      </c>
      <c r="F3572" s="11">
        <v>0</v>
      </c>
      <c r="G3572" s="11">
        <v>24960556.289999999</v>
      </c>
      <c r="H3572" s="11">
        <v>12210205.789999999</v>
      </c>
      <c r="I3572" s="11">
        <v>0</v>
      </c>
      <c r="J3572" s="11">
        <v>569492049.29999995</v>
      </c>
      <c r="K3572" s="12">
        <v>871378623.55999994</v>
      </c>
      <c r="L3572" s="13">
        <f t="shared" si="55"/>
        <v>1478041434.9400001</v>
      </c>
    </row>
    <row r="3573" spans="1:12" s="8" customFormat="1" x14ac:dyDescent="0.25">
      <c r="A3573" s="7" t="s">
        <v>1786</v>
      </c>
      <c r="B3573" s="10" t="s">
        <v>836</v>
      </c>
      <c r="C3573" s="10" t="s">
        <v>507</v>
      </c>
      <c r="D3573" s="10" t="s">
        <v>421</v>
      </c>
      <c r="E3573" s="11" t="s">
        <v>422</v>
      </c>
      <c r="F3573" s="11">
        <v>3827204</v>
      </c>
      <c r="G3573" s="11">
        <v>11008577.66</v>
      </c>
      <c r="H3573" s="11">
        <v>1651562.58</v>
      </c>
      <c r="I3573" s="11">
        <v>0</v>
      </c>
      <c r="J3573" s="11">
        <v>109260260.34999999</v>
      </c>
      <c r="K3573" s="12">
        <v>125489982.04000001</v>
      </c>
      <c r="L3573" s="13">
        <f t="shared" si="55"/>
        <v>251237586.63</v>
      </c>
    </row>
    <row r="3574" spans="1:12" s="8" customFormat="1" x14ac:dyDescent="0.25">
      <c r="A3574" s="7" t="s">
        <v>1786</v>
      </c>
      <c r="B3574" s="10" t="s">
        <v>836</v>
      </c>
      <c r="C3574" s="10" t="s">
        <v>507</v>
      </c>
      <c r="D3574" s="10" t="s">
        <v>27</v>
      </c>
      <c r="E3574" s="11" t="s">
        <v>28</v>
      </c>
      <c r="F3574" s="11">
        <v>0</v>
      </c>
      <c r="G3574" s="11">
        <v>802.86</v>
      </c>
      <c r="H3574" s="11">
        <v>120.45</v>
      </c>
      <c r="I3574" s="11">
        <v>0</v>
      </c>
      <c r="J3574" s="11">
        <v>7968.4</v>
      </c>
      <c r="K3574" s="12">
        <v>9152.0400000000009</v>
      </c>
      <c r="L3574" s="13">
        <f t="shared" si="55"/>
        <v>18043.75</v>
      </c>
    </row>
    <row r="3575" spans="1:12" s="8" customFormat="1" x14ac:dyDescent="0.25">
      <c r="A3575" s="7" t="s">
        <v>1786</v>
      </c>
      <c r="B3575" s="10" t="s">
        <v>836</v>
      </c>
      <c r="C3575" s="10" t="s">
        <v>507</v>
      </c>
      <c r="D3575" s="10" t="s">
        <v>33</v>
      </c>
      <c r="E3575" s="11" t="s">
        <v>34</v>
      </c>
      <c r="F3575" s="11">
        <v>0</v>
      </c>
      <c r="G3575" s="11">
        <v>276582.42</v>
      </c>
      <c r="H3575" s="11">
        <v>41494.29</v>
      </c>
      <c r="I3575" s="11">
        <v>0</v>
      </c>
      <c r="J3575" s="11">
        <v>2745083.66</v>
      </c>
      <c r="K3575" s="12">
        <v>3152843.47</v>
      </c>
      <c r="L3575" s="13">
        <f t="shared" si="55"/>
        <v>6216003.8399999999</v>
      </c>
    </row>
    <row r="3576" spans="1:12" s="8" customFormat="1" x14ac:dyDescent="0.25">
      <c r="A3576" s="7" t="s">
        <v>1786</v>
      </c>
      <c r="B3576" s="10" t="s">
        <v>836</v>
      </c>
      <c r="C3576" s="10" t="s">
        <v>507</v>
      </c>
      <c r="D3576" s="10" t="s">
        <v>543</v>
      </c>
      <c r="E3576" s="11" t="s">
        <v>544</v>
      </c>
      <c r="F3576" s="11">
        <v>0</v>
      </c>
      <c r="G3576" s="11">
        <v>10680086.630000001</v>
      </c>
      <c r="H3576" s="11">
        <v>1602280.69</v>
      </c>
      <c r="I3576" s="11">
        <v>0</v>
      </c>
      <c r="J3576" s="11">
        <v>105999983.14</v>
      </c>
      <c r="K3576" s="12">
        <v>121745417.20999999</v>
      </c>
      <c r="L3576" s="13">
        <f t="shared" si="55"/>
        <v>240027767.67000002</v>
      </c>
    </row>
    <row r="3577" spans="1:12" s="8" customFormat="1" x14ac:dyDescent="0.25">
      <c r="A3577" s="7" t="s">
        <v>1786</v>
      </c>
      <c r="B3577" s="10" t="s">
        <v>836</v>
      </c>
      <c r="C3577" s="10" t="s">
        <v>507</v>
      </c>
      <c r="D3577" s="10" t="s">
        <v>47</v>
      </c>
      <c r="E3577" s="11" t="s">
        <v>48</v>
      </c>
      <c r="F3577" s="11">
        <v>0</v>
      </c>
      <c r="G3577" s="11">
        <v>1540942.43</v>
      </c>
      <c r="H3577" s="11">
        <v>231179.99</v>
      </c>
      <c r="I3577" s="11">
        <v>0</v>
      </c>
      <c r="J3577" s="11">
        <v>15293871.449999999</v>
      </c>
      <c r="K3577" s="12">
        <v>17565651.469999999</v>
      </c>
      <c r="L3577" s="13">
        <f t="shared" si="55"/>
        <v>34631645.339999996</v>
      </c>
    </row>
    <row r="3578" spans="1:12" s="8" customFormat="1" x14ac:dyDescent="0.25">
      <c r="A3578" s="7" t="s">
        <v>1787</v>
      </c>
      <c r="B3578" s="10" t="s">
        <v>836</v>
      </c>
      <c r="C3578" s="10" t="s">
        <v>863</v>
      </c>
      <c r="D3578" s="10" t="s">
        <v>421</v>
      </c>
      <c r="E3578" s="11" t="s">
        <v>422</v>
      </c>
      <c r="F3578" s="11">
        <v>0</v>
      </c>
      <c r="G3578" s="11">
        <v>27658211.079999998</v>
      </c>
      <c r="H3578" s="11">
        <v>3322152.99</v>
      </c>
      <c r="I3578" s="11">
        <v>0</v>
      </c>
      <c r="J3578" s="11">
        <v>218404038.94999999</v>
      </c>
      <c r="K3578" s="12">
        <v>238035571.81999999</v>
      </c>
      <c r="L3578" s="13">
        <f t="shared" si="55"/>
        <v>487419974.83999997</v>
      </c>
    </row>
    <row r="3579" spans="1:12" s="8" customFormat="1" x14ac:dyDescent="0.25">
      <c r="A3579" s="7" t="s">
        <v>1787</v>
      </c>
      <c r="B3579" s="10" t="s">
        <v>836</v>
      </c>
      <c r="C3579" s="10" t="s">
        <v>863</v>
      </c>
      <c r="D3579" s="10" t="s">
        <v>33</v>
      </c>
      <c r="E3579" s="11" t="s">
        <v>34</v>
      </c>
      <c r="F3579" s="11">
        <v>0</v>
      </c>
      <c r="G3579" s="11">
        <v>316098.52</v>
      </c>
      <c r="H3579" s="11">
        <v>37968.03</v>
      </c>
      <c r="I3579" s="11">
        <v>0</v>
      </c>
      <c r="J3579" s="11">
        <v>2496083.13</v>
      </c>
      <c r="K3579" s="12">
        <v>2720446.82</v>
      </c>
      <c r="L3579" s="13">
        <f t="shared" si="55"/>
        <v>5570596.5</v>
      </c>
    </row>
    <row r="3580" spans="1:12" s="8" customFormat="1" x14ac:dyDescent="0.25">
      <c r="A3580" s="7" t="s">
        <v>1787</v>
      </c>
      <c r="B3580" s="10" t="s">
        <v>836</v>
      </c>
      <c r="C3580" s="10" t="s">
        <v>863</v>
      </c>
      <c r="D3580" s="10" t="s">
        <v>39</v>
      </c>
      <c r="E3580" s="11" t="s">
        <v>40</v>
      </c>
      <c r="F3580" s="11">
        <v>0</v>
      </c>
      <c r="G3580" s="11">
        <v>455202.21</v>
      </c>
      <c r="H3580" s="11">
        <v>54676.4</v>
      </c>
      <c r="I3580" s="11">
        <v>0</v>
      </c>
      <c r="J3580" s="11">
        <v>3594520.3</v>
      </c>
      <c r="K3580" s="12">
        <v>3917618.45</v>
      </c>
      <c r="L3580" s="13">
        <f t="shared" si="55"/>
        <v>8022017.3599999994</v>
      </c>
    </row>
    <row r="3581" spans="1:12" s="8" customFormat="1" x14ac:dyDescent="0.25">
      <c r="A3581" s="7" t="s">
        <v>1787</v>
      </c>
      <c r="B3581" s="10" t="s">
        <v>836</v>
      </c>
      <c r="C3581" s="10" t="s">
        <v>863</v>
      </c>
      <c r="D3581" s="10" t="s">
        <v>543</v>
      </c>
      <c r="E3581" s="11" t="s">
        <v>544</v>
      </c>
      <c r="F3581" s="11">
        <v>0</v>
      </c>
      <c r="G3581" s="11">
        <v>23946475.190000001</v>
      </c>
      <c r="H3581" s="11">
        <v>2876319.58</v>
      </c>
      <c r="I3581" s="11">
        <v>0</v>
      </c>
      <c r="J3581" s="11">
        <v>189094185.62</v>
      </c>
      <c r="K3581" s="12">
        <v>206091163.97</v>
      </c>
      <c r="L3581" s="13">
        <f t="shared" si="55"/>
        <v>422008144.36000001</v>
      </c>
    </row>
    <row r="3582" spans="1:12" s="8" customFormat="1" x14ac:dyDescent="0.25">
      <c r="A3582" s="7" t="s">
        <v>1788</v>
      </c>
      <c r="B3582" s="10" t="s">
        <v>836</v>
      </c>
      <c r="C3582" s="10" t="s">
        <v>864</v>
      </c>
      <c r="D3582" s="10" t="s">
        <v>421</v>
      </c>
      <c r="E3582" s="11" t="s">
        <v>422</v>
      </c>
      <c r="F3582" s="11">
        <v>8709663</v>
      </c>
      <c r="G3582" s="11">
        <v>22490346.050000001</v>
      </c>
      <c r="H3582" s="11">
        <v>3721440.35</v>
      </c>
      <c r="I3582" s="11">
        <v>0</v>
      </c>
      <c r="J3582" s="11">
        <v>243369043.06</v>
      </c>
      <c r="K3582" s="12">
        <v>265948293.74000001</v>
      </c>
      <c r="L3582" s="13">
        <f t="shared" si="55"/>
        <v>544238786.20000005</v>
      </c>
    </row>
    <row r="3583" spans="1:12" s="8" customFormat="1" x14ac:dyDescent="0.25">
      <c r="A3583" s="7" t="s">
        <v>1788</v>
      </c>
      <c r="B3583" s="10" t="s">
        <v>836</v>
      </c>
      <c r="C3583" s="10" t="s">
        <v>864</v>
      </c>
      <c r="D3583" s="10" t="s">
        <v>33</v>
      </c>
      <c r="E3583" s="11" t="s">
        <v>34</v>
      </c>
      <c r="F3583" s="11">
        <v>0</v>
      </c>
      <c r="G3583" s="11">
        <v>438249.91</v>
      </c>
      <c r="H3583" s="11">
        <v>72516.490000000005</v>
      </c>
      <c r="I3583" s="11">
        <v>0</v>
      </c>
      <c r="J3583" s="11">
        <v>4742321.93</v>
      </c>
      <c r="K3583" s="12">
        <v>5182304.24</v>
      </c>
      <c r="L3583" s="13">
        <f t="shared" si="55"/>
        <v>10435392.57</v>
      </c>
    </row>
    <row r="3584" spans="1:12" s="8" customFormat="1" x14ac:dyDescent="0.25">
      <c r="A3584" s="7" t="s">
        <v>1788</v>
      </c>
      <c r="B3584" s="10" t="s">
        <v>836</v>
      </c>
      <c r="C3584" s="10" t="s">
        <v>864</v>
      </c>
      <c r="D3584" s="10" t="s">
        <v>39</v>
      </c>
      <c r="E3584" s="11" t="s">
        <v>40</v>
      </c>
      <c r="F3584" s="11">
        <v>0</v>
      </c>
      <c r="G3584" s="11">
        <v>623120.06000000006</v>
      </c>
      <c r="H3584" s="11">
        <v>103106.64</v>
      </c>
      <c r="I3584" s="11">
        <v>0</v>
      </c>
      <c r="J3584" s="11">
        <v>6742810.0599999996</v>
      </c>
      <c r="K3584" s="12">
        <v>7368393.3200000003</v>
      </c>
      <c r="L3584" s="13">
        <f t="shared" si="55"/>
        <v>14837430.08</v>
      </c>
    </row>
    <row r="3585" spans="1:12" s="8" customFormat="1" x14ac:dyDescent="0.25">
      <c r="A3585" s="7" t="s">
        <v>1788</v>
      </c>
      <c r="B3585" s="10" t="s">
        <v>836</v>
      </c>
      <c r="C3585" s="10" t="s">
        <v>864</v>
      </c>
      <c r="D3585" s="10" t="s">
        <v>309</v>
      </c>
      <c r="E3585" s="11" t="s">
        <v>310</v>
      </c>
      <c r="F3585" s="11">
        <v>0</v>
      </c>
      <c r="G3585" s="11">
        <v>8339422.9800000004</v>
      </c>
      <c r="H3585" s="11">
        <v>1379910.52</v>
      </c>
      <c r="I3585" s="11">
        <v>0</v>
      </c>
      <c r="J3585" s="11">
        <v>90241269.950000003</v>
      </c>
      <c r="K3585" s="12">
        <v>98613658.780000001</v>
      </c>
      <c r="L3585" s="13">
        <f t="shared" si="55"/>
        <v>198574262.23000002</v>
      </c>
    </row>
    <row r="3586" spans="1:12" s="8" customFormat="1" x14ac:dyDescent="0.25">
      <c r="A3586" s="7" t="s">
        <v>1789</v>
      </c>
      <c r="B3586" s="10" t="s">
        <v>836</v>
      </c>
      <c r="C3586" s="10" t="s">
        <v>865</v>
      </c>
      <c r="D3586" s="10" t="s">
        <v>421</v>
      </c>
      <c r="E3586" s="11" t="s">
        <v>422</v>
      </c>
      <c r="F3586" s="11">
        <v>0</v>
      </c>
      <c r="G3586" s="11">
        <v>9295951.9499999993</v>
      </c>
      <c r="H3586" s="11">
        <v>1871083.67</v>
      </c>
      <c r="I3586" s="11">
        <v>0</v>
      </c>
      <c r="J3586" s="11">
        <v>123132824.2</v>
      </c>
      <c r="K3586" s="12">
        <v>157197886.19999999</v>
      </c>
      <c r="L3586" s="13">
        <f t="shared" si="55"/>
        <v>291497746.01999998</v>
      </c>
    </row>
    <row r="3587" spans="1:12" s="8" customFormat="1" x14ac:dyDescent="0.25">
      <c r="A3587" s="7">
        <v>41797</v>
      </c>
      <c r="B3587" s="10" t="s">
        <v>836</v>
      </c>
      <c r="C3587" s="10" t="s">
        <v>865</v>
      </c>
      <c r="D3587" s="10" t="s">
        <v>17</v>
      </c>
      <c r="E3587" s="11" t="s">
        <v>18</v>
      </c>
      <c r="F3587" s="11">
        <v>0</v>
      </c>
      <c r="G3587" s="11">
        <v>37.93</v>
      </c>
      <c r="H3587" s="11">
        <v>7.63</v>
      </c>
      <c r="I3587" s="11">
        <v>0</v>
      </c>
      <c r="J3587" s="11">
        <v>502.39</v>
      </c>
      <c r="K3587" s="12">
        <v>641.37</v>
      </c>
      <c r="L3587" s="13">
        <f t="shared" si="55"/>
        <v>1189.3200000000002</v>
      </c>
    </row>
    <row r="3588" spans="1:12" s="8" customFormat="1" x14ac:dyDescent="0.25">
      <c r="A3588" s="7" t="s">
        <v>1789</v>
      </c>
      <c r="B3588" s="10" t="s">
        <v>836</v>
      </c>
      <c r="C3588" s="10" t="s">
        <v>865</v>
      </c>
      <c r="D3588" s="10" t="s">
        <v>33</v>
      </c>
      <c r="E3588" s="11" t="s">
        <v>34</v>
      </c>
      <c r="F3588" s="11">
        <v>0</v>
      </c>
      <c r="G3588" s="11">
        <v>227817.82</v>
      </c>
      <c r="H3588" s="11">
        <v>45855.040000000001</v>
      </c>
      <c r="I3588" s="11">
        <v>0</v>
      </c>
      <c r="J3588" s="11">
        <v>3017641.63</v>
      </c>
      <c r="K3588" s="12">
        <v>3852481.16</v>
      </c>
      <c r="L3588" s="13">
        <f t="shared" si="55"/>
        <v>7143795.6500000004</v>
      </c>
    </row>
    <row r="3589" spans="1:12" s="8" customFormat="1" x14ac:dyDescent="0.25">
      <c r="A3589" s="7" t="s">
        <v>1789</v>
      </c>
      <c r="B3589" s="10" t="s">
        <v>836</v>
      </c>
      <c r="C3589" s="10" t="s">
        <v>865</v>
      </c>
      <c r="D3589" s="10" t="s">
        <v>39</v>
      </c>
      <c r="E3589" s="11" t="s">
        <v>40</v>
      </c>
      <c r="F3589" s="11">
        <v>0</v>
      </c>
      <c r="G3589" s="11">
        <v>174217.34</v>
      </c>
      <c r="H3589" s="11">
        <v>35066.36</v>
      </c>
      <c r="I3589" s="11">
        <v>0</v>
      </c>
      <c r="J3589" s="11">
        <v>2307657.44</v>
      </c>
      <c r="K3589" s="12">
        <v>2946077.74</v>
      </c>
      <c r="L3589" s="13">
        <f t="shared" si="55"/>
        <v>5463018.8800000008</v>
      </c>
    </row>
    <row r="3590" spans="1:12" s="8" customFormat="1" x14ac:dyDescent="0.25">
      <c r="A3590" s="7" t="s">
        <v>1789</v>
      </c>
      <c r="B3590" s="10" t="s">
        <v>836</v>
      </c>
      <c r="C3590" s="10" t="s">
        <v>865</v>
      </c>
      <c r="D3590" s="10" t="s">
        <v>47</v>
      </c>
      <c r="E3590" s="11" t="s">
        <v>48</v>
      </c>
      <c r="F3590" s="11">
        <v>0</v>
      </c>
      <c r="G3590" s="11">
        <v>3670068.96</v>
      </c>
      <c r="H3590" s="11">
        <v>738709.3</v>
      </c>
      <c r="I3590" s="11">
        <v>0</v>
      </c>
      <c r="J3590" s="11">
        <v>48613198.340000004</v>
      </c>
      <c r="K3590" s="12">
        <v>62062184.229999997</v>
      </c>
      <c r="L3590" s="13">
        <f t="shared" si="55"/>
        <v>115084160.83</v>
      </c>
    </row>
    <row r="3591" spans="1:12" s="8" customFormat="1" x14ac:dyDescent="0.25">
      <c r="A3591" s="7" t="s">
        <v>1790</v>
      </c>
      <c r="B3591" s="10" t="s">
        <v>836</v>
      </c>
      <c r="C3591" s="10" t="s">
        <v>866</v>
      </c>
      <c r="D3591" s="10" t="s">
        <v>421</v>
      </c>
      <c r="E3591" s="11" t="s">
        <v>422</v>
      </c>
      <c r="F3591" s="11">
        <v>5335351</v>
      </c>
      <c r="G3591" s="11">
        <v>18906236.859999999</v>
      </c>
      <c r="H3591" s="11">
        <v>2418176.83</v>
      </c>
      <c r="I3591" s="11">
        <v>0</v>
      </c>
      <c r="J3591" s="11">
        <v>151735115.02000001</v>
      </c>
      <c r="K3591" s="12">
        <v>196490302.52000001</v>
      </c>
      <c r="L3591" s="13">
        <f t="shared" si="55"/>
        <v>374885182.23000002</v>
      </c>
    </row>
    <row r="3592" spans="1:12" s="8" customFormat="1" x14ac:dyDescent="0.25">
      <c r="A3592" s="7" t="s">
        <v>1790</v>
      </c>
      <c r="B3592" s="10" t="s">
        <v>836</v>
      </c>
      <c r="C3592" s="10" t="s">
        <v>866</v>
      </c>
      <c r="D3592" s="10" t="s">
        <v>33</v>
      </c>
      <c r="E3592" s="11" t="s">
        <v>34</v>
      </c>
      <c r="F3592" s="11">
        <v>0</v>
      </c>
      <c r="G3592" s="11">
        <v>605654.44999999995</v>
      </c>
      <c r="H3592" s="11">
        <v>77465.42</v>
      </c>
      <c r="I3592" s="11">
        <v>0</v>
      </c>
      <c r="J3592" s="11">
        <v>4860779.4800000004</v>
      </c>
      <c r="K3592" s="12">
        <v>6294495.71</v>
      </c>
      <c r="L3592" s="13">
        <f t="shared" ref="L3592:L3655" si="56">SUM(F3592:K3592)</f>
        <v>11838395.060000001</v>
      </c>
    </row>
    <row r="3593" spans="1:12" s="8" customFormat="1" x14ac:dyDescent="0.25">
      <c r="A3593" s="7" t="s">
        <v>1790</v>
      </c>
      <c r="B3593" s="10" t="s">
        <v>836</v>
      </c>
      <c r="C3593" s="10" t="s">
        <v>866</v>
      </c>
      <c r="D3593" s="10" t="s">
        <v>309</v>
      </c>
      <c r="E3593" s="11" t="s">
        <v>310</v>
      </c>
      <c r="F3593" s="11">
        <v>0</v>
      </c>
      <c r="G3593" s="11">
        <v>8478074.6899999995</v>
      </c>
      <c r="H3593" s="11">
        <v>1084376.75</v>
      </c>
      <c r="I3593" s="11">
        <v>0</v>
      </c>
      <c r="J3593" s="11">
        <v>68042183.5</v>
      </c>
      <c r="K3593" s="12">
        <v>88111635.989999995</v>
      </c>
      <c r="L3593" s="13">
        <f t="shared" si="56"/>
        <v>165716270.93000001</v>
      </c>
    </row>
    <row r="3594" spans="1:12" s="8" customFormat="1" x14ac:dyDescent="0.25">
      <c r="A3594" s="7" t="s">
        <v>1791</v>
      </c>
      <c r="B3594" s="10" t="s">
        <v>836</v>
      </c>
      <c r="C3594" s="10" t="s">
        <v>867</v>
      </c>
      <c r="D3594" s="10" t="s">
        <v>421</v>
      </c>
      <c r="E3594" s="11" t="s">
        <v>422</v>
      </c>
      <c r="F3594" s="11">
        <v>3310764</v>
      </c>
      <c r="G3594" s="11">
        <v>6984237.3799999999</v>
      </c>
      <c r="H3594" s="11">
        <v>1383481.72</v>
      </c>
      <c r="I3594" s="11">
        <v>0</v>
      </c>
      <c r="J3594" s="11">
        <v>90958601.090000004</v>
      </c>
      <c r="K3594" s="12">
        <v>116881699.73999999</v>
      </c>
      <c r="L3594" s="13">
        <f t="shared" si="56"/>
        <v>219518783.93000001</v>
      </c>
    </row>
    <row r="3595" spans="1:12" s="8" customFormat="1" x14ac:dyDescent="0.25">
      <c r="A3595" s="7" t="s">
        <v>1791</v>
      </c>
      <c r="B3595" s="10" t="s">
        <v>836</v>
      </c>
      <c r="C3595" s="10" t="s">
        <v>867</v>
      </c>
      <c r="D3595" s="10" t="s">
        <v>27</v>
      </c>
      <c r="E3595" s="11" t="s">
        <v>28</v>
      </c>
      <c r="F3595" s="11">
        <v>0</v>
      </c>
      <c r="G3595" s="11">
        <v>854.64</v>
      </c>
      <c r="H3595" s="11">
        <v>169.29</v>
      </c>
      <c r="I3595" s="11">
        <v>0</v>
      </c>
      <c r="J3595" s="11">
        <v>11130.35</v>
      </c>
      <c r="K3595" s="12">
        <v>14302.48</v>
      </c>
      <c r="L3595" s="13">
        <f t="shared" si="56"/>
        <v>26456.760000000002</v>
      </c>
    </row>
    <row r="3596" spans="1:12" s="8" customFormat="1" x14ac:dyDescent="0.25">
      <c r="A3596" s="7" t="s">
        <v>1791</v>
      </c>
      <c r="B3596" s="10" t="s">
        <v>836</v>
      </c>
      <c r="C3596" s="10" t="s">
        <v>867</v>
      </c>
      <c r="D3596" s="10" t="s">
        <v>33</v>
      </c>
      <c r="E3596" s="11" t="s">
        <v>34</v>
      </c>
      <c r="F3596" s="11">
        <v>0</v>
      </c>
      <c r="G3596" s="11">
        <v>204734.34</v>
      </c>
      <c r="H3596" s="11">
        <v>40555.07</v>
      </c>
      <c r="I3596" s="11">
        <v>0</v>
      </c>
      <c r="J3596" s="11">
        <v>2666339.6800000002</v>
      </c>
      <c r="K3596" s="12">
        <v>3426243.49</v>
      </c>
      <c r="L3596" s="13">
        <f t="shared" si="56"/>
        <v>6337872.5800000001</v>
      </c>
    </row>
    <row r="3597" spans="1:12" s="8" customFormat="1" x14ac:dyDescent="0.25">
      <c r="A3597" s="7" t="s">
        <v>1791</v>
      </c>
      <c r="B3597" s="10" t="s">
        <v>836</v>
      </c>
      <c r="C3597" s="10" t="s">
        <v>867</v>
      </c>
      <c r="D3597" s="10" t="s">
        <v>543</v>
      </c>
      <c r="E3597" s="11" t="s">
        <v>544</v>
      </c>
      <c r="F3597" s="11">
        <v>0</v>
      </c>
      <c r="G3597" s="11">
        <v>3908380.56</v>
      </c>
      <c r="H3597" s="11">
        <v>774196.63</v>
      </c>
      <c r="I3597" s="11">
        <v>0</v>
      </c>
      <c r="J3597" s="11">
        <v>50900450.359999999</v>
      </c>
      <c r="K3597" s="12">
        <v>65407021.280000001</v>
      </c>
      <c r="L3597" s="13">
        <f t="shared" si="56"/>
        <v>120990048.83</v>
      </c>
    </row>
    <row r="3598" spans="1:12" s="8" customFormat="1" x14ac:dyDescent="0.25">
      <c r="A3598" s="7" t="s">
        <v>1791</v>
      </c>
      <c r="B3598" s="10" t="s">
        <v>836</v>
      </c>
      <c r="C3598" s="10" t="s">
        <v>867</v>
      </c>
      <c r="D3598" s="10" t="s">
        <v>47</v>
      </c>
      <c r="E3598" s="11" t="s">
        <v>48</v>
      </c>
      <c r="F3598" s="11">
        <v>0</v>
      </c>
      <c r="G3598" s="11">
        <v>720551.08</v>
      </c>
      <c r="H3598" s="11">
        <v>142731.29</v>
      </c>
      <c r="I3598" s="11">
        <v>0</v>
      </c>
      <c r="J3598" s="11">
        <v>9384033.5199999996</v>
      </c>
      <c r="K3598" s="12">
        <v>12058472.49</v>
      </c>
      <c r="L3598" s="13">
        <f t="shared" si="56"/>
        <v>22305788.379999999</v>
      </c>
    </row>
    <row r="3599" spans="1:12" s="8" customFormat="1" x14ac:dyDescent="0.25">
      <c r="A3599" s="7" t="s">
        <v>1792</v>
      </c>
      <c r="B3599" s="10" t="s">
        <v>836</v>
      </c>
      <c r="C3599" s="10" t="s">
        <v>868</v>
      </c>
      <c r="D3599" s="10" t="s">
        <v>421</v>
      </c>
      <c r="E3599" s="11" t="s">
        <v>422</v>
      </c>
      <c r="F3599" s="11">
        <v>6412088</v>
      </c>
      <c r="G3599" s="11">
        <v>27092795.07</v>
      </c>
      <c r="H3599" s="11">
        <v>3687490.36</v>
      </c>
      <c r="I3599" s="11">
        <v>0</v>
      </c>
      <c r="J3599" s="11">
        <v>184174382.56999999</v>
      </c>
      <c r="K3599" s="12">
        <v>269973020.75</v>
      </c>
      <c r="L3599" s="13">
        <f t="shared" si="56"/>
        <v>491339776.75</v>
      </c>
    </row>
    <row r="3600" spans="1:12" s="8" customFormat="1" x14ac:dyDescent="0.25">
      <c r="A3600" s="7" t="s">
        <v>1792</v>
      </c>
      <c r="B3600" s="10" t="s">
        <v>836</v>
      </c>
      <c r="C3600" s="10" t="s">
        <v>868</v>
      </c>
      <c r="D3600" s="10" t="s">
        <v>33</v>
      </c>
      <c r="E3600" s="11" t="s">
        <v>34</v>
      </c>
      <c r="F3600" s="11">
        <v>0</v>
      </c>
      <c r="G3600" s="11">
        <v>229791.74</v>
      </c>
      <c r="H3600" s="11">
        <v>31276.02</v>
      </c>
      <c r="I3600" s="11">
        <v>0</v>
      </c>
      <c r="J3600" s="11">
        <v>1562103.58</v>
      </c>
      <c r="K3600" s="12">
        <v>2289818.0299999998</v>
      </c>
      <c r="L3600" s="13">
        <f t="shared" si="56"/>
        <v>4112989.37</v>
      </c>
    </row>
    <row r="3601" spans="1:12" s="8" customFormat="1" x14ac:dyDescent="0.25">
      <c r="A3601" s="7" t="s">
        <v>1792</v>
      </c>
      <c r="B3601" s="10" t="s">
        <v>836</v>
      </c>
      <c r="C3601" s="10" t="s">
        <v>868</v>
      </c>
      <c r="D3601" s="10" t="s">
        <v>39</v>
      </c>
      <c r="E3601" s="11" t="s">
        <v>40</v>
      </c>
      <c r="F3601" s="11">
        <v>0</v>
      </c>
      <c r="G3601" s="11">
        <v>483717.03</v>
      </c>
      <c r="H3601" s="11">
        <v>65836.759999999995</v>
      </c>
      <c r="I3601" s="11">
        <v>0</v>
      </c>
      <c r="J3601" s="11">
        <v>3288264.81</v>
      </c>
      <c r="K3601" s="12">
        <v>4820120.8499999996</v>
      </c>
      <c r="L3601" s="13">
        <f t="shared" si="56"/>
        <v>8657939.4499999993</v>
      </c>
    </row>
    <row r="3602" spans="1:12" s="8" customFormat="1" x14ac:dyDescent="0.25">
      <c r="A3602" s="7" t="s">
        <v>1792</v>
      </c>
      <c r="B3602" s="10" t="s">
        <v>836</v>
      </c>
      <c r="C3602" s="10" t="s">
        <v>868</v>
      </c>
      <c r="D3602" s="10" t="s">
        <v>543</v>
      </c>
      <c r="E3602" s="11" t="s">
        <v>544</v>
      </c>
      <c r="F3602" s="11">
        <v>0</v>
      </c>
      <c r="G3602" s="11">
        <v>31759024.16</v>
      </c>
      <c r="H3602" s="11">
        <v>4322591.8600000003</v>
      </c>
      <c r="I3602" s="11">
        <v>0</v>
      </c>
      <c r="J3602" s="11">
        <v>215894988.03999999</v>
      </c>
      <c r="K3602" s="12">
        <v>316470842.87</v>
      </c>
      <c r="L3602" s="13">
        <f t="shared" si="56"/>
        <v>568447446.93000007</v>
      </c>
    </row>
    <row r="3603" spans="1:12" s="8" customFormat="1" x14ac:dyDescent="0.25">
      <c r="A3603" s="7" t="s">
        <v>1793</v>
      </c>
      <c r="B3603" s="10" t="s">
        <v>836</v>
      </c>
      <c r="C3603" s="10" t="s">
        <v>869</v>
      </c>
      <c r="D3603" s="10" t="s">
        <v>421</v>
      </c>
      <c r="E3603" s="11" t="s">
        <v>422</v>
      </c>
      <c r="F3603" s="11">
        <v>0</v>
      </c>
      <c r="G3603" s="11">
        <v>1715332.54</v>
      </c>
      <c r="H3603" s="11">
        <v>890690.91</v>
      </c>
      <c r="I3603" s="11">
        <v>0</v>
      </c>
      <c r="J3603" s="11">
        <v>55765267.659999996</v>
      </c>
      <c r="K3603" s="12">
        <v>87552304.959999993</v>
      </c>
      <c r="L3603" s="13">
        <f t="shared" si="56"/>
        <v>145923596.06999999</v>
      </c>
    </row>
    <row r="3604" spans="1:12" s="8" customFormat="1" x14ac:dyDescent="0.25">
      <c r="A3604" s="7" t="s">
        <v>1793</v>
      </c>
      <c r="B3604" s="10" t="s">
        <v>836</v>
      </c>
      <c r="C3604" s="10" t="s">
        <v>869</v>
      </c>
      <c r="D3604" s="10" t="s">
        <v>33</v>
      </c>
      <c r="E3604" s="11" t="s">
        <v>34</v>
      </c>
      <c r="F3604" s="11">
        <v>0</v>
      </c>
      <c r="G3604" s="11">
        <v>67339.100000000006</v>
      </c>
      <c r="H3604" s="11">
        <v>34966.01</v>
      </c>
      <c r="I3604" s="11">
        <v>0</v>
      </c>
      <c r="J3604" s="11">
        <v>2189186.65</v>
      </c>
      <c r="K3604" s="12">
        <v>3437055.82</v>
      </c>
      <c r="L3604" s="13">
        <f t="shared" si="56"/>
        <v>5728547.5800000001</v>
      </c>
    </row>
    <row r="3605" spans="1:12" s="8" customFormat="1" x14ac:dyDescent="0.25">
      <c r="A3605" s="7" t="s">
        <v>1793</v>
      </c>
      <c r="B3605" s="10" t="s">
        <v>836</v>
      </c>
      <c r="C3605" s="10" t="s">
        <v>869</v>
      </c>
      <c r="D3605" s="10" t="s">
        <v>543</v>
      </c>
      <c r="E3605" s="11" t="s">
        <v>544</v>
      </c>
      <c r="F3605" s="11">
        <v>0</v>
      </c>
      <c r="G3605" s="11">
        <v>1782225.89</v>
      </c>
      <c r="H3605" s="11">
        <v>925425.45</v>
      </c>
      <c r="I3605" s="11">
        <v>0</v>
      </c>
      <c r="J3605" s="11">
        <v>57939962.609999999</v>
      </c>
      <c r="K3605" s="12">
        <v>90966608.549999997</v>
      </c>
      <c r="L3605" s="13">
        <f t="shared" si="56"/>
        <v>151614222.5</v>
      </c>
    </row>
    <row r="3606" spans="1:12" s="8" customFormat="1" x14ac:dyDescent="0.25">
      <c r="A3606" s="7" t="s">
        <v>1793</v>
      </c>
      <c r="B3606" s="10" t="s">
        <v>836</v>
      </c>
      <c r="C3606" s="10" t="s">
        <v>869</v>
      </c>
      <c r="D3606" s="10" t="s">
        <v>47</v>
      </c>
      <c r="E3606" s="11" t="s">
        <v>48</v>
      </c>
      <c r="F3606" s="11">
        <v>0</v>
      </c>
      <c r="G3606" s="11">
        <v>304394.46999999997</v>
      </c>
      <c r="H3606" s="11">
        <v>158057.63</v>
      </c>
      <c r="I3606" s="11">
        <v>0</v>
      </c>
      <c r="J3606" s="11">
        <v>9895830.0800000001</v>
      </c>
      <c r="K3606" s="12">
        <v>15536601.34</v>
      </c>
      <c r="L3606" s="13">
        <f t="shared" si="56"/>
        <v>25894883.52</v>
      </c>
    </row>
    <row r="3607" spans="1:12" s="8" customFormat="1" x14ac:dyDescent="0.25">
      <c r="A3607" s="7" t="s">
        <v>1794</v>
      </c>
      <c r="B3607" s="10" t="s">
        <v>836</v>
      </c>
      <c r="C3607" s="10" t="s">
        <v>870</v>
      </c>
      <c r="D3607" s="10" t="s">
        <v>421</v>
      </c>
      <c r="E3607" s="11" t="s">
        <v>422</v>
      </c>
      <c r="F3607" s="11">
        <v>0</v>
      </c>
      <c r="G3607" s="11">
        <v>717557.07</v>
      </c>
      <c r="H3607" s="11">
        <v>478057.89</v>
      </c>
      <c r="I3607" s="11">
        <v>0</v>
      </c>
      <c r="J3607" s="11">
        <v>30475372.149999999</v>
      </c>
      <c r="K3607" s="12">
        <v>44584638.270000003</v>
      </c>
      <c r="L3607" s="13">
        <f t="shared" si="56"/>
        <v>76255625.379999995</v>
      </c>
    </row>
    <row r="3608" spans="1:12" s="8" customFormat="1" x14ac:dyDescent="0.25">
      <c r="A3608" s="7" t="s">
        <v>1794</v>
      </c>
      <c r="B3608" s="10" t="s">
        <v>836</v>
      </c>
      <c r="C3608" s="10" t="s">
        <v>870</v>
      </c>
      <c r="D3608" s="10" t="s">
        <v>17</v>
      </c>
      <c r="E3608" s="11" t="s">
        <v>18</v>
      </c>
      <c r="F3608" s="11">
        <v>0</v>
      </c>
      <c r="G3608" s="11">
        <v>0</v>
      </c>
      <c r="H3608" s="11">
        <v>0</v>
      </c>
      <c r="I3608" s="11">
        <v>0</v>
      </c>
      <c r="J3608" s="11">
        <v>0</v>
      </c>
      <c r="K3608" s="12">
        <v>-33300.959999999999</v>
      </c>
      <c r="L3608" s="13">
        <f t="shared" si="56"/>
        <v>-33300.959999999999</v>
      </c>
    </row>
    <row r="3609" spans="1:12" s="8" customFormat="1" x14ac:dyDescent="0.25">
      <c r="A3609" s="7" t="s">
        <v>1794</v>
      </c>
      <c r="B3609" s="10" t="s">
        <v>836</v>
      </c>
      <c r="C3609" s="10" t="s">
        <v>870</v>
      </c>
      <c r="D3609" s="10" t="s">
        <v>33</v>
      </c>
      <c r="E3609" s="11" t="s">
        <v>34</v>
      </c>
      <c r="F3609" s="11">
        <v>0</v>
      </c>
      <c r="G3609" s="11">
        <v>89635.79</v>
      </c>
      <c r="H3609" s="11">
        <v>59718.04</v>
      </c>
      <c r="I3609" s="11">
        <v>0</v>
      </c>
      <c r="J3609" s="11">
        <v>3806922.46</v>
      </c>
      <c r="K3609" s="12">
        <v>5569423.7300000004</v>
      </c>
      <c r="L3609" s="13">
        <f t="shared" si="56"/>
        <v>9525700.0199999996</v>
      </c>
    </row>
    <row r="3610" spans="1:12" s="8" customFormat="1" x14ac:dyDescent="0.25">
      <c r="A3610" s="7" t="s">
        <v>1794</v>
      </c>
      <c r="B3610" s="10" t="s">
        <v>836</v>
      </c>
      <c r="C3610" s="10" t="s">
        <v>870</v>
      </c>
      <c r="D3610" s="10" t="s">
        <v>39</v>
      </c>
      <c r="E3610" s="11" t="s">
        <v>40</v>
      </c>
      <c r="F3610" s="11">
        <v>0</v>
      </c>
      <c r="G3610" s="11">
        <v>47405.01</v>
      </c>
      <c r="H3610" s="11">
        <v>31582.63</v>
      </c>
      <c r="I3610" s="11">
        <v>0</v>
      </c>
      <c r="J3610" s="11">
        <v>2013338.64</v>
      </c>
      <c r="K3610" s="12">
        <v>2945459.53</v>
      </c>
      <c r="L3610" s="13">
        <f t="shared" si="56"/>
        <v>5037785.8099999996</v>
      </c>
    </row>
    <row r="3611" spans="1:12" s="8" customFormat="1" x14ac:dyDescent="0.25">
      <c r="A3611" s="7" t="s">
        <v>1794</v>
      </c>
      <c r="B3611" s="10" t="s">
        <v>836</v>
      </c>
      <c r="C3611" s="10" t="s">
        <v>870</v>
      </c>
      <c r="D3611" s="10" t="s">
        <v>543</v>
      </c>
      <c r="E3611" s="11" t="s">
        <v>544</v>
      </c>
      <c r="F3611" s="11">
        <v>0</v>
      </c>
      <c r="G3611" s="11">
        <v>1584037.42</v>
      </c>
      <c r="H3611" s="11">
        <v>1055332.92</v>
      </c>
      <c r="I3611" s="11">
        <v>0</v>
      </c>
      <c r="J3611" s="11">
        <v>67275666.540000007</v>
      </c>
      <c r="K3611" s="12">
        <v>98422465.280000001</v>
      </c>
      <c r="L3611" s="13">
        <f t="shared" si="56"/>
        <v>168337502.16000003</v>
      </c>
    </row>
    <row r="3612" spans="1:12" s="8" customFormat="1" x14ac:dyDescent="0.25">
      <c r="A3612" s="7" t="s">
        <v>1794</v>
      </c>
      <c r="B3612" s="10" t="s">
        <v>836</v>
      </c>
      <c r="C3612" s="10" t="s">
        <v>870</v>
      </c>
      <c r="D3612" s="10" t="s">
        <v>47</v>
      </c>
      <c r="E3612" s="11" t="s">
        <v>48</v>
      </c>
      <c r="F3612" s="11">
        <v>0</v>
      </c>
      <c r="G3612" s="11">
        <v>268454.71000000002</v>
      </c>
      <c r="H3612" s="11">
        <v>178852.52</v>
      </c>
      <c r="I3612" s="11">
        <v>0</v>
      </c>
      <c r="J3612" s="11">
        <v>11401542.210000001</v>
      </c>
      <c r="K3612" s="12">
        <v>16680145.289999999</v>
      </c>
      <c r="L3612" s="13">
        <f t="shared" si="56"/>
        <v>28528994.73</v>
      </c>
    </row>
    <row r="3613" spans="1:12" s="8" customFormat="1" x14ac:dyDescent="0.25">
      <c r="A3613" s="7" t="s">
        <v>1795</v>
      </c>
      <c r="B3613" s="10" t="s">
        <v>871</v>
      </c>
      <c r="C3613" s="10" t="s">
        <v>872</v>
      </c>
      <c r="D3613" s="10" t="s">
        <v>319</v>
      </c>
      <c r="E3613" s="11" t="s">
        <v>320</v>
      </c>
      <c r="F3613" s="11">
        <v>0</v>
      </c>
      <c r="G3613" s="11">
        <v>1275.52</v>
      </c>
      <c r="H3613" s="11">
        <v>1556.07</v>
      </c>
      <c r="I3613" s="11">
        <v>0</v>
      </c>
      <c r="J3613" s="11">
        <v>87129.23</v>
      </c>
      <c r="K3613" s="12">
        <v>108978.18</v>
      </c>
      <c r="L3613" s="13">
        <f t="shared" si="56"/>
        <v>198939</v>
      </c>
    </row>
    <row r="3614" spans="1:12" s="8" customFormat="1" x14ac:dyDescent="0.25">
      <c r="A3614" s="7" t="s">
        <v>1795</v>
      </c>
      <c r="B3614" s="10" t="s">
        <v>871</v>
      </c>
      <c r="C3614" s="10" t="s">
        <v>872</v>
      </c>
      <c r="D3614" s="10" t="s">
        <v>873</v>
      </c>
      <c r="E3614" s="11" t="s">
        <v>874</v>
      </c>
      <c r="F3614" s="11">
        <v>84006461</v>
      </c>
      <c r="G3614" s="11">
        <v>25775120.280000001</v>
      </c>
      <c r="H3614" s="11">
        <v>31444485.870000001</v>
      </c>
      <c r="I3614" s="11">
        <v>0</v>
      </c>
      <c r="J3614" s="11">
        <v>1760669660.9000001</v>
      </c>
      <c r="K3614" s="12">
        <v>2202183670.7399998</v>
      </c>
      <c r="L3614" s="13">
        <f t="shared" si="56"/>
        <v>4104079398.79</v>
      </c>
    </row>
    <row r="3615" spans="1:12" s="8" customFormat="1" x14ac:dyDescent="0.25">
      <c r="A3615" s="7" t="s">
        <v>1795</v>
      </c>
      <c r="B3615" s="10" t="s">
        <v>871</v>
      </c>
      <c r="C3615" s="10" t="s">
        <v>872</v>
      </c>
      <c r="D3615" s="10" t="s">
        <v>303</v>
      </c>
      <c r="E3615" s="11" t="s">
        <v>304</v>
      </c>
      <c r="F3615" s="11">
        <v>0</v>
      </c>
      <c r="G3615" s="11">
        <v>12632591.15</v>
      </c>
      <c r="H3615" s="11">
        <v>15411192.27</v>
      </c>
      <c r="I3615" s="11">
        <v>0</v>
      </c>
      <c r="J3615" s="11">
        <v>862918184.29999995</v>
      </c>
      <c r="K3615" s="12">
        <v>1079307707.0799999</v>
      </c>
      <c r="L3615" s="13">
        <f t="shared" si="56"/>
        <v>1970269674.7999997</v>
      </c>
    </row>
    <row r="3616" spans="1:12" s="8" customFormat="1" x14ac:dyDescent="0.25">
      <c r="A3616" s="7" t="s">
        <v>1795</v>
      </c>
      <c r="B3616" s="10" t="s">
        <v>871</v>
      </c>
      <c r="C3616" s="10" t="s">
        <v>872</v>
      </c>
      <c r="D3616" s="10" t="s">
        <v>636</v>
      </c>
      <c r="E3616" s="11" t="s">
        <v>637</v>
      </c>
      <c r="F3616" s="11">
        <v>0</v>
      </c>
      <c r="G3616" s="11">
        <v>3972748.56</v>
      </c>
      <c r="H3616" s="11">
        <v>4846574.32</v>
      </c>
      <c r="I3616" s="11">
        <v>0</v>
      </c>
      <c r="J3616" s="11">
        <v>271374014.44</v>
      </c>
      <c r="K3616" s="12">
        <v>339425070.19999999</v>
      </c>
      <c r="L3616" s="13">
        <f t="shared" si="56"/>
        <v>619618407.51999998</v>
      </c>
    </row>
    <row r="3617" spans="1:12" s="8" customFormat="1" x14ac:dyDescent="0.25">
      <c r="A3617" s="7" t="s">
        <v>1795</v>
      </c>
      <c r="B3617" s="10" t="s">
        <v>871</v>
      </c>
      <c r="C3617" s="10" t="s">
        <v>872</v>
      </c>
      <c r="D3617" s="10" t="s">
        <v>70</v>
      </c>
      <c r="E3617" s="11" t="s">
        <v>71</v>
      </c>
      <c r="F3617" s="11">
        <v>0</v>
      </c>
      <c r="G3617" s="11">
        <v>7699681.7300000004</v>
      </c>
      <c r="H3617" s="11">
        <v>9393264.9399999995</v>
      </c>
      <c r="I3617" s="11">
        <v>0</v>
      </c>
      <c r="J3617" s="11">
        <v>525956654.54000002</v>
      </c>
      <c r="K3617" s="12">
        <v>657848080.12</v>
      </c>
      <c r="L3617" s="13">
        <f t="shared" si="56"/>
        <v>1200897681.3299999</v>
      </c>
    </row>
    <row r="3618" spans="1:12" s="8" customFormat="1" x14ac:dyDescent="0.25">
      <c r="A3618" s="7" t="s">
        <v>1795</v>
      </c>
      <c r="B3618" s="10" t="s">
        <v>871</v>
      </c>
      <c r="C3618" s="10" t="s">
        <v>872</v>
      </c>
      <c r="D3618" s="10" t="s">
        <v>875</v>
      </c>
      <c r="E3618" s="11" t="s">
        <v>876</v>
      </c>
      <c r="F3618" s="11">
        <v>0</v>
      </c>
      <c r="G3618" s="11">
        <v>7946981.1399999997</v>
      </c>
      <c r="H3618" s="11">
        <v>9694959.0800000001</v>
      </c>
      <c r="I3618" s="11">
        <v>0</v>
      </c>
      <c r="J3618" s="11">
        <v>542849400.72000003</v>
      </c>
      <c r="K3618" s="12">
        <v>678976932.74000001</v>
      </c>
      <c r="L3618" s="13">
        <f t="shared" si="56"/>
        <v>1239468273.6800001</v>
      </c>
    </row>
    <row r="3619" spans="1:12" s="8" customFormat="1" x14ac:dyDescent="0.25">
      <c r="A3619" s="7" t="s">
        <v>1795</v>
      </c>
      <c r="B3619" s="10" t="s">
        <v>871</v>
      </c>
      <c r="C3619" s="10" t="s">
        <v>872</v>
      </c>
      <c r="D3619" s="10" t="s">
        <v>17</v>
      </c>
      <c r="E3619" s="11" t="s">
        <v>18</v>
      </c>
      <c r="F3619" s="11">
        <v>0</v>
      </c>
      <c r="G3619" s="11">
        <v>0</v>
      </c>
      <c r="H3619" s="11">
        <v>0</v>
      </c>
      <c r="I3619" s="11">
        <v>0</v>
      </c>
      <c r="J3619" s="11">
        <v>0</v>
      </c>
      <c r="K3619" s="12">
        <v>-748819.4</v>
      </c>
      <c r="L3619" s="13">
        <f t="shared" si="56"/>
        <v>-748819.4</v>
      </c>
    </row>
    <row r="3620" spans="1:12" s="8" customFormat="1" x14ac:dyDescent="0.25">
      <c r="A3620" s="7" t="s">
        <v>1795</v>
      </c>
      <c r="B3620" s="10" t="s">
        <v>871</v>
      </c>
      <c r="C3620" s="10" t="s">
        <v>872</v>
      </c>
      <c r="D3620" s="10" t="s">
        <v>305</v>
      </c>
      <c r="E3620" s="11" t="s">
        <v>306</v>
      </c>
      <c r="F3620" s="11">
        <v>0</v>
      </c>
      <c r="G3620" s="11">
        <v>190956.83</v>
      </c>
      <c r="H3620" s="11">
        <v>232958.74</v>
      </c>
      <c r="I3620" s="11">
        <v>0</v>
      </c>
      <c r="J3620" s="11">
        <v>13044047.779999999</v>
      </c>
      <c r="K3620" s="12">
        <v>16315036.07</v>
      </c>
      <c r="L3620" s="13">
        <f t="shared" si="56"/>
        <v>29782999.420000002</v>
      </c>
    </row>
    <row r="3621" spans="1:12" s="8" customFormat="1" x14ac:dyDescent="0.25">
      <c r="A3621" s="7" t="s">
        <v>1795</v>
      </c>
      <c r="B3621" s="10" t="s">
        <v>871</v>
      </c>
      <c r="C3621" s="10" t="s">
        <v>872</v>
      </c>
      <c r="D3621" s="10" t="s">
        <v>19</v>
      </c>
      <c r="E3621" s="11" t="s">
        <v>20</v>
      </c>
      <c r="F3621" s="11">
        <v>0</v>
      </c>
      <c r="G3621" s="11">
        <v>124371.35</v>
      </c>
      <c r="H3621" s="11">
        <v>151727.44</v>
      </c>
      <c r="I3621" s="11">
        <v>0</v>
      </c>
      <c r="J3621" s="11">
        <v>8495667.8100000005</v>
      </c>
      <c r="K3621" s="12">
        <v>10626082.41</v>
      </c>
      <c r="L3621" s="13">
        <f t="shared" si="56"/>
        <v>19397849.010000002</v>
      </c>
    </row>
    <row r="3622" spans="1:12" s="8" customFormat="1" x14ac:dyDescent="0.25">
      <c r="A3622" s="7" t="s">
        <v>1795</v>
      </c>
      <c r="B3622" s="10" t="s">
        <v>871</v>
      </c>
      <c r="C3622" s="10" t="s">
        <v>872</v>
      </c>
      <c r="D3622" s="10" t="s">
        <v>21</v>
      </c>
      <c r="E3622" s="11" t="s">
        <v>22</v>
      </c>
      <c r="F3622" s="11">
        <v>0</v>
      </c>
      <c r="G3622" s="11">
        <v>54333.83</v>
      </c>
      <c r="H3622" s="11">
        <v>66284.83</v>
      </c>
      <c r="I3622" s="11">
        <v>0</v>
      </c>
      <c r="J3622" s="11">
        <v>3711483.36</v>
      </c>
      <c r="K3622" s="12">
        <v>4642192.8099999996</v>
      </c>
      <c r="L3622" s="13">
        <f t="shared" si="56"/>
        <v>8474294.8300000001</v>
      </c>
    </row>
    <row r="3623" spans="1:12" s="8" customFormat="1" x14ac:dyDescent="0.25">
      <c r="A3623" s="7" t="s">
        <v>1795</v>
      </c>
      <c r="B3623" s="10" t="s">
        <v>871</v>
      </c>
      <c r="C3623" s="10" t="s">
        <v>872</v>
      </c>
      <c r="D3623" s="10" t="s">
        <v>25</v>
      </c>
      <c r="E3623" s="11" t="s">
        <v>26</v>
      </c>
      <c r="F3623" s="11">
        <v>0</v>
      </c>
      <c r="G3623" s="11">
        <v>365712.94</v>
      </c>
      <c r="H3623" s="11">
        <v>446153.32</v>
      </c>
      <c r="I3623" s="11">
        <v>0</v>
      </c>
      <c r="J3623" s="11">
        <v>24981442.370000001</v>
      </c>
      <c r="K3623" s="12">
        <v>31245909.260000002</v>
      </c>
      <c r="L3623" s="13">
        <f t="shared" si="56"/>
        <v>57039217.890000001</v>
      </c>
    </row>
    <row r="3624" spans="1:12" s="8" customFormat="1" x14ac:dyDescent="0.25">
      <c r="A3624" s="7" t="s">
        <v>1795</v>
      </c>
      <c r="B3624" s="10" t="s">
        <v>871</v>
      </c>
      <c r="C3624" s="10" t="s">
        <v>872</v>
      </c>
      <c r="D3624" s="10" t="s">
        <v>27</v>
      </c>
      <c r="E3624" s="11" t="s">
        <v>28</v>
      </c>
      <c r="F3624" s="11">
        <v>0</v>
      </c>
      <c r="G3624" s="11">
        <v>2706.51</v>
      </c>
      <c r="H3624" s="11">
        <v>3301.83</v>
      </c>
      <c r="I3624" s="11">
        <v>0</v>
      </c>
      <c r="J3624" s="11">
        <v>184879.07</v>
      </c>
      <c r="K3624" s="12">
        <v>231240.24</v>
      </c>
      <c r="L3624" s="13">
        <f t="shared" si="56"/>
        <v>422127.65</v>
      </c>
    </row>
    <row r="3625" spans="1:12" s="8" customFormat="1" x14ac:dyDescent="0.25">
      <c r="A3625" s="7" t="s">
        <v>1795</v>
      </c>
      <c r="B3625" s="10" t="s">
        <v>871</v>
      </c>
      <c r="C3625" s="10" t="s">
        <v>872</v>
      </c>
      <c r="D3625" s="10" t="s">
        <v>220</v>
      </c>
      <c r="E3625" s="11" t="s">
        <v>221</v>
      </c>
      <c r="F3625" s="11">
        <v>0</v>
      </c>
      <c r="G3625" s="11">
        <v>6469186.4500000002</v>
      </c>
      <c r="H3625" s="11">
        <v>7892116.1100000003</v>
      </c>
      <c r="I3625" s="11">
        <v>0</v>
      </c>
      <c r="J3625" s="11">
        <v>441902896.86000001</v>
      </c>
      <c r="K3625" s="12">
        <v>552716597.07000005</v>
      </c>
      <c r="L3625" s="13">
        <f t="shared" si="56"/>
        <v>1008980796.49</v>
      </c>
    </row>
    <row r="3626" spans="1:12" s="8" customFormat="1" x14ac:dyDescent="0.25">
      <c r="A3626" s="7" t="s">
        <v>1795</v>
      </c>
      <c r="B3626" s="10" t="s">
        <v>871</v>
      </c>
      <c r="C3626" s="10" t="s">
        <v>872</v>
      </c>
      <c r="D3626" s="10" t="s">
        <v>33</v>
      </c>
      <c r="E3626" s="11" t="s">
        <v>34</v>
      </c>
      <c r="F3626" s="11">
        <v>0</v>
      </c>
      <c r="G3626" s="11">
        <v>485572.31</v>
      </c>
      <c r="H3626" s="11">
        <v>592376.36</v>
      </c>
      <c r="I3626" s="11">
        <v>0</v>
      </c>
      <c r="J3626" s="11">
        <v>33168902.170000002</v>
      </c>
      <c r="K3626" s="12">
        <v>41486495.93</v>
      </c>
      <c r="L3626" s="13">
        <f t="shared" si="56"/>
        <v>75733346.770000011</v>
      </c>
    </row>
    <row r="3627" spans="1:12" s="8" customFormat="1" x14ac:dyDescent="0.25">
      <c r="A3627" s="7" t="s">
        <v>1795</v>
      </c>
      <c r="B3627" s="10" t="s">
        <v>871</v>
      </c>
      <c r="C3627" s="10" t="s">
        <v>872</v>
      </c>
      <c r="D3627" s="10" t="s">
        <v>37</v>
      </c>
      <c r="E3627" s="11" t="s">
        <v>38</v>
      </c>
      <c r="F3627" s="11">
        <v>0</v>
      </c>
      <c r="G3627" s="11">
        <v>0</v>
      </c>
      <c r="H3627" s="11">
        <v>0</v>
      </c>
      <c r="I3627" s="11">
        <v>0</v>
      </c>
      <c r="J3627" s="11">
        <v>0</v>
      </c>
      <c r="K3627" s="12">
        <v>-6965.5</v>
      </c>
      <c r="L3627" s="13">
        <f t="shared" si="56"/>
        <v>-6965.5</v>
      </c>
    </row>
    <row r="3628" spans="1:12" s="8" customFormat="1" x14ac:dyDescent="0.25">
      <c r="A3628" s="7" t="s">
        <v>1795</v>
      </c>
      <c r="B3628" s="10" t="s">
        <v>871</v>
      </c>
      <c r="C3628" s="10" t="s">
        <v>872</v>
      </c>
      <c r="D3628" s="10" t="s">
        <v>39</v>
      </c>
      <c r="E3628" s="11" t="s">
        <v>40</v>
      </c>
      <c r="F3628" s="11">
        <v>0</v>
      </c>
      <c r="G3628" s="11">
        <v>929095.97</v>
      </c>
      <c r="H3628" s="11">
        <v>1133455.24</v>
      </c>
      <c r="I3628" s="11">
        <v>0</v>
      </c>
      <c r="J3628" s="11">
        <v>63465507.509999998</v>
      </c>
      <c r="K3628" s="12">
        <v>79380424.049999997</v>
      </c>
      <c r="L3628" s="13">
        <f t="shared" si="56"/>
        <v>144908482.76999998</v>
      </c>
    </row>
    <row r="3629" spans="1:12" s="8" customFormat="1" x14ac:dyDescent="0.25">
      <c r="A3629" s="7" t="s">
        <v>1795</v>
      </c>
      <c r="B3629" s="10" t="s">
        <v>871</v>
      </c>
      <c r="C3629" s="10" t="s">
        <v>872</v>
      </c>
      <c r="D3629" s="10" t="s">
        <v>45</v>
      </c>
      <c r="E3629" s="11" t="s">
        <v>46</v>
      </c>
      <c r="F3629" s="11">
        <v>0</v>
      </c>
      <c r="G3629" s="11">
        <v>2038.47</v>
      </c>
      <c r="H3629" s="11">
        <v>2486.85</v>
      </c>
      <c r="I3629" s="11">
        <v>0</v>
      </c>
      <c r="J3629" s="11">
        <v>139245.81</v>
      </c>
      <c r="K3629" s="12">
        <v>174163.77</v>
      </c>
      <c r="L3629" s="13">
        <f t="shared" si="56"/>
        <v>317934.90000000002</v>
      </c>
    </row>
    <row r="3630" spans="1:12" s="8" customFormat="1" x14ac:dyDescent="0.25">
      <c r="A3630" s="7" t="s">
        <v>1795</v>
      </c>
      <c r="B3630" s="10" t="s">
        <v>871</v>
      </c>
      <c r="C3630" s="10" t="s">
        <v>872</v>
      </c>
      <c r="D3630" s="10" t="s">
        <v>307</v>
      </c>
      <c r="E3630" s="11" t="s">
        <v>308</v>
      </c>
      <c r="F3630" s="11">
        <v>0</v>
      </c>
      <c r="G3630" s="11">
        <v>5781.96</v>
      </c>
      <c r="H3630" s="11">
        <v>7053.73</v>
      </c>
      <c r="I3630" s="11">
        <v>0</v>
      </c>
      <c r="J3630" s="11">
        <v>394959.13</v>
      </c>
      <c r="K3630" s="12">
        <v>494000.98</v>
      </c>
      <c r="L3630" s="13">
        <f t="shared" si="56"/>
        <v>901795.8</v>
      </c>
    </row>
    <row r="3631" spans="1:12" s="8" customFormat="1" x14ac:dyDescent="0.25">
      <c r="A3631" s="7" t="s">
        <v>1795</v>
      </c>
      <c r="B3631" s="10" t="s">
        <v>871</v>
      </c>
      <c r="C3631" s="10" t="s">
        <v>872</v>
      </c>
      <c r="D3631" s="10" t="s">
        <v>309</v>
      </c>
      <c r="E3631" s="11" t="s">
        <v>310</v>
      </c>
      <c r="F3631" s="11">
        <v>0</v>
      </c>
      <c r="G3631" s="11">
        <v>0</v>
      </c>
      <c r="H3631" s="11">
        <v>0</v>
      </c>
      <c r="I3631" s="11">
        <v>0</v>
      </c>
      <c r="J3631" s="11">
        <v>0</v>
      </c>
      <c r="K3631" s="12">
        <v>-187292.6</v>
      </c>
      <c r="L3631" s="13">
        <f t="shared" si="56"/>
        <v>-187292.6</v>
      </c>
    </row>
    <row r="3632" spans="1:12" s="8" customFormat="1" x14ac:dyDescent="0.25">
      <c r="A3632" s="7" t="s">
        <v>1796</v>
      </c>
      <c r="B3632" s="10" t="s">
        <v>871</v>
      </c>
      <c r="C3632" s="10" t="s">
        <v>577</v>
      </c>
      <c r="D3632" s="10" t="s">
        <v>873</v>
      </c>
      <c r="E3632" s="11" t="s">
        <v>874</v>
      </c>
      <c r="F3632" s="11">
        <v>0</v>
      </c>
      <c r="G3632" s="11">
        <v>1752901.92</v>
      </c>
      <c r="H3632" s="11">
        <v>850839.29</v>
      </c>
      <c r="I3632" s="11">
        <v>0</v>
      </c>
      <c r="J3632" s="11">
        <v>56501084.240000002</v>
      </c>
      <c r="K3632" s="12">
        <v>41160396.299999997</v>
      </c>
      <c r="L3632" s="13">
        <f t="shared" si="56"/>
        <v>100265221.75</v>
      </c>
    </row>
    <row r="3633" spans="1:12" s="8" customFormat="1" x14ac:dyDescent="0.25">
      <c r="A3633" s="7" t="s">
        <v>1796</v>
      </c>
      <c r="B3633" s="10" t="s">
        <v>871</v>
      </c>
      <c r="C3633" s="10" t="s">
        <v>577</v>
      </c>
      <c r="D3633" s="10" t="s">
        <v>303</v>
      </c>
      <c r="E3633" s="11" t="s">
        <v>304</v>
      </c>
      <c r="F3633" s="11">
        <v>0</v>
      </c>
      <c r="G3633" s="11">
        <v>1514929.45</v>
      </c>
      <c r="H3633" s="11">
        <v>735330.07</v>
      </c>
      <c r="I3633" s="11">
        <v>0</v>
      </c>
      <c r="J3633" s="11">
        <v>48830545.159999996</v>
      </c>
      <c r="K3633" s="12">
        <v>35572495.960000001</v>
      </c>
      <c r="L3633" s="13">
        <f t="shared" si="56"/>
        <v>86653300.640000001</v>
      </c>
    </row>
    <row r="3634" spans="1:12" s="8" customFormat="1" x14ac:dyDescent="0.25">
      <c r="A3634" s="7" t="s">
        <v>1796</v>
      </c>
      <c r="B3634" s="10" t="s">
        <v>871</v>
      </c>
      <c r="C3634" s="10" t="s">
        <v>577</v>
      </c>
      <c r="D3634" s="10" t="s">
        <v>636</v>
      </c>
      <c r="E3634" s="11" t="s">
        <v>637</v>
      </c>
      <c r="F3634" s="11">
        <v>0</v>
      </c>
      <c r="G3634" s="11">
        <v>2168105.29</v>
      </c>
      <c r="H3634" s="11">
        <v>1052374.43</v>
      </c>
      <c r="I3634" s="11">
        <v>0</v>
      </c>
      <c r="J3634" s="11">
        <v>69884286.129999995</v>
      </c>
      <c r="K3634" s="12">
        <v>50909906.439999998</v>
      </c>
      <c r="L3634" s="13">
        <f t="shared" si="56"/>
        <v>124014672.28999999</v>
      </c>
    </row>
    <row r="3635" spans="1:12" s="8" customFormat="1" x14ac:dyDescent="0.25">
      <c r="A3635" s="7" t="s">
        <v>1796</v>
      </c>
      <c r="B3635" s="10" t="s">
        <v>871</v>
      </c>
      <c r="C3635" s="10" t="s">
        <v>577</v>
      </c>
      <c r="D3635" s="10" t="s">
        <v>875</v>
      </c>
      <c r="E3635" s="11" t="s">
        <v>876</v>
      </c>
      <c r="F3635" s="11">
        <v>0</v>
      </c>
      <c r="G3635" s="11">
        <v>5944265.7999999998</v>
      </c>
      <c r="H3635" s="11">
        <v>2885281.15</v>
      </c>
      <c r="I3635" s="11">
        <v>0</v>
      </c>
      <c r="J3635" s="11">
        <v>191600829.11000001</v>
      </c>
      <c r="K3635" s="12">
        <v>139579021.56999999</v>
      </c>
      <c r="L3635" s="13">
        <f t="shared" si="56"/>
        <v>340009397.63</v>
      </c>
    </row>
    <row r="3636" spans="1:12" s="8" customFormat="1" x14ac:dyDescent="0.25">
      <c r="A3636" s="7" t="s">
        <v>1796</v>
      </c>
      <c r="B3636" s="10" t="s">
        <v>871</v>
      </c>
      <c r="C3636" s="10" t="s">
        <v>577</v>
      </c>
      <c r="D3636" s="10" t="s">
        <v>25</v>
      </c>
      <c r="E3636" s="11" t="s">
        <v>26</v>
      </c>
      <c r="F3636" s="11">
        <v>0</v>
      </c>
      <c r="G3636" s="11">
        <v>474566.12</v>
      </c>
      <c r="H3636" s="11">
        <v>230349.17</v>
      </c>
      <c r="I3636" s="11">
        <v>0</v>
      </c>
      <c r="J3636" s="11">
        <v>15296634.74</v>
      </c>
      <c r="K3636" s="12">
        <v>11143424.18</v>
      </c>
      <c r="L3636" s="13">
        <f t="shared" si="56"/>
        <v>27144974.210000001</v>
      </c>
    </row>
    <row r="3637" spans="1:12" s="8" customFormat="1" x14ac:dyDescent="0.25">
      <c r="A3637" s="7" t="s">
        <v>1796</v>
      </c>
      <c r="B3637" s="10" t="s">
        <v>871</v>
      </c>
      <c r="C3637" s="10" t="s">
        <v>577</v>
      </c>
      <c r="D3637" s="10" t="s">
        <v>33</v>
      </c>
      <c r="E3637" s="11" t="s">
        <v>34</v>
      </c>
      <c r="F3637" s="11">
        <v>0</v>
      </c>
      <c r="G3637" s="11">
        <v>131224.42000000001</v>
      </c>
      <c r="H3637" s="11">
        <v>63694.89</v>
      </c>
      <c r="I3637" s="11">
        <v>0</v>
      </c>
      <c r="J3637" s="11">
        <v>4229741.62</v>
      </c>
      <c r="K3637" s="12">
        <v>3081318.59</v>
      </c>
      <c r="L3637" s="13">
        <f t="shared" si="56"/>
        <v>7505979.5199999996</v>
      </c>
    </row>
    <row r="3638" spans="1:12" s="8" customFormat="1" x14ac:dyDescent="0.25">
      <c r="A3638" s="7" t="s">
        <v>1797</v>
      </c>
      <c r="B3638" s="10" t="s">
        <v>871</v>
      </c>
      <c r="C3638" s="10" t="s">
        <v>877</v>
      </c>
      <c r="D3638" s="10" t="s">
        <v>873</v>
      </c>
      <c r="E3638" s="11" t="s">
        <v>874</v>
      </c>
      <c r="F3638" s="11">
        <v>9336164</v>
      </c>
      <c r="G3638" s="11">
        <v>3783374.22</v>
      </c>
      <c r="H3638" s="11">
        <v>2268759.06</v>
      </c>
      <c r="I3638" s="11">
        <v>0</v>
      </c>
      <c r="J3638" s="11">
        <v>151033307.97</v>
      </c>
      <c r="K3638" s="12">
        <v>202813656.74000001</v>
      </c>
      <c r="L3638" s="13">
        <f t="shared" si="56"/>
        <v>369235261.99000001</v>
      </c>
    </row>
    <row r="3639" spans="1:12" s="8" customFormat="1" x14ac:dyDescent="0.25">
      <c r="A3639" s="7" t="s">
        <v>1797</v>
      </c>
      <c r="B3639" s="10" t="s">
        <v>871</v>
      </c>
      <c r="C3639" s="10" t="s">
        <v>877</v>
      </c>
      <c r="D3639" s="10" t="s">
        <v>636</v>
      </c>
      <c r="E3639" s="11" t="s">
        <v>637</v>
      </c>
      <c r="F3639" s="11">
        <v>0</v>
      </c>
      <c r="G3639" s="11">
        <v>3091916.95</v>
      </c>
      <c r="H3639" s="11">
        <v>1854115.98</v>
      </c>
      <c r="I3639" s="11">
        <v>0</v>
      </c>
      <c r="J3639" s="11">
        <v>123430149.26000001</v>
      </c>
      <c r="K3639" s="12">
        <v>165747014.75</v>
      </c>
      <c r="L3639" s="13">
        <f t="shared" si="56"/>
        <v>294123196.94</v>
      </c>
    </row>
    <row r="3640" spans="1:12" s="8" customFormat="1" x14ac:dyDescent="0.25">
      <c r="A3640" s="7" t="s">
        <v>1797</v>
      </c>
      <c r="B3640" s="10" t="s">
        <v>871</v>
      </c>
      <c r="C3640" s="10" t="s">
        <v>877</v>
      </c>
      <c r="D3640" s="10" t="s">
        <v>70</v>
      </c>
      <c r="E3640" s="11" t="s">
        <v>71</v>
      </c>
      <c r="F3640" s="11">
        <v>0</v>
      </c>
      <c r="G3640" s="11">
        <v>931498.56</v>
      </c>
      <c r="H3640" s="11">
        <v>558587.56999999995</v>
      </c>
      <c r="I3640" s="11">
        <v>0</v>
      </c>
      <c r="J3640" s="11">
        <v>37185671.119999997</v>
      </c>
      <c r="K3640" s="12">
        <v>49934428.630000003</v>
      </c>
      <c r="L3640" s="13">
        <f t="shared" si="56"/>
        <v>88610185.879999995</v>
      </c>
    </row>
    <row r="3641" spans="1:12" s="8" customFormat="1" x14ac:dyDescent="0.25">
      <c r="A3641" s="7" t="s">
        <v>1797</v>
      </c>
      <c r="B3641" s="10" t="s">
        <v>871</v>
      </c>
      <c r="C3641" s="10" t="s">
        <v>877</v>
      </c>
      <c r="D3641" s="10" t="s">
        <v>875</v>
      </c>
      <c r="E3641" s="11" t="s">
        <v>876</v>
      </c>
      <c r="F3641" s="11">
        <v>0</v>
      </c>
      <c r="G3641" s="11">
        <v>2398327.04</v>
      </c>
      <c r="H3641" s="11">
        <v>1438194.02</v>
      </c>
      <c r="I3641" s="11">
        <v>0</v>
      </c>
      <c r="J3641" s="11">
        <v>95741854.930000007</v>
      </c>
      <c r="K3641" s="12">
        <v>128566049.18000001</v>
      </c>
      <c r="L3641" s="13">
        <f t="shared" si="56"/>
        <v>228144425.17000002</v>
      </c>
    </row>
    <row r="3642" spans="1:12" s="8" customFormat="1" x14ac:dyDescent="0.25">
      <c r="A3642" s="7" t="s">
        <v>1797</v>
      </c>
      <c r="B3642" s="10" t="s">
        <v>871</v>
      </c>
      <c r="C3642" s="10" t="s">
        <v>877</v>
      </c>
      <c r="D3642" s="10" t="s">
        <v>305</v>
      </c>
      <c r="E3642" s="11" t="s">
        <v>306</v>
      </c>
      <c r="F3642" s="11">
        <v>0</v>
      </c>
      <c r="G3642" s="11">
        <v>7219.37</v>
      </c>
      <c r="H3642" s="11">
        <v>4329.21</v>
      </c>
      <c r="I3642" s="11">
        <v>0</v>
      </c>
      <c r="J3642" s="11">
        <v>288199.21999999997</v>
      </c>
      <c r="K3642" s="12">
        <v>387005.6</v>
      </c>
      <c r="L3642" s="13">
        <f t="shared" si="56"/>
        <v>686753.39999999991</v>
      </c>
    </row>
    <row r="3643" spans="1:12" s="8" customFormat="1" x14ac:dyDescent="0.25">
      <c r="A3643" s="7" t="s">
        <v>1797</v>
      </c>
      <c r="B3643" s="10" t="s">
        <v>871</v>
      </c>
      <c r="C3643" s="10" t="s">
        <v>877</v>
      </c>
      <c r="D3643" s="10" t="s">
        <v>25</v>
      </c>
      <c r="E3643" s="11" t="s">
        <v>26</v>
      </c>
      <c r="F3643" s="11">
        <v>0</v>
      </c>
      <c r="G3643" s="11">
        <v>226625.67</v>
      </c>
      <c r="H3643" s="11">
        <v>135899.6</v>
      </c>
      <c r="I3643" s="11">
        <v>0</v>
      </c>
      <c r="J3643" s="11">
        <v>9046957.2400000002</v>
      </c>
      <c r="K3643" s="12">
        <v>12148621.43</v>
      </c>
      <c r="L3643" s="13">
        <f t="shared" si="56"/>
        <v>21558103.939999998</v>
      </c>
    </row>
    <row r="3644" spans="1:12" s="8" customFormat="1" x14ac:dyDescent="0.25">
      <c r="A3644" s="7" t="s">
        <v>1797</v>
      </c>
      <c r="B3644" s="10" t="s">
        <v>871</v>
      </c>
      <c r="C3644" s="10" t="s">
        <v>877</v>
      </c>
      <c r="D3644" s="10" t="s">
        <v>220</v>
      </c>
      <c r="E3644" s="11" t="s">
        <v>221</v>
      </c>
      <c r="F3644" s="11">
        <v>0</v>
      </c>
      <c r="G3644" s="11">
        <v>1077322.57</v>
      </c>
      <c r="H3644" s="11">
        <v>646033.18999999994</v>
      </c>
      <c r="I3644" s="11">
        <v>0</v>
      </c>
      <c r="J3644" s="11">
        <v>43007004.159999996</v>
      </c>
      <c r="K3644" s="12">
        <v>57751550.939999998</v>
      </c>
      <c r="L3644" s="13">
        <f t="shared" si="56"/>
        <v>102481910.85999998</v>
      </c>
    </row>
    <row r="3645" spans="1:12" s="8" customFormat="1" x14ac:dyDescent="0.25">
      <c r="A3645" s="7" t="s">
        <v>1797</v>
      </c>
      <c r="B3645" s="10" t="s">
        <v>871</v>
      </c>
      <c r="C3645" s="10" t="s">
        <v>877</v>
      </c>
      <c r="D3645" s="10" t="s">
        <v>33</v>
      </c>
      <c r="E3645" s="11" t="s">
        <v>34</v>
      </c>
      <c r="F3645" s="11">
        <v>0</v>
      </c>
      <c r="G3645" s="11">
        <v>105262.62</v>
      </c>
      <c r="H3645" s="11">
        <v>63122.37</v>
      </c>
      <c r="I3645" s="11">
        <v>0</v>
      </c>
      <c r="J3645" s="11">
        <v>4202112.0999999996</v>
      </c>
      <c r="K3645" s="12">
        <v>5642766.7000000002</v>
      </c>
      <c r="L3645" s="13">
        <f t="shared" si="56"/>
        <v>10013263.789999999</v>
      </c>
    </row>
    <row r="3646" spans="1:12" s="8" customFormat="1" x14ac:dyDescent="0.25">
      <c r="A3646" s="7" t="s">
        <v>1797</v>
      </c>
      <c r="B3646" s="10" t="s">
        <v>871</v>
      </c>
      <c r="C3646" s="10" t="s">
        <v>877</v>
      </c>
      <c r="D3646" s="10" t="s">
        <v>307</v>
      </c>
      <c r="E3646" s="11" t="s">
        <v>308</v>
      </c>
      <c r="F3646" s="11">
        <v>0</v>
      </c>
      <c r="G3646" s="11">
        <v>0</v>
      </c>
      <c r="H3646" s="11">
        <v>0</v>
      </c>
      <c r="I3646" s="11">
        <v>0</v>
      </c>
      <c r="J3646" s="11">
        <v>0</v>
      </c>
      <c r="K3646" s="12">
        <v>-58182.6</v>
      </c>
      <c r="L3646" s="13">
        <f t="shared" si="56"/>
        <v>-58182.6</v>
      </c>
    </row>
    <row r="3647" spans="1:12" s="8" customFormat="1" x14ac:dyDescent="0.25">
      <c r="A3647" s="7" t="s">
        <v>1798</v>
      </c>
      <c r="B3647" s="10" t="s">
        <v>871</v>
      </c>
      <c r="C3647" s="10" t="s">
        <v>878</v>
      </c>
      <c r="D3647" s="10" t="s">
        <v>873</v>
      </c>
      <c r="E3647" s="11" t="s">
        <v>874</v>
      </c>
      <c r="F3647" s="11">
        <v>10337599</v>
      </c>
      <c r="G3647" s="11">
        <v>9571473.6199999992</v>
      </c>
      <c r="H3647" s="11">
        <v>2858664.41</v>
      </c>
      <c r="I3647" s="11">
        <v>0</v>
      </c>
      <c r="J3647" s="11">
        <v>191393984.12</v>
      </c>
      <c r="K3647" s="12">
        <v>238202364.50999999</v>
      </c>
      <c r="L3647" s="13">
        <f t="shared" si="56"/>
        <v>452364085.65999997</v>
      </c>
    </row>
    <row r="3648" spans="1:12" s="8" customFormat="1" x14ac:dyDescent="0.25">
      <c r="A3648" s="7" t="s">
        <v>1798</v>
      </c>
      <c r="B3648" s="10" t="s">
        <v>871</v>
      </c>
      <c r="C3648" s="10" t="s">
        <v>878</v>
      </c>
      <c r="D3648" s="10" t="s">
        <v>303</v>
      </c>
      <c r="E3648" s="11" t="s">
        <v>304</v>
      </c>
      <c r="F3648" s="11">
        <v>0</v>
      </c>
      <c r="G3648" s="11">
        <v>8236349.8499999996</v>
      </c>
      <c r="H3648" s="11">
        <v>2459909.64</v>
      </c>
      <c r="I3648" s="11">
        <v>0</v>
      </c>
      <c r="J3648" s="11">
        <v>164696459.09</v>
      </c>
      <c r="K3648" s="12">
        <v>204975543.84</v>
      </c>
      <c r="L3648" s="13">
        <f t="shared" si="56"/>
        <v>380368262.42000002</v>
      </c>
    </row>
    <row r="3649" spans="1:12" s="8" customFormat="1" x14ac:dyDescent="0.25">
      <c r="A3649" s="7" t="s">
        <v>1798</v>
      </c>
      <c r="B3649" s="10" t="s">
        <v>871</v>
      </c>
      <c r="C3649" s="10" t="s">
        <v>878</v>
      </c>
      <c r="D3649" s="10" t="s">
        <v>636</v>
      </c>
      <c r="E3649" s="11" t="s">
        <v>637</v>
      </c>
      <c r="F3649" s="11">
        <v>0</v>
      </c>
      <c r="G3649" s="11">
        <v>17340277.359999999</v>
      </c>
      <c r="H3649" s="11">
        <v>5178934.3899999997</v>
      </c>
      <c r="I3649" s="11">
        <v>0</v>
      </c>
      <c r="J3649" s="11">
        <v>346741254.70999998</v>
      </c>
      <c r="K3649" s="12">
        <v>431542230.13999999</v>
      </c>
      <c r="L3649" s="13">
        <f t="shared" si="56"/>
        <v>800802696.5999999</v>
      </c>
    </row>
    <row r="3650" spans="1:12" s="8" customFormat="1" x14ac:dyDescent="0.25">
      <c r="A3650" s="7" t="s">
        <v>1798</v>
      </c>
      <c r="B3650" s="10" t="s">
        <v>871</v>
      </c>
      <c r="C3650" s="10" t="s">
        <v>878</v>
      </c>
      <c r="D3650" s="10" t="s">
        <v>305</v>
      </c>
      <c r="E3650" s="11" t="s">
        <v>306</v>
      </c>
      <c r="F3650" s="11">
        <v>0</v>
      </c>
      <c r="G3650" s="11">
        <v>8313.5400000000009</v>
      </c>
      <c r="H3650" s="11">
        <v>2482.9699999999998</v>
      </c>
      <c r="I3650" s="11">
        <v>0</v>
      </c>
      <c r="J3650" s="11">
        <v>166240.01</v>
      </c>
      <c r="K3650" s="12">
        <v>206896.58</v>
      </c>
      <c r="L3650" s="13">
        <f t="shared" si="56"/>
        <v>383933.1</v>
      </c>
    </row>
    <row r="3651" spans="1:12" s="8" customFormat="1" x14ac:dyDescent="0.25">
      <c r="A3651" s="7" t="s">
        <v>1798</v>
      </c>
      <c r="B3651" s="10" t="s">
        <v>871</v>
      </c>
      <c r="C3651" s="10" t="s">
        <v>878</v>
      </c>
      <c r="D3651" s="10" t="s">
        <v>220</v>
      </c>
      <c r="E3651" s="11" t="s">
        <v>221</v>
      </c>
      <c r="F3651" s="11">
        <v>0</v>
      </c>
      <c r="G3651" s="11">
        <v>4691.8900000000003</v>
      </c>
      <c r="H3651" s="11">
        <v>1401.3</v>
      </c>
      <c r="I3651" s="11">
        <v>0</v>
      </c>
      <c r="J3651" s="11">
        <v>93820.39</v>
      </c>
      <c r="K3651" s="12">
        <v>116765.62</v>
      </c>
      <c r="L3651" s="13">
        <f t="shared" si="56"/>
        <v>216679.2</v>
      </c>
    </row>
    <row r="3652" spans="1:12" s="8" customFormat="1" x14ac:dyDescent="0.25">
      <c r="A3652" s="7" t="s">
        <v>1798</v>
      </c>
      <c r="B3652" s="10" t="s">
        <v>871</v>
      </c>
      <c r="C3652" s="10" t="s">
        <v>878</v>
      </c>
      <c r="D3652" s="10" t="s">
        <v>33</v>
      </c>
      <c r="E3652" s="11" t="s">
        <v>34</v>
      </c>
      <c r="F3652" s="11">
        <v>0</v>
      </c>
      <c r="G3652" s="11">
        <v>117688.25</v>
      </c>
      <c r="H3652" s="11">
        <v>35149.360000000001</v>
      </c>
      <c r="I3652" s="11">
        <v>0</v>
      </c>
      <c r="J3652" s="11">
        <v>2353328.52</v>
      </c>
      <c r="K3652" s="12">
        <v>2928871.67</v>
      </c>
      <c r="L3652" s="13">
        <f t="shared" si="56"/>
        <v>5435037.7999999998</v>
      </c>
    </row>
    <row r="3653" spans="1:12" s="8" customFormat="1" x14ac:dyDescent="0.25">
      <c r="A3653" s="7" t="s">
        <v>1798</v>
      </c>
      <c r="B3653" s="10" t="s">
        <v>871</v>
      </c>
      <c r="C3653" s="10" t="s">
        <v>878</v>
      </c>
      <c r="D3653" s="10" t="s">
        <v>39</v>
      </c>
      <c r="E3653" s="11" t="s">
        <v>40</v>
      </c>
      <c r="F3653" s="11">
        <v>0</v>
      </c>
      <c r="G3653" s="11">
        <v>75147.490000000005</v>
      </c>
      <c r="H3653" s="11">
        <v>22443.93</v>
      </c>
      <c r="I3653" s="11">
        <v>0</v>
      </c>
      <c r="J3653" s="11">
        <v>1502671.16</v>
      </c>
      <c r="K3653" s="12">
        <v>1870172.79</v>
      </c>
      <c r="L3653" s="13">
        <f t="shared" si="56"/>
        <v>3470435.37</v>
      </c>
    </row>
    <row r="3654" spans="1:12" s="8" customFormat="1" x14ac:dyDescent="0.25">
      <c r="A3654" s="7" t="s">
        <v>1799</v>
      </c>
      <c r="B3654" s="10" t="s">
        <v>871</v>
      </c>
      <c r="C3654" s="10" t="s">
        <v>879</v>
      </c>
      <c r="D3654" s="10" t="s">
        <v>303</v>
      </c>
      <c r="E3654" s="11" t="s">
        <v>304</v>
      </c>
      <c r="F3654" s="11">
        <v>0</v>
      </c>
      <c r="G3654" s="11">
        <v>5429232.3499999996</v>
      </c>
      <c r="H3654" s="11">
        <v>1174719.82</v>
      </c>
      <c r="I3654" s="11">
        <v>0</v>
      </c>
      <c r="J3654" s="11">
        <v>74941862.939999998</v>
      </c>
      <c r="K3654" s="12">
        <v>100950934.09999999</v>
      </c>
      <c r="L3654" s="13">
        <f t="shared" si="56"/>
        <v>182496749.20999998</v>
      </c>
    </row>
    <row r="3655" spans="1:12" s="8" customFormat="1" x14ac:dyDescent="0.25">
      <c r="A3655" s="7" t="s">
        <v>1799</v>
      </c>
      <c r="B3655" s="10" t="s">
        <v>871</v>
      </c>
      <c r="C3655" s="10" t="s">
        <v>879</v>
      </c>
      <c r="D3655" s="10" t="s">
        <v>636</v>
      </c>
      <c r="E3655" s="11" t="s">
        <v>637</v>
      </c>
      <c r="F3655" s="11">
        <v>0</v>
      </c>
      <c r="G3655" s="11">
        <v>3506741.55</v>
      </c>
      <c r="H3655" s="11">
        <v>758751.61</v>
      </c>
      <c r="I3655" s="11">
        <v>0</v>
      </c>
      <c r="J3655" s="11">
        <v>48404954.460000001</v>
      </c>
      <c r="K3655" s="12">
        <v>65204215.340000004</v>
      </c>
      <c r="L3655" s="13">
        <f t="shared" si="56"/>
        <v>117874662.96000001</v>
      </c>
    </row>
    <row r="3656" spans="1:12" s="8" customFormat="1" x14ac:dyDescent="0.25">
      <c r="A3656" s="7" t="s">
        <v>1799</v>
      </c>
      <c r="B3656" s="10" t="s">
        <v>871</v>
      </c>
      <c r="C3656" s="10" t="s">
        <v>879</v>
      </c>
      <c r="D3656" s="10" t="s">
        <v>875</v>
      </c>
      <c r="E3656" s="11" t="s">
        <v>876</v>
      </c>
      <c r="F3656" s="11">
        <v>0</v>
      </c>
      <c r="G3656" s="11">
        <v>4309013.13</v>
      </c>
      <c r="H3656" s="11">
        <v>932338.65</v>
      </c>
      <c r="I3656" s="11">
        <v>0</v>
      </c>
      <c r="J3656" s="11">
        <v>59479029.57</v>
      </c>
      <c r="K3656" s="12">
        <v>80121621.75</v>
      </c>
      <c r="L3656" s="13">
        <f t="shared" ref="L3656:L3719" si="57">SUM(F3656:K3656)</f>
        <v>144842003.09999999</v>
      </c>
    </row>
    <row r="3657" spans="1:12" s="8" customFormat="1" x14ac:dyDescent="0.25">
      <c r="A3657" s="7" t="s">
        <v>1799</v>
      </c>
      <c r="B3657" s="10" t="s">
        <v>871</v>
      </c>
      <c r="C3657" s="10" t="s">
        <v>879</v>
      </c>
      <c r="D3657" s="10" t="s">
        <v>25</v>
      </c>
      <c r="E3657" s="11" t="s">
        <v>26</v>
      </c>
      <c r="F3657" s="11">
        <v>0</v>
      </c>
      <c r="G3657" s="11">
        <v>0</v>
      </c>
      <c r="H3657" s="11">
        <v>0</v>
      </c>
      <c r="I3657" s="11">
        <v>0</v>
      </c>
      <c r="J3657" s="11">
        <v>0</v>
      </c>
      <c r="K3657" s="12">
        <v>-266532</v>
      </c>
      <c r="L3657" s="13">
        <f t="shared" si="57"/>
        <v>-266532</v>
      </c>
    </row>
    <row r="3658" spans="1:12" s="8" customFormat="1" x14ac:dyDescent="0.25">
      <c r="A3658" s="7" t="s">
        <v>1799</v>
      </c>
      <c r="B3658" s="10" t="s">
        <v>871</v>
      </c>
      <c r="C3658" s="10" t="s">
        <v>879</v>
      </c>
      <c r="D3658" s="10" t="s">
        <v>33</v>
      </c>
      <c r="E3658" s="11" t="s">
        <v>34</v>
      </c>
      <c r="F3658" s="11">
        <v>0</v>
      </c>
      <c r="G3658" s="11">
        <v>66533.97</v>
      </c>
      <c r="H3658" s="11">
        <v>14395.92</v>
      </c>
      <c r="I3658" s="11">
        <v>0</v>
      </c>
      <c r="J3658" s="11">
        <v>918395.03</v>
      </c>
      <c r="K3658" s="12">
        <v>1237130.1200000001</v>
      </c>
      <c r="L3658" s="13">
        <f t="shared" si="57"/>
        <v>2236455.04</v>
      </c>
    </row>
    <row r="3659" spans="1:12" s="8" customFormat="1" x14ac:dyDescent="0.25">
      <c r="A3659" s="7" t="s">
        <v>1800</v>
      </c>
      <c r="B3659" s="10" t="s">
        <v>871</v>
      </c>
      <c r="C3659" s="10" t="s">
        <v>880</v>
      </c>
      <c r="D3659" s="10" t="s">
        <v>873</v>
      </c>
      <c r="E3659" s="11" t="s">
        <v>874</v>
      </c>
      <c r="F3659" s="11">
        <v>3228255</v>
      </c>
      <c r="G3659" s="11">
        <v>6568018.8399999999</v>
      </c>
      <c r="H3659" s="11">
        <v>1141558.8799999999</v>
      </c>
      <c r="I3659" s="11">
        <v>0</v>
      </c>
      <c r="J3659" s="11">
        <v>76104259.760000005</v>
      </c>
      <c r="K3659" s="12">
        <v>120344930.64</v>
      </c>
      <c r="L3659" s="13">
        <f t="shared" si="57"/>
        <v>207387023.12</v>
      </c>
    </row>
    <row r="3660" spans="1:12" s="8" customFormat="1" x14ac:dyDescent="0.25">
      <c r="A3660" s="7" t="s">
        <v>1800</v>
      </c>
      <c r="B3660" s="10" t="s">
        <v>871</v>
      </c>
      <c r="C3660" s="10" t="s">
        <v>880</v>
      </c>
      <c r="D3660" s="10" t="s">
        <v>303</v>
      </c>
      <c r="E3660" s="11" t="s">
        <v>304</v>
      </c>
      <c r="F3660" s="11">
        <v>0</v>
      </c>
      <c r="G3660" s="11">
        <v>5171433.4800000004</v>
      </c>
      <c r="H3660" s="11">
        <v>898824.43</v>
      </c>
      <c r="I3660" s="11">
        <v>0</v>
      </c>
      <c r="J3660" s="11">
        <v>59921892.149999999</v>
      </c>
      <c r="K3660" s="12">
        <v>94755483.810000002</v>
      </c>
      <c r="L3660" s="13">
        <f t="shared" si="57"/>
        <v>160747633.87</v>
      </c>
    </row>
    <row r="3661" spans="1:12" s="8" customFormat="1" x14ac:dyDescent="0.25">
      <c r="A3661" s="7" t="s">
        <v>1800</v>
      </c>
      <c r="B3661" s="10" t="s">
        <v>871</v>
      </c>
      <c r="C3661" s="10" t="s">
        <v>880</v>
      </c>
      <c r="D3661" s="10" t="s">
        <v>33</v>
      </c>
      <c r="E3661" s="11" t="s">
        <v>34</v>
      </c>
      <c r="F3661" s="11">
        <v>0</v>
      </c>
      <c r="G3661" s="11">
        <v>54547.68</v>
      </c>
      <c r="H3661" s="11">
        <v>9480.69</v>
      </c>
      <c r="I3661" s="11">
        <v>0</v>
      </c>
      <c r="J3661" s="11">
        <v>632049.09</v>
      </c>
      <c r="K3661" s="12">
        <v>999469.74</v>
      </c>
      <c r="L3661" s="13">
        <f t="shared" si="57"/>
        <v>1695547.2</v>
      </c>
    </row>
    <row r="3662" spans="1:12" s="8" customFormat="1" x14ac:dyDescent="0.25">
      <c r="A3662" s="7" t="s">
        <v>1801</v>
      </c>
      <c r="B3662" s="10" t="s">
        <v>871</v>
      </c>
      <c r="C3662" s="10" t="s">
        <v>881</v>
      </c>
      <c r="D3662" s="10" t="s">
        <v>873</v>
      </c>
      <c r="E3662" s="11" t="s">
        <v>874</v>
      </c>
      <c r="F3662" s="11">
        <v>19538548</v>
      </c>
      <c r="G3662" s="11">
        <v>12340661.720000001</v>
      </c>
      <c r="H3662" s="11">
        <v>3292315.82</v>
      </c>
      <c r="I3662" s="11">
        <v>0</v>
      </c>
      <c r="J3662" s="11">
        <v>220821067.97</v>
      </c>
      <c r="K3662" s="12">
        <v>303174337.31</v>
      </c>
      <c r="L3662" s="13">
        <f t="shared" si="57"/>
        <v>559166930.81999993</v>
      </c>
    </row>
    <row r="3663" spans="1:12" s="8" customFormat="1" x14ac:dyDescent="0.25">
      <c r="A3663" s="7" t="s">
        <v>1801</v>
      </c>
      <c r="B3663" s="10" t="s">
        <v>871</v>
      </c>
      <c r="C3663" s="10" t="s">
        <v>881</v>
      </c>
      <c r="D3663" s="10" t="s">
        <v>303</v>
      </c>
      <c r="E3663" s="11" t="s">
        <v>304</v>
      </c>
      <c r="F3663" s="11">
        <v>0</v>
      </c>
      <c r="G3663" s="11">
        <v>7790872.1100000003</v>
      </c>
      <c r="H3663" s="11">
        <v>2078495.64</v>
      </c>
      <c r="I3663" s="11">
        <v>0</v>
      </c>
      <c r="J3663" s="11">
        <v>139408140.49000001</v>
      </c>
      <c r="K3663" s="12">
        <v>191399176.69999999</v>
      </c>
      <c r="L3663" s="13">
        <f t="shared" si="57"/>
        <v>340676684.94</v>
      </c>
    </row>
    <row r="3664" spans="1:12" s="8" customFormat="1" x14ac:dyDescent="0.25">
      <c r="A3664" s="7" t="s">
        <v>1801</v>
      </c>
      <c r="B3664" s="10" t="s">
        <v>871</v>
      </c>
      <c r="C3664" s="10" t="s">
        <v>881</v>
      </c>
      <c r="D3664" s="10" t="s">
        <v>636</v>
      </c>
      <c r="E3664" s="11" t="s">
        <v>637</v>
      </c>
      <c r="F3664" s="11">
        <v>0</v>
      </c>
      <c r="G3664" s="11">
        <v>5443619.2300000004</v>
      </c>
      <c r="H3664" s="11">
        <v>1452281.42</v>
      </c>
      <c r="I3664" s="11">
        <v>0</v>
      </c>
      <c r="J3664" s="11">
        <v>97406917.180000007</v>
      </c>
      <c r="K3664" s="12">
        <v>133733967.67</v>
      </c>
      <c r="L3664" s="13">
        <f t="shared" si="57"/>
        <v>238036785.5</v>
      </c>
    </row>
    <row r="3665" spans="1:12" s="8" customFormat="1" x14ac:dyDescent="0.25">
      <c r="A3665" s="7" t="s">
        <v>1801</v>
      </c>
      <c r="B3665" s="10" t="s">
        <v>871</v>
      </c>
      <c r="C3665" s="10" t="s">
        <v>881</v>
      </c>
      <c r="D3665" s="10" t="s">
        <v>305</v>
      </c>
      <c r="E3665" s="11" t="s">
        <v>306</v>
      </c>
      <c r="F3665" s="11">
        <v>0</v>
      </c>
      <c r="G3665" s="11">
        <v>6002.84</v>
      </c>
      <c r="H3665" s="11">
        <v>1601.47</v>
      </c>
      <c r="I3665" s="11">
        <v>0</v>
      </c>
      <c r="J3665" s="11">
        <v>107413.45</v>
      </c>
      <c r="K3665" s="12">
        <v>147472.34</v>
      </c>
      <c r="L3665" s="13">
        <f t="shared" si="57"/>
        <v>262490.09999999998</v>
      </c>
    </row>
    <row r="3666" spans="1:12" s="8" customFormat="1" x14ac:dyDescent="0.25">
      <c r="A3666" s="7" t="s">
        <v>1801</v>
      </c>
      <c r="B3666" s="10" t="s">
        <v>871</v>
      </c>
      <c r="C3666" s="10" t="s">
        <v>881</v>
      </c>
      <c r="D3666" s="10" t="s">
        <v>25</v>
      </c>
      <c r="E3666" s="11" t="s">
        <v>26</v>
      </c>
      <c r="F3666" s="11">
        <v>0</v>
      </c>
      <c r="G3666" s="11">
        <v>1242020.43</v>
      </c>
      <c r="H3666" s="11">
        <v>331353.67</v>
      </c>
      <c r="I3666" s="11">
        <v>0</v>
      </c>
      <c r="J3666" s="11">
        <v>22224438.629999999</v>
      </c>
      <c r="K3666" s="12">
        <v>30512846.960000001</v>
      </c>
      <c r="L3666" s="13">
        <f t="shared" si="57"/>
        <v>54310659.689999998</v>
      </c>
    </row>
    <row r="3667" spans="1:12" s="8" customFormat="1" x14ac:dyDescent="0.25">
      <c r="A3667" s="7" t="s">
        <v>1801</v>
      </c>
      <c r="B3667" s="10" t="s">
        <v>871</v>
      </c>
      <c r="C3667" s="10" t="s">
        <v>881</v>
      </c>
      <c r="D3667" s="10" t="s">
        <v>220</v>
      </c>
      <c r="E3667" s="11" t="s">
        <v>221</v>
      </c>
      <c r="F3667" s="11">
        <v>0</v>
      </c>
      <c r="G3667" s="11">
        <v>5168677.8499999996</v>
      </c>
      <c r="H3667" s="11">
        <v>1378930.91</v>
      </c>
      <c r="I3667" s="11">
        <v>0</v>
      </c>
      <c r="J3667" s="11">
        <v>92487176.980000004</v>
      </c>
      <c r="K3667" s="12">
        <v>126979453.77</v>
      </c>
      <c r="L3667" s="13">
        <f t="shared" si="57"/>
        <v>226014239.50999999</v>
      </c>
    </row>
    <row r="3668" spans="1:12" s="8" customFormat="1" x14ac:dyDescent="0.25">
      <c r="A3668" s="7" t="s">
        <v>1801</v>
      </c>
      <c r="B3668" s="10" t="s">
        <v>871</v>
      </c>
      <c r="C3668" s="10" t="s">
        <v>881</v>
      </c>
      <c r="D3668" s="10" t="s">
        <v>33</v>
      </c>
      <c r="E3668" s="11" t="s">
        <v>34</v>
      </c>
      <c r="F3668" s="11">
        <v>0</v>
      </c>
      <c r="G3668" s="11">
        <v>171354.82</v>
      </c>
      <c r="H3668" s="11">
        <v>45715.07</v>
      </c>
      <c r="I3668" s="11">
        <v>0</v>
      </c>
      <c r="J3668" s="11">
        <v>3066185.3</v>
      </c>
      <c r="K3668" s="12">
        <v>4209692.07</v>
      </c>
      <c r="L3668" s="13">
        <f t="shared" si="57"/>
        <v>7492947.2599999998</v>
      </c>
    </row>
    <row r="3669" spans="1:12" s="8" customFormat="1" x14ac:dyDescent="0.25">
      <c r="A3669" s="7" t="s">
        <v>1802</v>
      </c>
      <c r="B3669" s="10" t="s">
        <v>871</v>
      </c>
      <c r="C3669" s="10" t="s">
        <v>882</v>
      </c>
      <c r="D3669" s="10" t="s">
        <v>873</v>
      </c>
      <c r="E3669" s="11" t="s">
        <v>874</v>
      </c>
      <c r="F3669" s="11">
        <v>6074106</v>
      </c>
      <c r="G3669" s="11">
        <v>6685743.5499999998</v>
      </c>
      <c r="H3669" s="11">
        <v>1772663.26</v>
      </c>
      <c r="I3669" s="11">
        <v>0</v>
      </c>
      <c r="J3669" s="11">
        <v>116325698.55</v>
      </c>
      <c r="K3669" s="12">
        <v>145368502.18000001</v>
      </c>
      <c r="L3669" s="13">
        <f t="shared" si="57"/>
        <v>276226713.54000002</v>
      </c>
    </row>
    <row r="3670" spans="1:12" s="8" customFormat="1" x14ac:dyDescent="0.25">
      <c r="A3670" s="7" t="s">
        <v>1802</v>
      </c>
      <c r="B3670" s="10" t="s">
        <v>871</v>
      </c>
      <c r="C3670" s="10" t="s">
        <v>882</v>
      </c>
      <c r="D3670" s="10" t="s">
        <v>636</v>
      </c>
      <c r="E3670" s="11" t="s">
        <v>637</v>
      </c>
      <c r="F3670" s="11">
        <v>0</v>
      </c>
      <c r="G3670" s="11">
        <v>6352281.9000000004</v>
      </c>
      <c r="H3670" s="11">
        <v>1684248.98</v>
      </c>
      <c r="I3670" s="11">
        <v>0</v>
      </c>
      <c r="J3670" s="11">
        <v>110523777.17</v>
      </c>
      <c r="K3670" s="12">
        <v>138118026.77000001</v>
      </c>
      <c r="L3670" s="13">
        <f t="shared" si="57"/>
        <v>256678334.81999999</v>
      </c>
    </row>
    <row r="3671" spans="1:12" s="8" customFormat="1" x14ac:dyDescent="0.25">
      <c r="A3671" s="7" t="s">
        <v>1802</v>
      </c>
      <c r="B3671" s="10" t="s">
        <v>871</v>
      </c>
      <c r="C3671" s="10" t="s">
        <v>882</v>
      </c>
      <c r="D3671" s="10" t="s">
        <v>70</v>
      </c>
      <c r="E3671" s="11" t="s">
        <v>71</v>
      </c>
      <c r="F3671" s="11">
        <v>0</v>
      </c>
      <c r="G3671" s="11">
        <v>1940604.1</v>
      </c>
      <c r="H3671" s="11">
        <v>514533.28</v>
      </c>
      <c r="I3671" s="11">
        <v>0</v>
      </c>
      <c r="J3671" s="11">
        <v>33764700.359999999</v>
      </c>
      <c r="K3671" s="12">
        <v>42194665.340000004</v>
      </c>
      <c r="L3671" s="13">
        <f t="shared" si="57"/>
        <v>78414503.080000013</v>
      </c>
    </row>
    <row r="3672" spans="1:12" s="8" customFormat="1" x14ac:dyDescent="0.25">
      <c r="A3672" s="7" t="s">
        <v>1802</v>
      </c>
      <c r="B3672" s="10" t="s">
        <v>871</v>
      </c>
      <c r="C3672" s="10" t="s">
        <v>882</v>
      </c>
      <c r="D3672" s="10" t="s">
        <v>25</v>
      </c>
      <c r="E3672" s="11" t="s">
        <v>26</v>
      </c>
      <c r="F3672" s="11">
        <v>0</v>
      </c>
      <c r="G3672" s="11">
        <v>0</v>
      </c>
      <c r="H3672" s="11">
        <v>0</v>
      </c>
      <c r="I3672" s="11">
        <v>0</v>
      </c>
      <c r="J3672" s="11">
        <v>0</v>
      </c>
      <c r="K3672" s="12">
        <v>-73006.39</v>
      </c>
      <c r="L3672" s="13">
        <f t="shared" si="57"/>
        <v>-73006.39</v>
      </c>
    </row>
    <row r="3673" spans="1:12" s="8" customFormat="1" x14ac:dyDescent="0.25">
      <c r="A3673" s="7" t="s">
        <v>1802</v>
      </c>
      <c r="B3673" s="10" t="s">
        <v>871</v>
      </c>
      <c r="C3673" s="10" t="s">
        <v>882</v>
      </c>
      <c r="D3673" s="10" t="s">
        <v>33</v>
      </c>
      <c r="E3673" s="11" t="s">
        <v>34</v>
      </c>
      <c r="F3673" s="11">
        <v>0</v>
      </c>
      <c r="G3673" s="11">
        <v>358303.95</v>
      </c>
      <c r="H3673" s="11">
        <v>95000.99</v>
      </c>
      <c r="I3673" s="11">
        <v>0</v>
      </c>
      <c r="J3673" s="11">
        <v>6234154.3799999999</v>
      </c>
      <c r="K3673" s="12">
        <v>7790623.2000000002</v>
      </c>
      <c r="L3673" s="13">
        <f t="shared" si="57"/>
        <v>14478082.52</v>
      </c>
    </row>
    <row r="3674" spans="1:12" s="8" customFormat="1" x14ac:dyDescent="0.25">
      <c r="A3674" s="7" t="s">
        <v>1802</v>
      </c>
      <c r="B3674" s="10" t="s">
        <v>871</v>
      </c>
      <c r="C3674" s="10" t="s">
        <v>882</v>
      </c>
      <c r="D3674" s="10" t="s">
        <v>307</v>
      </c>
      <c r="E3674" s="11" t="s">
        <v>308</v>
      </c>
      <c r="F3674" s="11">
        <v>0</v>
      </c>
      <c r="G3674" s="11">
        <v>2781.5</v>
      </c>
      <c r="H3674" s="11">
        <v>737.49</v>
      </c>
      <c r="I3674" s="11">
        <v>0</v>
      </c>
      <c r="J3674" s="11">
        <v>48395.54</v>
      </c>
      <c r="K3674" s="12">
        <v>60478.37</v>
      </c>
      <c r="L3674" s="13">
        <f t="shared" si="57"/>
        <v>112392.9</v>
      </c>
    </row>
    <row r="3675" spans="1:12" s="8" customFormat="1" x14ac:dyDescent="0.25">
      <c r="A3675" s="7" t="s">
        <v>1803</v>
      </c>
      <c r="B3675" s="10" t="s">
        <v>871</v>
      </c>
      <c r="C3675" s="10" t="s">
        <v>883</v>
      </c>
      <c r="D3675" s="10" t="s">
        <v>303</v>
      </c>
      <c r="E3675" s="11" t="s">
        <v>304</v>
      </c>
      <c r="F3675" s="11">
        <v>0</v>
      </c>
      <c r="G3675" s="11">
        <v>1075861.69</v>
      </c>
      <c r="H3675" s="11">
        <v>203116.02</v>
      </c>
      <c r="I3675" s="11">
        <v>0</v>
      </c>
      <c r="J3675" s="11">
        <v>13221103.789999999</v>
      </c>
      <c r="K3675" s="12">
        <v>15441644.75</v>
      </c>
      <c r="L3675" s="13">
        <f t="shared" si="57"/>
        <v>29941726.25</v>
      </c>
    </row>
    <row r="3676" spans="1:12" s="8" customFormat="1" x14ac:dyDescent="0.25">
      <c r="A3676" s="7" t="s">
        <v>1803</v>
      </c>
      <c r="B3676" s="10" t="s">
        <v>871</v>
      </c>
      <c r="C3676" s="10" t="s">
        <v>883</v>
      </c>
      <c r="D3676" s="10" t="s">
        <v>305</v>
      </c>
      <c r="E3676" s="11" t="s">
        <v>306</v>
      </c>
      <c r="F3676" s="11">
        <v>0</v>
      </c>
      <c r="G3676" s="11">
        <v>8264.65</v>
      </c>
      <c r="H3676" s="11">
        <v>1560.31</v>
      </c>
      <c r="I3676" s="11">
        <v>0</v>
      </c>
      <c r="J3676" s="11">
        <v>101562.96</v>
      </c>
      <c r="K3676" s="12">
        <v>118620.88</v>
      </c>
      <c r="L3676" s="13">
        <f t="shared" si="57"/>
        <v>230008.80000000002</v>
      </c>
    </row>
    <row r="3677" spans="1:12" s="8" customFormat="1" x14ac:dyDescent="0.25">
      <c r="A3677" s="7" t="s">
        <v>1803</v>
      </c>
      <c r="B3677" s="10" t="s">
        <v>871</v>
      </c>
      <c r="C3677" s="10" t="s">
        <v>883</v>
      </c>
      <c r="D3677" s="10" t="s">
        <v>220</v>
      </c>
      <c r="E3677" s="11" t="s">
        <v>221</v>
      </c>
      <c r="F3677" s="11">
        <v>0</v>
      </c>
      <c r="G3677" s="11">
        <v>2506642.63</v>
      </c>
      <c r="H3677" s="11">
        <v>473238.61</v>
      </c>
      <c r="I3677" s="11">
        <v>0</v>
      </c>
      <c r="J3677" s="11">
        <v>30803757.43</v>
      </c>
      <c r="K3677" s="12">
        <v>35977380.299999997</v>
      </c>
      <c r="L3677" s="13">
        <f t="shared" si="57"/>
        <v>69761018.969999999</v>
      </c>
    </row>
    <row r="3678" spans="1:12" s="8" customFormat="1" x14ac:dyDescent="0.25">
      <c r="A3678" s="7" t="s">
        <v>1803</v>
      </c>
      <c r="B3678" s="10" t="s">
        <v>871</v>
      </c>
      <c r="C3678" s="10" t="s">
        <v>883</v>
      </c>
      <c r="D3678" s="10" t="s">
        <v>33</v>
      </c>
      <c r="E3678" s="11" t="s">
        <v>34</v>
      </c>
      <c r="F3678" s="11">
        <v>0</v>
      </c>
      <c r="G3678" s="11">
        <v>2262.0300000000002</v>
      </c>
      <c r="H3678" s="11">
        <v>427.06</v>
      </c>
      <c r="I3678" s="11">
        <v>0</v>
      </c>
      <c r="J3678" s="11">
        <v>27797.82</v>
      </c>
      <c r="K3678" s="12">
        <v>32466.59</v>
      </c>
      <c r="L3678" s="13">
        <f t="shared" si="57"/>
        <v>62953.5</v>
      </c>
    </row>
    <row r="3679" spans="1:12" s="8" customFormat="1" x14ac:dyDescent="0.25">
      <c r="A3679" s="7" t="s">
        <v>1804</v>
      </c>
      <c r="B3679" s="10" t="s">
        <v>871</v>
      </c>
      <c r="C3679" s="10" t="s">
        <v>884</v>
      </c>
      <c r="D3679" s="10" t="s">
        <v>319</v>
      </c>
      <c r="E3679" s="11" t="s">
        <v>320</v>
      </c>
      <c r="F3679" s="11">
        <v>0</v>
      </c>
      <c r="G3679" s="11">
        <v>0</v>
      </c>
      <c r="H3679" s="11">
        <v>0</v>
      </c>
      <c r="I3679" s="11">
        <v>0</v>
      </c>
      <c r="J3679" s="11">
        <v>0</v>
      </c>
      <c r="K3679" s="12">
        <v>-113415</v>
      </c>
      <c r="L3679" s="13">
        <f t="shared" si="57"/>
        <v>-113415</v>
      </c>
    </row>
    <row r="3680" spans="1:12" s="8" customFormat="1" x14ac:dyDescent="0.25">
      <c r="A3680" s="7" t="s">
        <v>1804</v>
      </c>
      <c r="B3680" s="10" t="s">
        <v>871</v>
      </c>
      <c r="C3680" s="10" t="s">
        <v>884</v>
      </c>
      <c r="D3680" s="10" t="s">
        <v>873</v>
      </c>
      <c r="E3680" s="11" t="s">
        <v>874</v>
      </c>
      <c r="F3680" s="11">
        <v>0</v>
      </c>
      <c r="G3680" s="11">
        <v>25299421.690000001</v>
      </c>
      <c r="H3680" s="11">
        <v>11978007.560000001</v>
      </c>
      <c r="I3680" s="11">
        <v>0</v>
      </c>
      <c r="J3680" s="11">
        <v>738372267.32000005</v>
      </c>
      <c r="K3680" s="12">
        <v>1055233920.49</v>
      </c>
      <c r="L3680" s="13">
        <f t="shared" si="57"/>
        <v>1830883617.0599999</v>
      </c>
    </row>
    <row r="3681" spans="1:12" s="8" customFormat="1" x14ac:dyDescent="0.25">
      <c r="A3681" s="7" t="s">
        <v>1804</v>
      </c>
      <c r="B3681" s="10" t="s">
        <v>871</v>
      </c>
      <c r="C3681" s="10" t="s">
        <v>884</v>
      </c>
      <c r="D3681" s="10" t="s">
        <v>303</v>
      </c>
      <c r="E3681" s="11" t="s">
        <v>304</v>
      </c>
      <c r="F3681" s="11">
        <v>0</v>
      </c>
      <c r="G3681" s="11">
        <v>21092266.050000001</v>
      </c>
      <c r="H3681" s="11">
        <v>9986130.3300000001</v>
      </c>
      <c r="I3681" s="11">
        <v>0</v>
      </c>
      <c r="J3681" s="11">
        <v>615584992.33000004</v>
      </c>
      <c r="K3681" s="12">
        <v>879754283.32000005</v>
      </c>
      <c r="L3681" s="13">
        <f t="shared" si="57"/>
        <v>1526417672.0300002</v>
      </c>
    </row>
    <row r="3682" spans="1:12" s="8" customFormat="1" x14ac:dyDescent="0.25">
      <c r="A3682" s="7" t="s">
        <v>1804</v>
      </c>
      <c r="B3682" s="10" t="s">
        <v>871</v>
      </c>
      <c r="C3682" s="10" t="s">
        <v>884</v>
      </c>
      <c r="D3682" s="10" t="s">
        <v>636</v>
      </c>
      <c r="E3682" s="11" t="s">
        <v>637</v>
      </c>
      <c r="F3682" s="11">
        <v>0</v>
      </c>
      <c r="G3682" s="11">
        <v>21391836.420000002</v>
      </c>
      <c r="H3682" s="11">
        <v>10127961.869999999</v>
      </c>
      <c r="I3682" s="11">
        <v>0</v>
      </c>
      <c r="J3682" s="11">
        <v>624328055.88</v>
      </c>
      <c r="K3682" s="12">
        <v>892249304.63</v>
      </c>
      <c r="L3682" s="13">
        <f t="shared" si="57"/>
        <v>1548097158.8</v>
      </c>
    </row>
    <row r="3683" spans="1:12" s="8" customFormat="1" x14ac:dyDescent="0.25">
      <c r="A3683" s="7" t="s">
        <v>1804</v>
      </c>
      <c r="B3683" s="10" t="s">
        <v>871</v>
      </c>
      <c r="C3683" s="10" t="s">
        <v>884</v>
      </c>
      <c r="D3683" s="10" t="s">
        <v>875</v>
      </c>
      <c r="E3683" s="11" t="s">
        <v>876</v>
      </c>
      <c r="F3683" s="11">
        <v>0</v>
      </c>
      <c r="G3683" s="11">
        <v>55823036.490000002</v>
      </c>
      <c r="H3683" s="11">
        <v>26429408.600000001</v>
      </c>
      <c r="I3683" s="11">
        <v>0</v>
      </c>
      <c r="J3683" s="11">
        <v>1629214396.1099999</v>
      </c>
      <c r="K3683" s="12">
        <v>2328367912.2800002</v>
      </c>
      <c r="L3683" s="13">
        <f t="shared" si="57"/>
        <v>4039834753.48</v>
      </c>
    </row>
    <row r="3684" spans="1:12" s="8" customFormat="1" x14ac:dyDescent="0.25">
      <c r="A3684" s="7" t="s">
        <v>1804</v>
      </c>
      <c r="B3684" s="10" t="s">
        <v>871</v>
      </c>
      <c r="C3684" s="10" t="s">
        <v>884</v>
      </c>
      <c r="D3684" s="10" t="s">
        <v>17</v>
      </c>
      <c r="E3684" s="11" t="s">
        <v>18</v>
      </c>
      <c r="F3684" s="11">
        <v>0</v>
      </c>
      <c r="G3684" s="11">
        <v>549.58000000000004</v>
      </c>
      <c r="H3684" s="11">
        <v>260.2</v>
      </c>
      <c r="I3684" s="11">
        <v>0</v>
      </c>
      <c r="J3684" s="11">
        <v>16039.63</v>
      </c>
      <c r="K3684" s="12">
        <v>22922.79</v>
      </c>
      <c r="L3684" s="13">
        <f t="shared" si="57"/>
        <v>39772.199999999997</v>
      </c>
    </row>
    <row r="3685" spans="1:12" s="8" customFormat="1" x14ac:dyDescent="0.25">
      <c r="A3685" s="7" t="s">
        <v>1804</v>
      </c>
      <c r="B3685" s="10" t="s">
        <v>871</v>
      </c>
      <c r="C3685" s="10" t="s">
        <v>884</v>
      </c>
      <c r="D3685" s="10" t="s">
        <v>305</v>
      </c>
      <c r="E3685" s="11" t="s">
        <v>306</v>
      </c>
      <c r="F3685" s="11">
        <v>0</v>
      </c>
      <c r="G3685" s="11">
        <v>242054.8</v>
      </c>
      <c r="H3685" s="11">
        <v>114600.81</v>
      </c>
      <c r="I3685" s="11">
        <v>0</v>
      </c>
      <c r="J3685" s="11">
        <v>7064452.0099999998</v>
      </c>
      <c r="K3685" s="12">
        <v>10096058.210000001</v>
      </c>
      <c r="L3685" s="13">
        <f t="shared" si="57"/>
        <v>17517165.830000002</v>
      </c>
    </row>
    <row r="3686" spans="1:12" s="8" customFormat="1" x14ac:dyDescent="0.25">
      <c r="A3686" s="7" t="s">
        <v>1804</v>
      </c>
      <c r="B3686" s="10" t="s">
        <v>871</v>
      </c>
      <c r="C3686" s="10" t="s">
        <v>884</v>
      </c>
      <c r="D3686" s="10" t="s">
        <v>25</v>
      </c>
      <c r="E3686" s="11" t="s">
        <v>26</v>
      </c>
      <c r="F3686" s="11">
        <v>0</v>
      </c>
      <c r="G3686" s="11">
        <v>952976.67</v>
      </c>
      <c r="H3686" s="11">
        <v>451186.66</v>
      </c>
      <c r="I3686" s="11">
        <v>0</v>
      </c>
      <c r="J3686" s="11">
        <v>27812949.52</v>
      </c>
      <c r="K3686" s="12">
        <v>39748469.789999999</v>
      </c>
      <c r="L3686" s="13">
        <f t="shared" si="57"/>
        <v>68965582.640000001</v>
      </c>
    </row>
    <row r="3687" spans="1:12" s="8" customFormat="1" x14ac:dyDescent="0.25">
      <c r="A3687" s="7" t="s">
        <v>1804</v>
      </c>
      <c r="B3687" s="10" t="s">
        <v>871</v>
      </c>
      <c r="C3687" s="10" t="s">
        <v>884</v>
      </c>
      <c r="D3687" s="10" t="s">
        <v>220</v>
      </c>
      <c r="E3687" s="11" t="s">
        <v>221</v>
      </c>
      <c r="F3687" s="11">
        <v>0</v>
      </c>
      <c r="G3687" s="11">
        <v>12069432.77</v>
      </c>
      <c r="H3687" s="11">
        <v>5714271.21</v>
      </c>
      <c r="I3687" s="11">
        <v>0</v>
      </c>
      <c r="J3687" s="11">
        <v>352250519.86000001</v>
      </c>
      <c r="K3687" s="12">
        <v>503413675.62</v>
      </c>
      <c r="L3687" s="13">
        <f t="shared" si="57"/>
        <v>873447899.46000004</v>
      </c>
    </row>
    <row r="3688" spans="1:12" s="8" customFormat="1" x14ac:dyDescent="0.25">
      <c r="A3688" s="7" t="s">
        <v>1804</v>
      </c>
      <c r="B3688" s="10" t="s">
        <v>871</v>
      </c>
      <c r="C3688" s="10" t="s">
        <v>884</v>
      </c>
      <c r="D3688" s="10" t="s">
        <v>33</v>
      </c>
      <c r="E3688" s="11" t="s">
        <v>34</v>
      </c>
      <c r="F3688" s="11">
        <v>0</v>
      </c>
      <c r="G3688" s="11">
        <v>641480.99</v>
      </c>
      <c r="H3688" s="11">
        <v>303709.08</v>
      </c>
      <c r="I3688" s="11">
        <v>0</v>
      </c>
      <c r="J3688" s="11">
        <v>18721841.84</v>
      </c>
      <c r="K3688" s="12">
        <v>26756046.280000001</v>
      </c>
      <c r="L3688" s="13">
        <f t="shared" si="57"/>
        <v>46423078.189999998</v>
      </c>
    </row>
    <row r="3689" spans="1:12" s="8" customFormat="1" x14ac:dyDescent="0.25">
      <c r="A3689" s="7" t="s">
        <v>1804</v>
      </c>
      <c r="B3689" s="10" t="s">
        <v>871</v>
      </c>
      <c r="C3689" s="10" t="s">
        <v>884</v>
      </c>
      <c r="D3689" s="10" t="s">
        <v>39</v>
      </c>
      <c r="E3689" s="11" t="s">
        <v>40</v>
      </c>
      <c r="F3689" s="11">
        <v>0</v>
      </c>
      <c r="G3689" s="11">
        <v>1724373.95</v>
      </c>
      <c r="H3689" s="11">
        <v>816404.6</v>
      </c>
      <c r="I3689" s="11">
        <v>0</v>
      </c>
      <c r="J3689" s="11">
        <v>50326443.060000002</v>
      </c>
      <c r="K3689" s="12">
        <v>71923299.629999995</v>
      </c>
      <c r="L3689" s="13">
        <f t="shared" si="57"/>
        <v>124790521.23999999</v>
      </c>
    </row>
    <row r="3690" spans="1:12" s="8" customFormat="1" x14ac:dyDescent="0.25">
      <c r="A3690" s="7" t="s">
        <v>1804</v>
      </c>
      <c r="B3690" s="10" t="s">
        <v>871</v>
      </c>
      <c r="C3690" s="10" t="s">
        <v>884</v>
      </c>
      <c r="D3690" s="10" t="s">
        <v>45</v>
      </c>
      <c r="E3690" s="11" t="s">
        <v>46</v>
      </c>
      <c r="F3690" s="11">
        <v>0</v>
      </c>
      <c r="G3690" s="11">
        <v>0</v>
      </c>
      <c r="H3690" s="11">
        <v>0</v>
      </c>
      <c r="I3690" s="11">
        <v>0</v>
      </c>
      <c r="J3690" s="11">
        <v>0</v>
      </c>
      <c r="K3690" s="12">
        <v>-62953.5</v>
      </c>
      <c r="L3690" s="13">
        <f t="shared" si="57"/>
        <v>-62953.5</v>
      </c>
    </row>
    <row r="3691" spans="1:12" s="8" customFormat="1" x14ac:dyDescent="0.25">
      <c r="A3691" s="7" t="s">
        <v>1804</v>
      </c>
      <c r="B3691" s="10" t="s">
        <v>871</v>
      </c>
      <c r="C3691" s="10" t="s">
        <v>884</v>
      </c>
      <c r="D3691" s="10" t="s">
        <v>307</v>
      </c>
      <c r="E3691" s="11" t="s">
        <v>308</v>
      </c>
      <c r="F3691" s="11">
        <v>0</v>
      </c>
      <c r="G3691" s="11">
        <v>1307.5899999999999</v>
      </c>
      <c r="H3691" s="11">
        <v>619.08000000000004</v>
      </c>
      <c r="I3691" s="11">
        <v>0</v>
      </c>
      <c r="J3691" s="11">
        <v>38162.44</v>
      </c>
      <c r="K3691" s="12">
        <v>54539.29</v>
      </c>
      <c r="L3691" s="13">
        <f t="shared" si="57"/>
        <v>94628.4</v>
      </c>
    </row>
    <row r="3692" spans="1:12" s="8" customFormat="1" x14ac:dyDescent="0.25">
      <c r="A3692" s="7" t="s">
        <v>1805</v>
      </c>
      <c r="B3692" s="10" t="s">
        <v>871</v>
      </c>
      <c r="C3692" s="10" t="s">
        <v>885</v>
      </c>
      <c r="D3692" s="10" t="s">
        <v>873</v>
      </c>
      <c r="E3692" s="11" t="s">
        <v>874</v>
      </c>
      <c r="F3692" s="11">
        <v>24900663</v>
      </c>
      <c r="G3692" s="11">
        <v>3906282.56</v>
      </c>
      <c r="H3692" s="11">
        <v>6439147.25</v>
      </c>
      <c r="I3692" s="11">
        <v>0</v>
      </c>
      <c r="J3692" s="11">
        <v>422663899.67000002</v>
      </c>
      <c r="K3692" s="12">
        <v>481394027.82999998</v>
      </c>
      <c r="L3692" s="13">
        <f t="shared" si="57"/>
        <v>939304020.30999994</v>
      </c>
    </row>
    <row r="3693" spans="1:12" s="8" customFormat="1" x14ac:dyDescent="0.25">
      <c r="A3693" s="7" t="s">
        <v>1805</v>
      </c>
      <c r="B3693" s="10" t="s">
        <v>871</v>
      </c>
      <c r="C3693" s="10" t="s">
        <v>885</v>
      </c>
      <c r="D3693" s="10" t="s">
        <v>636</v>
      </c>
      <c r="E3693" s="11" t="s">
        <v>637</v>
      </c>
      <c r="F3693" s="11">
        <v>0</v>
      </c>
      <c r="G3693" s="11">
        <v>1861150.38</v>
      </c>
      <c r="H3693" s="11">
        <v>3067935.1</v>
      </c>
      <c r="I3693" s="11">
        <v>0</v>
      </c>
      <c r="J3693" s="11">
        <v>201378437.61000001</v>
      </c>
      <c r="K3693" s="12">
        <v>229360438.09999999</v>
      </c>
      <c r="L3693" s="13">
        <f t="shared" si="57"/>
        <v>435667961.19</v>
      </c>
    </row>
    <row r="3694" spans="1:12" s="8" customFormat="1" x14ac:dyDescent="0.25">
      <c r="A3694" s="7" t="s">
        <v>1805</v>
      </c>
      <c r="B3694" s="10" t="s">
        <v>871</v>
      </c>
      <c r="C3694" s="10" t="s">
        <v>885</v>
      </c>
      <c r="D3694" s="10" t="s">
        <v>70</v>
      </c>
      <c r="E3694" s="11" t="s">
        <v>71</v>
      </c>
      <c r="F3694" s="11">
        <v>0</v>
      </c>
      <c r="G3694" s="11">
        <v>532295.25</v>
      </c>
      <c r="H3694" s="11">
        <v>877439.73</v>
      </c>
      <c r="I3694" s="11">
        <v>0</v>
      </c>
      <c r="J3694" s="11">
        <v>57594908.450000003</v>
      </c>
      <c r="K3694" s="12">
        <v>65597854.43</v>
      </c>
      <c r="L3694" s="13">
        <f t="shared" si="57"/>
        <v>124602497.86</v>
      </c>
    </row>
    <row r="3695" spans="1:12" s="8" customFormat="1" x14ac:dyDescent="0.25">
      <c r="A3695" s="7" t="s">
        <v>1805</v>
      </c>
      <c r="B3695" s="10" t="s">
        <v>871</v>
      </c>
      <c r="C3695" s="10" t="s">
        <v>885</v>
      </c>
      <c r="D3695" s="10" t="s">
        <v>875</v>
      </c>
      <c r="E3695" s="11" t="s">
        <v>876</v>
      </c>
      <c r="F3695" s="11">
        <v>0</v>
      </c>
      <c r="G3695" s="11">
        <v>4990048.72</v>
      </c>
      <c r="H3695" s="11">
        <v>8225636.0199999996</v>
      </c>
      <c r="I3695" s="11">
        <v>0</v>
      </c>
      <c r="J3695" s="11">
        <v>539928543.01999998</v>
      </c>
      <c r="K3695" s="12">
        <v>614952865.08000004</v>
      </c>
      <c r="L3695" s="13">
        <f t="shared" si="57"/>
        <v>1168097092.8400002</v>
      </c>
    </row>
    <row r="3696" spans="1:12" s="8" customFormat="1" x14ac:dyDescent="0.25">
      <c r="A3696" s="7" t="s">
        <v>1805</v>
      </c>
      <c r="B3696" s="10" t="s">
        <v>871</v>
      </c>
      <c r="C3696" s="10" t="s">
        <v>885</v>
      </c>
      <c r="D3696" s="10" t="s">
        <v>305</v>
      </c>
      <c r="E3696" s="11" t="s">
        <v>306</v>
      </c>
      <c r="F3696" s="11">
        <v>0</v>
      </c>
      <c r="G3696" s="11">
        <v>2664.05</v>
      </c>
      <c r="H3696" s="11">
        <v>4391.43</v>
      </c>
      <c r="I3696" s="11">
        <v>0</v>
      </c>
      <c r="J3696" s="11">
        <v>288252.67</v>
      </c>
      <c r="K3696" s="12">
        <v>328306.05</v>
      </c>
      <c r="L3696" s="13">
        <f t="shared" si="57"/>
        <v>623614.19999999995</v>
      </c>
    </row>
    <row r="3697" spans="1:12" s="8" customFormat="1" x14ac:dyDescent="0.25">
      <c r="A3697" s="7" t="s">
        <v>1805</v>
      </c>
      <c r="B3697" s="10" t="s">
        <v>871</v>
      </c>
      <c r="C3697" s="10" t="s">
        <v>885</v>
      </c>
      <c r="D3697" s="10" t="s">
        <v>220</v>
      </c>
      <c r="E3697" s="11" t="s">
        <v>221</v>
      </c>
      <c r="F3697" s="11">
        <v>0</v>
      </c>
      <c r="G3697" s="11">
        <v>1313110.17</v>
      </c>
      <c r="H3697" s="11">
        <v>2164541.2599999998</v>
      </c>
      <c r="I3697" s="11">
        <v>0</v>
      </c>
      <c r="J3697" s="11">
        <v>142079908.13999999</v>
      </c>
      <c r="K3697" s="12">
        <v>161822240.56999999</v>
      </c>
      <c r="L3697" s="13">
        <f t="shared" si="57"/>
        <v>307379800.13999999</v>
      </c>
    </row>
    <row r="3698" spans="1:12" s="8" customFormat="1" x14ac:dyDescent="0.25">
      <c r="A3698" s="7" t="s">
        <v>1805</v>
      </c>
      <c r="B3698" s="10" t="s">
        <v>871</v>
      </c>
      <c r="C3698" s="10" t="s">
        <v>885</v>
      </c>
      <c r="D3698" s="10" t="s">
        <v>33</v>
      </c>
      <c r="E3698" s="11" t="s">
        <v>34</v>
      </c>
      <c r="F3698" s="11">
        <v>0</v>
      </c>
      <c r="G3698" s="11">
        <v>16293.06</v>
      </c>
      <c r="H3698" s="11">
        <v>26857.62</v>
      </c>
      <c r="I3698" s="11">
        <v>0</v>
      </c>
      <c r="J3698" s="11">
        <v>1762926.84</v>
      </c>
      <c r="K3698" s="12">
        <v>2007889.62</v>
      </c>
      <c r="L3698" s="13">
        <f t="shared" si="57"/>
        <v>3813967.14</v>
      </c>
    </row>
    <row r="3699" spans="1:12" s="8" customFormat="1" x14ac:dyDescent="0.25">
      <c r="A3699" s="7" t="s">
        <v>1805</v>
      </c>
      <c r="B3699" s="10" t="s">
        <v>871</v>
      </c>
      <c r="C3699" s="10" t="s">
        <v>885</v>
      </c>
      <c r="D3699" s="10" t="s">
        <v>39</v>
      </c>
      <c r="E3699" s="11" t="s">
        <v>40</v>
      </c>
      <c r="F3699" s="11">
        <v>0</v>
      </c>
      <c r="G3699" s="11">
        <v>7123.04</v>
      </c>
      <c r="H3699" s="11">
        <v>11741.68</v>
      </c>
      <c r="I3699" s="11">
        <v>0</v>
      </c>
      <c r="J3699" s="11">
        <v>770720.66</v>
      </c>
      <c r="K3699" s="12">
        <v>877814.08</v>
      </c>
      <c r="L3699" s="13">
        <f t="shared" si="57"/>
        <v>1667399.46</v>
      </c>
    </row>
    <row r="3700" spans="1:12" s="8" customFormat="1" x14ac:dyDescent="0.25">
      <c r="A3700" s="7" t="s">
        <v>1805</v>
      </c>
      <c r="B3700" s="10" t="s">
        <v>871</v>
      </c>
      <c r="C3700" s="10" t="s">
        <v>885</v>
      </c>
      <c r="D3700" s="10" t="s">
        <v>309</v>
      </c>
      <c r="E3700" s="11" t="s">
        <v>310</v>
      </c>
      <c r="F3700" s="11">
        <v>0</v>
      </c>
      <c r="G3700" s="11">
        <v>823.77</v>
      </c>
      <c r="H3700" s="11">
        <v>1357.91</v>
      </c>
      <c r="I3700" s="11">
        <v>0</v>
      </c>
      <c r="J3700" s="11">
        <v>89132.94</v>
      </c>
      <c r="K3700" s="12">
        <v>101518.18</v>
      </c>
      <c r="L3700" s="13">
        <f t="shared" si="57"/>
        <v>192832.8</v>
      </c>
    </row>
    <row r="3701" spans="1:12" s="8" customFormat="1" x14ac:dyDescent="0.25">
      <c r="A3701" s="7" t="s">
        <v>1806</v>
      </c>
      <c r="B3701" s="10" t="s">
        <v>871</v>
      </c>
      <c r="C3701" s="10" t="s">
        <v>886</v>
      </c>
      <c r="D3701" s="10" t="s">
        <v>873</v>
      </c>
      <c r="E3701" s="11" t="s">
        <v>874</v>
      </c>
      <c r="F3701" s="11">
        <v>15063781</v>
      </c>
      <c r="G3701" s="11">
        <v>19731805.68</v>
      </c>
      <c r="H3701" s="11">
        <v>4735066.13</v>
      </c>
      <c r="I3701" s="11">
        <v>0</v>
      </c>
      <c r="J3701" s="11">
        <v>319172810.76999998</v>
      </c>
      <c r="K3701" s="12">
        <v>432436876.31</v>
      </c>
      <c r="L3701" s="13">
        <f t="shared" si="57"/>
        <v>791140339.88999999</v>
      </c>
    </row>
    <row r="3702" spans="1:12" s="8" customFormat="1" x14ac:dyDescent="0.25">
      <c r="A3702" s="7" t="s">
        <v>1806</v>
      </c>
      <c r="B3702" s="10" t="s">
        <v>871</v>
      </c>
      <c r="C3702" s="10" t="s">
        <v>886</v>
      </c>
      <c r="D3702" s="10" t="s">
        <v>303</v>
      </c>
      <c r="E3702" s="11" t="s">
        <v>304</v>
      </c>
      <c r="F3702" s="11">
        <v>0</v>
      </c>
      <c r="G3702" s="11">
        <v>11054813.17</v>
      </c>
      <c r="H3702" s="11">
        <v>2652837.37</v>
      </c>
      <c r="I3702" s="11">
        <v>0</v>
      </c>
      <c r="J3702" s="11">
        <v>178817683.91999999</v>
      </c>
      <c r="K3702" s="12">
        <v>242274272.90000001</v>
      </c>
      <c r="L3702" s="13">
        <f t="shared" si="57"/>
        <v>434799607.36000001</v>
      </c>
    </row>
    <row r="3703" spans="1:12" s="8" customFormat="1" x14ac:dyDescent="0.25">
      <c r="A3703" s="7" t="s">
        <v>1806</v>
      </c>
      <c r="B3703" s="10" t="s">
        <v>871</v>
      </c>
      <c r="C3703" s="10" t="s">
        <v>886</v>
      </c>
      <c r="D3703" s="10" t="s">
        <v>636</v>
      </c>
      <c r="E3703" s="11" t="s">
        <v>637</v>
      </c>
      <c r="F3703" s="11">
        <v>0</v>
      </c>
      <c r="G3703" s="11">
        <v>11895421.689999999</v>
      </c>
      <c r="H3703" s="11">
        <v>2854559.25</v>
      </c>
      <c r="I3703" s="11">
        <v>0</v>
      </c>
      <c r="J3703" s="11">
        <v>192414989.16</v>
      </c>
      <c r="K3703" s="12">
        <v>260696820.21000001</v>
      </c>
      <c r="L3703" s="13">
        <f t="shared" si="57"/>
        <v>467861790.31</v>
      </c>
    </row>
    <row r="3704" spans="1:12" s="8" customFormat="1" x14ac:dyDescent="0.25">
      <c r="A3704" s="7" t="s">
        <v>1806</v>
      </c>
      <c r="B3704" s="10" t="s">
        <v>871</v>
      </c>
      <c r="C3704" s="10" t="s">
        <v>886</v>
      </c>
      <c r="D3704" s="10" t="s">
        <v>875</v>
      </c>
      <c r="E3704" s="11" t="s">
        <v>876</v>
      </c>
      <c r="F3704" s="11">
        <v>0</v>
      </c>
      <c r="G3704" s="11">
        <v>0</v>
      </c>
      <c r="H3704" s="11">
        <v>0</v>
      </c>
      <c r="I3704" s="11">
        <v>0</v>
      </c>
      <c r="J3704" s="11">
        <v>0</v>
      </c>
      <c r="K3704" s="12">
        <v>-3787.56</v>
      </c>
      <c r="L3704" s="13">
        <f t="shared" si="57"/>
        <v>-3787.56</v>
      </c>
    </row>
    <row r="3705" spans="1:12" s="8" customFormat="1" x14ac:dyDescent="0.25">
      <c r="A3705" s="7" t="s">
        <v>1806</v>
      </c>
      <c r="B3705" s="10" t="s">
        <v>871</v>
      </c>
      <c r="C3705" s="10" t="s">
        <v>886</v>
      </c>
      <c r="D3705" s="10" t="s">
        <v>305</v>
      </c>
      <c r="E3705" s="11" t="s">
        <v>306</v>
      </c>
      <c r="F3705" s="11">
        <v>0</v>
      </c>
      <c r="G3705" s="11">
        <v>3623.02</v>
      </c>
      <c r="H3705" s="11">
        <v>869.42</v>
      </c>
      <c r="I3705" s="11">
        <v>0</v>
      </c>
      <c r="J3705" s="11">
        <v>58604.34</v>
      </c>
      <c r="K3705" s="12">
        <v>79401.119999999995</v>
      </c>
      <c r="L3705" s="13">
        <f t="shared" si="57"/>
        <v>142497.9</v>
      </c>
    </row>
    <row r="3706" spans="1:12" s="8" customFormat="1" x14ac:dyDescent="0.25">
      <c r="A3706" s="7" t="s">
        <v>1806</v>
      </c>
      <c r="B3706" s="10" t="s">
        <v>871</v>
      </c>
      <c r="C3706" s="10" t="s">
        <v>886</v>
      </c>
      <c r="D3706" s="10" t="s">
        <v>21</v>
      </c>
      <c r="E3706" s="11" t="s">
        <v>22</v>
      </c>
      <c r="F3706" s="11">
        <v>0</v>
      </c>
      <c r="G3706" s="11">
        <v>36902.89</v>
      </c>
      <c r="H3706" s="11">
        <v>8855.6299999999992</v>
      </c>
      <c r="I3706" s="11">
        <v>0</v>
      </c>
      <c r="J3706" s="11">
        <v>596924.48</v>
      </c>
      <c r="K3706" s="12">
        <v>808753.59</v>
      </c>
      <c r="L3706" s="13">
        <f t="shared" si="57"/>
        <v>1451436.5899999999</v>
      </c>
    </row>
    <row r="3707" spans="1:12" s="8" customFormat="1" x14ac:dyDescent="0.25">
      <c r="A3707" s="7" t="s">
        <v>1806</v>
      </c>
      <c r="B3707" s="10" t="s">
        <v>871</v>
      </c>
      <c r="C3707" s="10" t="s">
        <v>886</v>
      </c>
      <c r="D3707" s="10" t="s">
        <v>25</v>
      </c>
      <c r="E3707" s="11" t="s">
        <v>26</v>
      </c>
      <c r="F3707" s="11">
        <v>0</v>
      </c>
      <c r="G3707" s="11">
        <v>969390.75</v>
      </c>
      <c r="H3707" s="11">
        <v>232625.91</v>
      </c>
      <c r="I3707" s="11">
        <v>0</v>
      </c>
      <c r="J3707" s="11">
        <v>15680428.59</v>
      </c>
      <c r="K3707" s="12">
        <v>21244903.489999998</v>
      </c>
      <c r="L3707" s="13">
        <f t="shared" si="57"/>
        <v>38127348.739999995</v>
      </c>
    </row>
    <row r="3708" spans="1:12" s="8" customFormat="1" x14ac:dyDescent="0.25">
      <c r="A3708" s="7" t="s">
        <v>1806</v>
      </c>
      <c r="B3708" s="10" t="s">
        <v>871</v>
      </c>
      <c r="C3708" s="10" t="s">
        <v>886</v>
      </c>
      <c r="D3708" s="10" t="s">
        <v>27</v>
      </c>
      <c r="E3708" s="11" t="s">
        <v>28</v>
      </c>
      <c r="F3708" s="11">
        <v>0</v>
      </c>
      <c r="G3708" s="11">
        <v>674.31</v>
      </c>
      <c r="H3708" s="11">
        <v>161.81</v>
      </c>
      <c r="I3708" s="11">
        <v>0</v>
      </c>
      <c r="J3708" s="11">
        <v>10907.22</v>
      </c>
      <c r="K3708" s="12">
        <v>14777.84</v>
      </c>
      <c r="L3708" s="13">
        <f t="shared" si="57"/>
        <v>26521.18</v>
      </c>
    </row>
    <row r="3709" spans="1:12" s="8" customFormat="1" x14ac:dyDescent="0.25">
      <c r="A3709" s="7" t="s">
        <v>1806</v>
      </c>
      <c r="B3709" s="10" t="s">
        <v>871</v>
      </c>
      <c r="C3709" s="10" t="s">
        <v>886</v>
      </c>
      <c r="D3709" s="10" t="s">
        <v>220</v>
      </c>
      <c r="E3709" s="11" t="s">
        <v>221</v>
      </c>
      <c r="F3709" s="11">
        <v>0</v>
      </c>
      <c r="G3709" s="11">
        <v>3195570.16</v>
      </c>
      <c r="H3709" s="11">
        <v>766844.98</v>
      </c>
      <c r="I3709" s="11">
        <v>0</v>
      </c>
      <c r="J3709" s="11">
        <v>51690105.18</v>
      </c>
      <c r="K3709" s="12">
        <v>70033244.890000001</v>
      </c>
      <c r="L3709" s="13">
        <f t="shared" si="57"/>
        <v>125685765.21000001</v>
      </c>
    </row>
    <row r="3710" spans="1:12" s="8" customFormat="1" x14ac:dyDescent="0.25">
      <c r="A3710" s="7" t="s">
        <v>1806</v>
      </c>
      <c r="B3710" s="10" t="s">
        <v>871</v>
      </c>
      <c r="C3710" s="10" t="s">
        <v>886</v>
      </c>
      <c r="D3710" s="10" t="s">
        <v>33</v>
      </c>
      <c r="E3710" s="11" t="s">
        <v>34</v>
      </c>
      <c r="F3710" s="11">
        <v>0</v>
      </c>
      <c r="G3710" s="11">
        <v>320439.53000000003</v>
      </c>
      <c r="H3710" s="11">
        <v>76896.28</v>
      </c>
      <c r="I3710" s="11">
        <v>0</v>
      </c>
      <c r="J3710" s="11">
        <v>5183285.68</v>
      </c>
      <c r="K3710" s="12">
        <v>7022665.4299999997</v>
      </c>
      <c r="L3710" s="13">
        <f t="shared" si="57"/>
        <v>12603286.92</v>
      </c>
    </row>
    <row r="3711" spans="1:12" s="8" customFormat="1" x14ac:dyDescent="0.25">
      <c r="A3711" s="7" t="s">
        <v>1806</v>
      </c>
      <c r="B3711" s="10" t="s">
        <v>871</v>
      </c>
      <c r="C3711" s="10" t="s">
        <v>886</v>
      </c>
      <c r="D3711" s="10" t="s">
        <v>307</v>
      </c>
      <c r="E3711" s="11" t="s">
        <v>308</v>
      </c>
      <c r="F3711" s="11">
        <v>0</v>
      </c>
      <c r="G3711" s="11">
        <v>8572.7999999999993</v>
      </c>
      <c r="H3711" s="11">
        <v>2057.2199999999998</v>
      </c>
      <c r="I3711" s="11">
        <v>0</v>
      </c>
      <c r="J3711" s="11">
        <v>138669.66</v>
      </c>
      <c r="K3711" s="12">
        <v>187879.02</v>
      </c>
      <c r="L3711" s="13">
        <f t="shared" si="57"/>
        <v>337178.69999999995</v>
      </c>
    </row>
    <row r="3712" spans="1:12" s="8" customFormat="1" x14ac:dyDescent="0.25">
      <c r="A3712" s="7" t="s">
        <v>1807</v>
      </c>
      <c r="B3712" s="10" t="s">
        <v>871</v>
      </c>
      <c r="C3712" s="10" t="s">
        <v>887</v>
      </c>
      <c r="D3712" s="10" t="s">
        <v>873</v>
      </c>
      <c r="E3712" s="11" t="s">
        <v>874</v>
      </c>
      <c r="F3712" s="11">
        <v>0</v>
      </c>
      <c r="G3712" s="11">
        <v>4140372.12</v>
      </c>
      <c r="H3712" s="11">
        <v>15885630.390000001</v>
      </c>
      <c r="I3712" s="11">
        <v>0</v>
      </c>
      <c r="J3712" s="11">
        <v>1058448697.41</v>
      </c>
      <c r="K3712" s="12">
        <v>1371483969.27</v>
      </c>
      <c r="L3712" s="13">
        <f t="shared" si="57"/>
        <v>2449958669.1900001</v>
      </c>
    </row>
    <row r="3713" spans="1:12" s="8" customFormat="1" x14ac:dyDescent="0.25">
      <c r="A3713" s="7" t="s">
        <v>1807</v>
      </c>
      <c r="B3713" s="10" t="s">
        <v>871</v>
      </c>
      <c r="C3713" s="10" t="s">
        <v>887</v>
      </c>
      <c r="D3713" s="10" t="s">
        <v>636</v>
      </c>
      <c r="E3713" s="11" t="s">
        <v>637</v>
      </c>
      <c r="F3713" s="11">
        <v>0</v>
      </c>
      <c r="G3713" s="11">
        <v>2672667.8199999998</v>
      </c>
      <c r="H3713" s="11">
        <v>10254395.48</v>
      </c>
      <c r="I3713" s="11">
        <v>0</v>
      </c>
      <c r="J3713" s="11">
        <v>683243363.23000002</v>
      </c>
      <c r="K3713" s="12">
        <v>885311987.30999994</v>
      </c>
      <c r="L3713" s="13">
        <f t="shared" si="57"/>
        <v>1581482413.8399999</v>
      </c>
    </row>
    <row r="3714" spans="1:12" s="8" customFormat="1" x14ac:dyDescent="0.25">
      <c r="A3714" s="7" t="s">
        <v>1807</v>
      </c>
      <c r="B3714" s="10" t="s">
        <v>871</v>
      </c>
      <c r="C3714" s="10" t="s">
        <v>887</v>
      </c>
      <c r="D3714" s="10" t="s">
        <v>70</v>
      </c>
      <c r="E3714" s="11" t="s">
        <v>71</v>
      </c>
      <c r="F3714" s="11">
        <v>0</v>
      </c>
      <c r="G3714" s="11">
        <v>855024.68</v>
      </c>
      <c r="H3714" s="11">
        <v>3280527.87</v>
      </c>
      <c r="I3714" s="11">
        <v>0</v>
      </c>
      <c r="J3714" s="11">
        <v>218579329.94</v>
      </c>
      <c r="K3714" s="12">
        <v>283223974.63999999</v>
      </c>
      <c r="L3714" s="13">
        <f t="shared" si="57"/>
        <v>505938857.13</v>
      </c>
    </row>
    <row r="3715" spans="1:12" s="8" customFormat="1" x14ac:dyDescent="0.25">
      <c r="A3715" s="7" t="s">
        <v>1807</v>
      </c>
      <c r="B3715" s="10" t="s">
        <v>871</v>
      </c>
      <c r="C3715" s="10" t="s">
        <v>887</v>
      </c>
      <c r="D3715" s="10" t="s">
        <v>875</v>
      </c>
      <c r="E3715" s="11" t="s">
        <v>876</v>
      </c>
      <c r="F3715" s="11">
        <v>0</v>
      </c>
      <c r="G3715" s="11">
        <v>6384852.6299999999</v>
      </c>
      <c r="H3715" s="11">
        <v>24497172.18</v>
      </c>
      <c r="I3715" s="11">
        <v>0</v>
      </c>
      <c r="J3715" s="11">
        <v>1632229842.3</v>
      </c>
      <c r="K3715" s="12">
        <v>2114960383.4000001</v>
      </c>
      <c r="L3715" s="13">
        <f t="shared" si="57"/>
        <v>3778072250.5100002</v>
      </c>
    </row>
    <row r="3716" spans="1:12" s="8" customFormat="1" x14ac:dyDescent="0.25">
      <c r="A3716" s="7" t="s">
        <v>1807</v>
      </c>
      <c r="B3716" s="10" t="s">
        <v>871</v>
      </c>
      <c r="C3716" s="10" t="s">
        <v>887</v>
      </c>
      <c r="D3716" s="10" t="s">
        <v>305</v>
      </c>
      <c r="E3716" s="11" t="s">
        <v>306</v>
      </c>
      <c r="F3716" s="11">
        <v>0</v>
      </c>
      <c r="G3716" s="11">
        <v>11468.74</v>
      </c>
      <c r="H3716" s="11">
        <v>44002.87</v>
      </c>
      <c r="I3716" s="11">
        <v>0</v>
      </c>
      <c r="J3716" s="11">
        <v>2931880.77</v>
      </c>
      <c r="K3716" s="12">
        <v>3798981.92</v>
      </c>
      <c r="L3716" s="13">
        <f t="shared" si="57"/>
        <v>6786334.2999999998</v>
      </c>
    </row>
    <row r="3717" spans="1:12" s="8" customFormat="1" x14ac:dyDescent="0.25">
      <c r="A3717" s="7" t="s">
        <v>1807</v>
      </c>
      <c r="B3717" s="10" t="s">
        <v>871</v>
      </c>
      <c r="C3717" s="10" t="s">
        <v>887</v>
      </c>
      <c r="D3717" s="10" t="s">
        <v>25</v>
      </c>
      <c r="E3717" s="11" t="s">
        <v>26</v>
      </c>
      <c r="F3717" s="11">
        <v>0</v>
      </c>
      <c r="G3717" s="11">
        <v>0</v>
      </c>
      <c r="H3717" s="11">
        <v>0</v>
      </c>
      <c r="I3717" s="11">
        <v>0</v>
      </c>
      <c r="J3717" s="11">
        <v>0</v>
      </c>
      <c r="K3717" s="12">
        <v>-128659.2</v>
      </c>
      <c r="L3717" s="13">
        <f t="shared" si="57"/>
        <v>-128659.2</v>
      </c>
    </row>
    <row r="3718" spans="1:12" s="8" customFormat="1" x14ac:dyDescent="0.25">
      <c r="A3718" s="7" t="s">
        <v>1807</v>
      </c>
      <c r="B3718" s="10" t="s">
        <v>871</v>
      </c>
      <c r="C3718" s="10" t="s">
        <v>887</v>
      </c>
      <c r="D3718" s="10" t="s">
        <v>220</v>
      </c>
      <c r="E3718" s="11" t="s">
        <v>221</v>
      </c>
      <c r="F3718" s="11">
        <v>0</v>
      </c>
      <c r="G3718" s="11">
        <v>270974.87</v>
      </c>
      <c r="H3718" s="11">
        <v>1039666.6</v>
      </c>
      <c r="I3718" s="11">
        <v>0</v>
      </c>
      <c r="J3718" s="11">
        <v>69272275.200000003</v>
      </c>
      <c r="K3718" s="12">
        <v>89759489.700000003</v>
      </c>
      <c r="L3718" s="13">
        <f t="shared" si="57"/>
        <v>160342406.37</v>
      </c>
    </row>
    <row r="3719" spans="1:12" s="8" customFormat="1" x14ac:dyDescent="0.25">
      <c r="A3719" s="7" t="s">
        <v>1807</v>
      </c>
      <c r="B3719" s="10" t="s">
        <v>871</v>
      </c>
      <c r="C3719" s="10" t="s">
        <v>887</v>
      </c>
      <c r="D3719" s="10" t="s">
        <v>33</v>
      </c>
      <c r="E3719" s="11" t="s">
        <v>34</v>
      </c>
      <c r="F3719" s="11">
        <v>0</v>
      </c>
      <c r="G3719" s="11">
        <v>28846.75</v>
      </c>
      <c r="H3719" s="11">
        <v>110678.19</v>
      </c>
      <c r="I3719" s="11">
        <v>0</v>
      </c>
      <c r="J3719" s="11">
        <v>7374412.0099999998</v>
      </c>
      <c r="K3719" s="12">
        <v>9555387.8900000006</v>
      </c>
      <c r="L3719" s="13">
        <f t="shared" si="57"/>
        <v>17069324.84</v>
      </c>
    </row>
    <row r="3720" spans="1:12" s="8" customFormat="1" x14ac:dyDescent="0.25">
      <c r="A3720" s="7" t="s">
        <v>1807</v>
      </c>
      <c r="B3720" s="10" t="s">
        <v>871</v>
      </c>
      <c r="C3720" s="10" t="s">
        <v>887</v>
      </c>
      <c r="D3720" s="10" t="s">
        <v>37</v>
      </c>
      <c r="E3720" s="11" t="s">
        <v>38</v>
      </c>
      <c r="F3720" s="11">
        <v>0</v>
      </c>
      <c r="G3720" s="11">
        <v>0</v>
      </c>
      <c r="H3720" s="11">
        <v>0</v>
      </c>
      <c r="I3720" s="11">
        <v>0</v>
      </c>
      <c r="J3720" s="11">
        <v>0</v>
      </c>
      <c r="K3720" s="12">
        <v>-139448.15</v>
      </c>
      <c r="L3720" s="13">
        <f t="shared" ref="L3720:L3783" si="58">SUM(F3720:K3720)</f>
        <v>-139448.15</v>
      </c>
    </row>
    <row r="3721" spans="1:12" s="8" customFormat="1" x14ac:dyDescent="0.25">
      <c r="A3721" s="7" t="s">
        <v>1807</v>
      </c>
      <c r="B3721" s="10" t="s">
        <v>871</v>
      </c>
      <c r="C3721" s="10" t="s">
        <v>887</v>
      </c>
      <c r="D3721" s="10" t="s">
        <v>39</v>
      </c>
      <c r="E3721" s="11" t="s">
        <v>40</v>
      </c>
      <c r="F3721" s="11">
        <v>0</v>
      </c>
      <c r="G3721" s="11">
        <v>4387.79</v>
      </c>
      <c r="H3721" s="11">
        <v>16834.900000000001</v>
      </c>
      <c r="I3721" s="11">
        <v>0</v>
      </c>
      <c r="J3721" s="11">
        <v>1121698.27</v>
      </c>
      <c r="K3721" s="12">
        <v>1453439.54</v>
      </c>
      <c r="L3721" s="13">
        <f t="shared" si="58"/>
        <v>2596360.5</v>
      </c>
    </row>
    <row r="3722" spans="1:12" s="8" customFormat="1" x14ac:dyDescent="0.25">
      <c r="A3722" s="7" t="s">
        <v>1807</v>
      </c>
      <c r="B3722" s="10" t="s">
        <v>871</v>
      </c>
      <c r="C3722" s="10" t="s">
        <v>887</v>
      </c>
      <c r="D3722" s="10" t="s">
        <v>307</v>
      </c>
      <c r="E3722" s="11" t="s">
        <v>308</v>
      </c>
      <c r="F3722" s="11">
        <v>0</v>
      </c>
      <c r="G3722" s="11">
        <v>3025.6</v>
      </c>
      <c r="H3722" s="11">
        <v>11608.52</v>
      </c>
      <c r="I3722" s="11">
        <v>0</v>
      </c>
      <c r="J3722" s="11">
        <v>773467.87</v>
      </c>
      <c r="K3722" s="12">
        <v>1002220.31</v>
      </c>
      <c r="L3722" s="13">
        <f t="shared" si="58"/>
        <v>1790322.3</v>
      </c>
    </row>
    <row r="3723" spans="1:12" s="8" customFormat="1" x14ac:dyDescent="0.25">
      <c r="A3723" s="7" t="s">
        <v>1808</v>
      </c>
      <c r="B3723" s="10" t="s">
        <v>871</v>
      </c>
      <c r="C3723" s="10" t="s">
        <v>888</v>
      </c>
      <c r="D3723" s="10" t="s">
        <v>873</v>
      </c>
      <c r="E3723" s="11" t="s">
        <v>874</v>
      </c>
      <c r="F3723" s="11">
        <v>0</v>
      </c>
      <c r="G3723" s="11">
        <v>8187996.75</v>
      </c>
      <c r="H3723" s="11">
        <v>2635174.7799999998</v>
      </c>
      <c r="I3723" s="11">
        <v>0</v>
      </c>
      <c r="J3723" s="11">
        <v>162026294.97</v>
      </c>
      <c r="K3723" s="12">
        <v>228614044.86000001</v>
      </c>
      <c r="L3723" s="13">
        <f t="shared" si="58"/>
        <v>401463511.36000001</v>
      </c>
    </row>
    <row r="3724" spans="1:12" s="8" customFormat="1" x14ac:dyDescent="0.25">
      <c r="A3724" s="7" t="s">
        <v>1808</v>
      </c>
      <c r="B3724" s="10" t="s">
        <v>871</v>
      </c>
      <c r="C3724" s="10" t="s">
        <v>888</v>
      </c>
      <c r="D3724" s="10" t="s">
        <v>25</v>
      </c>
      <c r="E3724" s="11" t="s">
        <v>26</v>
      </c>
      <c r="F3724" s="11">
        <v>0</v>
      </c>
      <c r="G3724" s="11">
        <v>518.70000000000005</v>
      </c>
      <c r="H3724" s="11">
        <v>166.93</v>
      </c>
      <c r="I3724" s="11">
        <v>0</v>
      </c>
      <c r="J3724" s="11">
        <v>10264.129999999999</v>
      </c>
      <c r="K3724" s="12">
        <v>14482.38</v>
      </c>
      <c r="L3724" s="13">
        <f t="shared" si="58"/>
        <v>25432.14</v>
      </c>
    </row>
    <row r="3725" spans="1:12" s="8" customFormat="1" x14ac:dyDescent="0.25">
      <c r="A3725" s="7" t="s">
        <v>1808</v>
      </c>
      <c r="B3725" s="10" t="s">
        <v>871</v>
      </c>
      <c r="C3725" s="10" t="s">
        <v>888</v>
      </c>
      <c r="D3725" s="10" t="s">
        <v>33</v>
      </c>
      <c r="E3725" s="11" t="s">
        <v>34</v>
      </c>
      <c r="F3725" s="11">
        <v>0</v>
      </c>
      <c r="G3725" s="11">
        <v>159505.54999999999</v>
      </c>
      <c r="H3725" s="11">
        <v>51334.29</v>
      </c>
      <c r="I3725" s="11">
        <v>0</v>
      </c>
      <c r="J3725" s="11">
        <v>3156338.9</v>
      </c>
      <c r="K3725" s="12">
        <v>4453495.67</v>
      </c>
      <c r="L3725" s="13">
        <f t="shared" si="58"/>
        <v>7820674.4100000001</v>
      </c>
    </row>
    <row r="3726" spans="1:12" s="8" customFormat="1" x14ac:dyDescent="0.25">
      <c r="A3726" s="7" t="s">
        <v>1809</v>
      </c>
      <c r="B3726" s="10" t="s">
        <v>871</v>
      </c>
      <c r="C3726" s="10" t="s">
        <v>415</v>
      </c>
      <c r="D3726" s="10" t="s">
        <v>319</v>
      </c>
      <c r="E3726" s="11" t="s">
        <v>320</v>
      </c>
      <c r="F3726" s="11">
        <v>0</v>
      </c>
      <c r="G3726" s="11">
        <v>0</v>
      </c>
      <c r="H3726" s="11">
        <v>0</v>
      </c>
      <c r="I3726" s="11">
        <v>0</v>
      </c>
      <c r="J3726" s="11">
        <v>0</v>
      </c>
      <c r="K3726" s="12">
        <v>-58182.6</v>
      </c>
      <c r="L3726" s="13">
        <f t="shared" si="58"/>
        <v>-58182.6</v>
      </c>
    </row>
    <row r="3727" spans="1:12" s="8" customFormat="1" x14ac:dyDescent="0.25">
      <c r="A3727" s="7" t="s">
        <v>1809</v>
      </c>
      <c r="B3727" s="10" t="s">
        <v>871</v>
      </c>
      <c r="C3727" s="10" t="s">
        <v>415</v>
      </c>
      <c r="D3727" s="10" t="s">
        <v>873</v>
      </c>
      <c r="E3727" s="11" t="s">
        <v>874</v>
      </c>
      <c r="F3727" s="11">
        <v>17256797</v>
      </c>
      <c r="G3727" s="11">
        <v>14418540.949999999</v>
      </c>
      <c r="H3727" s="11">
        <v>4345285.99</v>
      </c>
      <c r="I3727" s="11">
        <v>0</v>
      </c>
      <c r="J3727" s="11">
        <v>291340874.58999997</v>
      </c>
      <c r="K3727" s="12">
        <v>439611884.80000001</v>
      </c>
      <c r="L3727" s="13">
        <f t="shared" si="58"/>
        <v>766973383.32999992</v>
      </c>
    </row>
    <row r="3728" spans="1:12" s="8" customFormat="1" x14ac:dyDescent="0.25">
      <c r="A3728" s="7" t="s">
        <v>1809</v>
      </c>
      <c r="B3728" s="10" t="s">
        <v>871</v>
      </c>
      <c r="C3728" s="10" t="s">
        <v>415</v>
      </c>
      <c r="D3728" s="10" t="s">
        <v>303</v>
      </c>
      <c r="E3728" s="11" t="s">
        <v>304</v>
      </c>
      <c r="F3728" s="11">
        <v>0</v>
      </c>
      <c r="G3728" s="11">
        <v>4886088.92</v>
      </c>
      <c r="H3728" s="11">
        <v>1472510.56</v>
      </c>
      <c r="I3728" s="11">
        <v>0</v>
      </c>
      <c r="J3728" s="11">
        <v>98728257.239999995</v>
      </c>
      <c r="K3728" s="12">
        <v>148973656.05000001</v>
      </c>
      <c r="L3728" s="13">
        <f t="shared" si="58"/>
        <v>254060512.77000001</v>
      </c>
    </row>
    <row r="3729" spans="1:12" s="8" customFormat="1" x14ac:dyDescent="0.25">
      <c r="A3729" s="7" t="s">
        <v>1809</v>
      </c>
      <c r="B3729" s="10" t="s">
        <v>871</v>
      </c>
      <c r="C3729" s="10" t="s">
        <v>415</v>
      </c>
      <c r="D3729" s="10" t="s">
        <v>305</v>
      </c>
      <c r="E3729" s="11" t="s">
        <v>306</v>
      </c>
      <c r="F3729" s="11">
        <v>0</v>
      </c>
      <c r="G3729" s="11">
        <v>3522.46</v>
      </c>
      <c r="H3729" s="11">
        <v>1061.56</v>
      </c>
      <c r="I3729" s="11">
        <v>0</v>
      </c>
      <c r="J3729" s="11">
        <v>71174.899999999994</v>
      </c>
      <c r="K3729" s="12">
        <v>107397.68</v>
      </c>
      <c r="L3729" s="13">
        <f t="shared" si="58"/>
        <v>183156.59999999998</v>
      </c>
    </row>
    <row r="3730" spans="1:12" s="8" customFormat="1" x14ac:dyDescent="0.25">
      <c r="A3730" s="7" t="s">
        <v>1809</v>
      </c>
      <c r="B3730" s="10" t="s">
        <v>871</v>
      </c>
      <c r="C3730" s="10" t="s">
        <v>415</v>
      </c>
      <c r="D3730" s="10" t="s">
        <v>25</v>
      </c>
      <c r="E3730" s="11" t="s">
        <v>26</v>
      </c>
      <c r="F3730" s="11">
        <v>0</v>
      </c>
      <c r="G3730" s="11">
        <v>0</v>
      </c>
      <c r="H3730" s="11">
        <v>0</v>
      </c>
      <c r="I3730" s="11">
        <v>0</v>
      </c>
      <c r="J3730" s="11">
        <v>0</v>
      </c>
      <c r="K3730" s="12">
        <v>-249643.6</v>
      </c>
      <c r="L3730" s="13">
        <f t="shared" si="58"/>
        <v>-249643.6</v>
      </c>
    </row>
    <row r="3731" spans="1:12" s="8" customFormat="1" x14ac:dyDescent="0.25">
      <c r="A3731" s="7" t="s">
        <v>1809</v>
      </c>
      <c r="B3731" s="10" t="s">
        <v>871</v>
      </c>
      <c r="C3731" s="10" t="s">
        <v>415</v>
      </c>
      <c r="D3731" s="10" t="s">
        <v>220</v>
      </c>
      <c r="E3731" s="11" t="s">
        <v>221</v>
      </c>
      <c r="F3731" s="11">
        <v>0</v>
      </c>
      <c r="G3731" s="11">
        <v>2158481.73</v>
      </c>
      <c r="H3731" s="11">
        <v>650497.19999999995</v>
      </c>
      <c r="I3731" s="11">
        <v>0</v>
      </c>
      <c r="J3731" s="11">
        <v>43614257.450000003</v>
      </c>
      <c r="K3731" s="12">
        <v>65810696.659999996</v>
      </c>
      <c r="L3731" s="13">
        <f t="shared" si="58"/>
        <v>112233933.03999999</v>
      </c>
    </row>
    <row r="3732" spans="1:12" s="8" customFormat="1" x14ac:dyDescent="0.25">
      <c r="A3732" s="7" t="s">
        <v>1809</v>
      </c>
      <c r="B3732" s="10" t="s">
        <v>871</v>
      </c>
      <c r="C3732" s="10" t="s">
        <v>415</v>
      </c>
      <c r="D3732" s="10" t="s">
        <v>33</v>
      </c>
      <c r="E3732" s="11" t="s">
        <v>34</v>
      </c>
      <c r="F3732" s="11">
        <v>0</v>
      </c>
      <c r="G3732" s="11">
        <v>304108.94</v>
      </c>
      <c r="H3732" s="11">
        <v>91648.69</v>
      </c>
      <c r="I3732" s="11">
        <v>0</v>
      </c>
      <c r="J3732" s="11">
        <v>6144821.8200000003</v>
      </c>
      <c r="K3732" s="12">
        <v>9272082.75</v>
      </c>
      <c r="L3732" s="13">
        <f t="shared" si="58"/>
        <v>15812662.199999999</v>
      </c>
    </row>
    <row r="3733" spans="1:12" s="8" customFormat="1" x14ac:dyDescent="0.25">
      <c r="A3733" s="7" t="s">
        <v>1810</v>
      </c>
      <c r="B3733" s="10" t="s">
        <v>889</v>
      </c>
      <c r="C3733" s="10" t="s">
        <v>890</v>
      </c>
      <c r="D3733" s="10" t="s">
        <v>319</v>
      </c>
      <c r="E3733" s="11" t="s">
        <v>320</v>
      </c>
      <c r="F3733" s="11">
        <v>0</v>
      </c>
      <c r="G3733" s="11">
        <v>7980047.1399999997</v>
      </c>
      <c r="H3733" s="11">
        <v>9731225.8399999999</v>
      </c>
      <c r="I3733" s="11">
        <v>0</v>
      </c>
      <c r="J3733" s="11">
        <v>391242467.24000001</v>
      </c>
      <c r="K3733" s="12">
        <v>591830102.88</v>
      </c>
      <c r="L3733" s="13">
        <f t="shared" si="58"/>
        <v>1000783843.1</v>
      </c>
    </row>
    <row r="3734" spans="1:12" s="8" customFormat="1" x14ac:dyDescent="0.25">
      <c r="A3734" s="7" t="s">
        <v>1810</v>
      </c>
      <c r="B3734" s="10" t="s">
        <v>889</v>
      </c>
      <c r="C3734" s="10" t="s">
        <v>890</v>
      </c>
      <c r="D3734" s="10" t="s">
        <v>303</v>
      </c>
      <c r="E3734" s="11" t="s">
        <v>304</v>
      </c>
      <c r="F3734" s="11">
        <v>0</v>
      </c>
      <c r="G3734" s="11">
        <v>17092133.280000001</v>
      </c>
      <c r="H3734" s="11">
        <v>20842910.59</v>
      </c>
      <c r="I3734" s="11">
        <v>0</v>
      </c>
      <c r="J3734" s="11">
        <v>837986076.72000003</v>
      </c>
      <c r="K3734" s="12">
        <v>1267616446.3699999</v>
      </c>
      <c r="L3734" s="13">
        <f t="shared" si="58"/>
        <v>2143537566.96</v>
      </c>
    </row>
    <row r="3735" spans="1:12" s="8" customFormat="1" x14ac:dyDescent="0.25">
      <c r="A3735" s="7" t="s">
        <v>1810</v>
      </c>
      <c r="B3735" s="10" t="s">
        <v>889</v>
      </c>
      <c r="C3735" s="10" t="s">
        <v>890</v>
      </c>
      <c r="D3735" s="10" t="s">
        <v>636</v>
      </c>
      <c r="E3735" s="11" t="s">
        <v>637</v>
      </c>
      <c r="F3735" s="11">
        <v>0</v>
      </c>
      <c r="G3735" s="11">
        <v>2649149.84</v>
      </c>
      <c r="H3735" s="11">
        <v>3230491.61</v>
      </c>
      <c r="I3735" s="11">
        <v>0</v>
      </c>
      <c r="J3735" s="11">
        <v>129881428.01000001</v>
      </c>
      <c r="K3735" s="12">
        <v>196470846.94</v>
      </c>
      <c r="L3735" s="13">
        <f t="shared" si="58"/>
        <v>332231916.39999998</v>
      </c>
    </row>
    <row r="3736" spans="1:12" s="8" customFormat="1" x14ac:dyDescent="0.25">
      <c r="A3736" s="7" t="s">
        <v>1810</v>
      </c>
      <c r="B3736" s="10" t="s">
        <v>889</v>
      </c>
      <c r="C3736" s="10" t="s">
        <v>890</v>
      </c>
      <c r="D3736" s="10" t="s">
        <v>17</v>
      </c>
      <c r="E3736" s="11" t="s">
        <v>18</v>
      </c>
      <c r="F3736" s="11">
        <v>0</v>
      </c>
      <c r="G3736" s="11">
        <v>548.20000000000005</v>
      </c>
      <c r="H3736" s="11">
        <v>668.51</v>
      </c>
      <c r="I3736" s="11">
        <v>0</v>
      </c>
      <c r="J3736" s="11">
        <v>26877.26</v>
      </c>
      <c r="K3736" s="12">
        <v>40657.06</v>
      </c>
      <c r="L3736" s="13">
        <f t="shared" si="58"/>
        <v>68751.03</v>
      </c>
    </row>
    <row r="3737" spans="1:12" s="8" customFormat="1" x14ac:dyDescent="0.25">
      <c r="A3737" s="7" t="s">
        <v>1810</v>
      </c>
      <c r="B3737" s="10" t="s">
        <v>889</v>
      </c>
      <c r="C3737" s="10" t="s">
        <v>890</v>
      </c>
      <c r="D3737" s="10" t="s">
        <v>305</v>
      </c>
      <c r="E3737" s="11" t="s">
        <v>306</v>
      </c>
      <c r="F3737" s="11">
        <v>0</v>
      </c>
      <c r="G3737" s="11">
        <v>364373.91</v>
      </c>
      <c r="H3737" s="11">
        <v>444333.82</v>
      </c>
      <c r="I3737" s="11">
        <v>0</v>
      </c>
      <c r="J3737" s="11">
        <v>17864374.23</v>
      </c>
      <c r="K3737" s="12">
        <v>27023330.350000001</v>
      </c>
      <c r="L3737" s="13">
        <f t="shared" si="58"/>
        <v>45696412.310000002</v>
      </c>
    </row>
    <row r="3738" spans="1:12" s="8" customFormat="1" x14ac:dyDescent="0.25">
      <c r="A3738" s="7" t="s">
        <v>1810</v>
      </c>
      <c r="B3738" s="10" t="s">
        <v>889</v>
      </c>
      <c r="C3738" s="10" t="s">
        <v>890</v>
      </c>
      <c r="D3738" s="10" t="s">
        <v>19</v>
      </c>
      <c r="E3738" s="11" t="s">
        <v>20</v>
      </c>
      <c r="F3738" s="11">
        <v>0</v>
      </c>
      <c r="G3738" s="11">
        <v>1545375.19</v>
      </c>
      <c r="H3738" s="11">
        <v>1884499.52</v>
      </c>
      <c r="I3738" s="11">
        <v>0</v>
      </c>
      <c r="J3738" s="11">
        <v>75766018.950000003</v>
      </c>
      <c r="K3738" s="12">
        <v>114610796.48</v>
      </c>
      <c r="L3738" s="13">
        <f t="shared" si="58"/>
        <v>193806690.13999999</v>
      </c>
    </row>
    <row r="3739" spans="1:12" s="8" customFormat="1" x14ac:dyDescent="0.25">
      <c r="A3739" s="7" t="s">
        <v>1810</v>
      </c>
      <c r="B3739" s="10" t="s">
        <v>889</v>
      </c>
      <c r="C3739" s="10" t="s">
        <v>890</v>
      </c>
      <c r="D3739" s="10" t="s">
        <v>21</v>
      </c>
      <c r="E3739" s="11" t="s">
        <v>22</v>
      </c>
      <c r="F3739" s="11">
        <v>0</v>
      </c>
      <c r="G3739" s="11">
        <v>171816.16</v>
      </c>
      <c r="H3739" s="11">
        <v>209520.29</v>
      </c>
      <c r="I3739" s="11">
        <v>0</v>
      </c>
      <c r="J3739" s="11">
        <v>8423731.7300000004</v>
      </c>
      <c r="K3739" s="12">
        <v>12742527.800000001</v>
      </c>
      <c r="L3739" s="13">
        <f t="shared" si="58"/>
        <v>21547595.98</v>
      </c>
    </row>
    <row r="3740" spans="1:12" s="8" customFormat="1" x14ac:dyDescent="0.25">
      <c r="A3740" s="7" t="s">
        <v>1810</v>
      </c>
      <c r="B3740" s="10" t="s">
        <v>889</v>
      </c>
      <c r="C3740" s="10" t="s">
        <v>890</v>
      </c>
      <c r="D3740" s="10" t="s">
        <v>25</v>
      </c>
      <c r="E3740" s="11" t="s">
        <v>26</v>
      </c>
      <c r="F3740" s="11">
        <v>0</v>
      </c>
      <c r="G3740" s="11">
        <v>1901342.45</v>
      </c>
      <c r="H3740" s="11">
        <v>2318581.9</v>
      </c>
      <c r="I3740" s="11">
        <v>0</v>
      </c>
      <c r="J3740" s="11">
        <v>93218235.489999995</v>
      </c>
      <c r="K3740" s="12">
        <v>141010658.40000001</v>
      </c>
      <c r="L3740" s="13">
        <f t="shared" si="58"/>
        <v>238448818.24000001</v>
      </c>
    </row>
    <row r="3741" spans="1:12" s="8" customFormat="1" x14ac:dyDescent="0.25">
      <c r="A3741" s="7" t="s">
        <v>1810</v>
      </c>
      <c r="B3741" s="10" t="s">
        <v>889</v>
      </c>
      <c r="C3741" s="10" t="s">
        <v>890</v>
      </c>
      <c r="D3741" s="10" t="s">
        <v>27</v>
      </c>
      <c r="E3741" s="11" t="s">
        <v>28</v>
      </c>
      <c r="F3741" s="11">
        <v>0</v>
      </c>
      <c r="G3741" s="11">
        <v>249671.92</v>
      </c>
      <c r="H3741" s="11">
        <v>304461.08</v>
      </c>
      <c r="I3741" s="11">
        <v>0</v>
      </c>
      <c r="J3741" s="11">
        <v>12240811.85</v>
      </c>
      <c r="K3741" s="12">
        <v>18516601.710000001</v>
      </c>
      <c r="L3741" s="13">
        <f t="shared" si="58"/>
        <v>31311546.560000002</v>
      </c>
    </row>
    <row r="3742" spans="1:12" s="8" customFormat="1" x14ac:dyDescent="0.25">
      <c r="A3742" s="7" t="s">
        <v>1810</v>
      </c>
      <c r="B3742" s="10" t="s">
        <v>889</v>
      </c>
      <c r="C3742" s="10" t="s">
        <v>890</v>
      </c>
      <c r="D3742" s="10" t="s">
        <v>220</v>
      </c>
      <c r="E3742" s="11" t="s">
        <v>221</v>
      </c>
      <c r="F3742" s="11">
        <v>0</v>
      </c>
      <c r="G3742" s="11">
        <v>14141593.310000001</v>
      </c>
      <c r="H3742" s="11">
        <v>17244890.390000001</v>
      </c>
      <c r="I3742" s="11">
        <v>0</v>
      </c>
      <c r="J3742" s="11">
        <v>693328217.35000002</v>
      </c>
      <c r="K3742" s="12">
        <v>1048793381.48</v>
      </c>
      <c r="L3742" s="13">
        <f t="shared" si="58"/>
        <v>1773508082.5300002</v>
      </c>
    </row>
    <row r="3743" spans="1:12" s="8" customFormat="1" x14ac:dyDescent="0.25">
      <c r="A3743" s="7" t="s">
        <v>1810</v>
      </c>
      <c r="B3743" s="10" t="s">
        <v>889</v>
      </c>
      <c r="C3743" s="10" t="s">
        <v>890</v>
      </c>
      <c r="D3743" s="10" t="s">
        <v>33</v>
      </c>
      <c r="E3743" s="11" t="s">
        <v>34</v>
      </c>
      <c r="F3743" s="11">
        <v>0</v>
      </c>
      <c r="G3743" s="11">
        <v>1163266.3</v>
      </c>
      <c r="H3743" s="11">
        <v>1418538.88</v>
      </c>
      <c r="I3743" s="11">
        <v>0</v>
      </c>
      <c r="J3743" s="11">
        <v>57032141.640000001</v>
      </c>
      <c r="K3743" s="12">
        <v>86272174.120000005</v>
      </c>
      <c r="L3743" s="13">
        <f t="shared" si="58"/>
        <v>145886120.94</v>
      </c>
    </row>
    <row r="3744" spans="1:12" s="8" customFormat="1" x14ac:dyDescent="0.25">
      <c r="A3744" s="7" t="s">
        <v>1810</v>
      </c>
      <c r="B3744" s="10" t="s">
        <v>889</v>
      </c>
      <c r="C3744" s="10" t="s">
        <v>890</v>
      </c>
      <c r="D3744" s="10" t="s">
        <v>37</v>
      </c>
      <c r="E3744" s="11" t="s">
        <v>38</v>
      </c>
      <c r="F3744" s="11">
        <v>0</v>
      </c>
      <c r="G3744" s="11">
        <v>9943122.7899999991</v>
      </c>
      <c r="H3744" s="11">
        <v>12125087.949999999</v>
      </c>
      <c r="I3744" s="11">
        <v>0</v>
      </c>
      <c r="J3744" s="11">
        <v>487487332.42000002</v>
      </c>
      <c r="K3744" s="12">
        <v>737419125.60000002</v>
      </c>
      <c r="L3744" s="13">
        <f t="shared" si="58"/>
        <v>1246974668.76</v>
      </c>
    </row>
    <row r="3745" spans="1:12" s="8" customFormat="1" x14ac:dyDescent="0.25">
      <c r="A3745" s="7" t="s">
        <v>1810</v>
      </c>
      <c r="B3745" s="10" t="s">
        <v>889</v>
      </c>
      <c r="C3745" s="10" t="s">
        <v>890</v>
      </c>
      <c r="D3745" s="10" t="s">
        <v>39</v>
      </c>
      <c r="E3745" s="11" t="s">
        <v>40</v>
      </c>
      <c r="F3745" s="11">
        <v>0</v>
      </c>
      <c r="G3745" s="11">
        <v>4807107.16</v>
      </c>
      <c r="H3745" s="11">
        <v>5862001.1299999999</v>
      </c>
      <c r="I3745" s="11">
        <v>0</v>
      </c>
      <c r="J3745" s="11">
        <v>235680871.5</v>
      </c>
      <c r="K3745" s="12">
        <v>356513022.24000001</v>
      </c>
      <c r="L3745" s="13">
        <f t="shared" si="58"/>
        <v>602863002.02999997</v>
      </c>
    </row>
    <row r="3746" spans="1:12" s="8" customFormat="1" x14ac:dyDescent="0.25">
      <c r="A3746" s="7" t="s">
        <v>1810</v>
      </c>
      <c r="B3746" s="10" t="s">
        <v>889</v>
      </c>
      <c r="C3746" s="10" t="s">
        <v>890</v>
      </c>
      <c r="D3746" s="10" t="s">
        <v>45</v>
      </c>
      <c r="E3746" s="11" t="s">
        <v>46</v>
      </c>
      <c r="F3746" s="11">
        <v>0</v>
      </c>
      <c r="G3746" s="11">
        <v>39002752.859999999</v>
      </c>
      <c r="H3746" s="11">
        <v>47561698.549999997</v>
      </c>
      <c r="I3746" s="11">
        <v>0</v>
      </c>
      <c r="J3746" s="11">
        <v>1912210916.8499999</v>
      </c>
      <c r="K3746" s="12">
        <v>2892589834.6399999</v>
      </c>
      <c r="L3746" s="13">
        <f t="shared" si="58"/>
        <v>4891365202.8999996</v>
      </c>
    </row>
    <row r="3747" spans="1:12" s="8" customFormat="1" x14ac:dyDescent="0.25">
      <c r="A3747" s="7" t="s">
        <v>1810</v>
      </c>
      <c r="B3747" s="10" t="s">
        <v>889</v>
      </c>
      <c r="C3747" s="10" t="s">
        <v>890</v>
      </c>
      <c r="D3747" s="10" t="s">
        <v>307</v>
      </c>
      <c r="E3747" s="11" t="s">
        <v>308</v>
      </c>
      <c r="F3747" s="11">
        <v>0</v>
      </c>
      <c r="G3747" s="11">
        <v>3817299.08</v>
      </c>
      <c r="H3747" s="11">
        <v>4654984.97</v>
      </c>
      <c r="I3747" s="11">
        <v>0</v>
      </c>
      <c r="J3747" s="11">
        <v>187152968.59999999</v>
      </c>
      <c r="K3747" s="12">
        <v>283105158.39999998</v>
      </c>
      <c r="L3747" s="13">
        <f t="shared" si="58"/>
        <v>478730411.04999995</v>
      </c>
    </row>
    <row r="3748" spans="1:12" s="8" customFormat="1" x14ac:dyDescent="0.25">
      <c r="A3748" s="7" t="s">
        <v>1810</v>
      </c>
      <c r="B3748" s="10" t="s">
        <v>889</v>
      </c>
      <c r="C3748" s="10" t="s">
        <v>890</v>
      </c>
      <c r="D3748" s="10" t="s">
        <v>309</v>
      </c>
      <c r="E3748" s="11" t="s">
        <v>310</v>
      </c>
      <c r="F3748" s="11">
        <v>0</v>
      </c>
      <c r="G3748" s="11">
        <v>17402912.66</v>
      </c>
      <c r="H3748" s="11">
        <v>21221888.84</v>
      </c>
      <c r="I3748" s="11">
        <v>0</v>
      </c>
      <c r="J3748" s="11">
        <v>853222840.25</v>
      </c>
      <c r="K3748" s="12">
        <v>1290665005.98</v>
      </c>
      <c r="L3748" s="13">
        <f t="shared" si="58"/>
        <v>2182512647.73</v>
      </c>
    </row>
    <row r="3749" spans="1:12" s="8" customFormat="1" x14ac:dyDescent="0.25">
      <c r="A3749" s="7" t="s">
        <v>1810</v>
      </c>
      <c r="B3749" s="10" t="s">
        <v>889</v>
      </c>
      <c r="C3749" s="10" t="s">
        <v>890</v>
      </c>
      <c r="D3749" s="10" t="s">
        <v>311</v>
      </c>
      <c r="E3749" s="11" t="s">
        <v>312</v>
      </c>
      <c r="F3749" s="11">
        <v>0</v>
      </c>
      <c r="G3749" s="11">
        <v>21510281.75</v>
      </c>
      <c r="H3749" s="11">
        <v>26230598.129999999</v>
      </c>
      <c r="I3749" s="11">
        <v>0</v>
      </c>
      <c r="J3749" s="11">
        <v>1054597241.91</v>
      </c>
      <c r="K3749" s="12">
        <v>1595282839.75</v>
      </c>
      <c r="L3749" s="13">
        <f t="shared" si="58"/>
        <v>2697620961.54</v>
      </c>
    </row>
    <row r="3750" spans="1:12" s="8" customFormat="1" x14ac:dyDescent="0.25">
      <c r="A3750" s="7" t="s">
        <v>1811</v>
      </c>
      <c r="B3750" s="10" t="s">
        <v>889</v>
      </c>
      <c r="C3750" s="10" t="s">
        <v>891</v>
      </c>
      <c r="D3750" s="10" t="s">
        <v>305</v>
      </c>
      <c r="E3750" s="11" t="s">
        <v>306</v>
      </c>
      <c r="F3750" s="11">
        <v>0</v>
      </c>
      <c r="G3750" s="11">
        <v>68183.73</v>
      </c>
      <c r="H3750" s="11">
        <v>18660.72</v>
      </c>
      <c r="I3750" s="11">
        <v>0</v>
      </c>
      <c r="J3750" s="11">
        <v>1247766.5900000001</v>
      </c>
      <c r="K3750" s="12">
        <v>1425028.96</v>
      </c>
      <c r="L3750" s="13">
        <f t="shared" si="58"/>
        <v>2759640</v>
      </c>
    </row>
    <row r="3751" spans="1:12" s="8" customFormat="1" x14ac:dyDescent="0.25">
      <c r="A3751" s="7" t="s">
        <v>1811</v>
      </c>
      <c r="B3751" s="10" t="s">
        <v>889</v>
      </c>
      <c r="C3751" s="10" t="s">
        <v>891</v>
      </c>
      <c r="D3751" s="10" t="s">
        <v>19</v>
      </c>
      <c r="E3751" s="11" t="s">
        <v>20</v>
      </c>
      <c r="F3751" s="11">
        <v>0</v>
      </c>
      <c r="G3751" s="11">
        <v>203180.87</v>
      </c>
      <c r="H3751" s="11">
        <v>55607.14</v>
      </c>
      <c r="I3751" s="11">
        <v>0</v>
      </c>
      <c r="J3751" s="11">
        <v>3718223.17</v>
      </c>
      <c r="K3751" s="12">
        <v>4246447.83</v>
      </c>
      <c r="L3751" s="13">
        <f t="shared" si="58"/>
        <v>8223459.0099999998</v>
      </c>
    </row>
    <row r="3752" spans="1:12" s="8" customFormat="1" x14ac:dyDescent="0.25">
      <c r="A3752" s="7" t="s">
        <v>1811</v>
      </c>
      <c r="B3752" s="10" t="s">
        <v>889</v>
      </c>
      <c r="C3752" s="10" t="s">
        <v>891</v>
      </c>
      <c r="D3752" s="10" t="s">
        <v>220</v>
      </c>
      <c r="E3752" s="11" t="s">
        <v>221</v>
      </c>
      <c r="F3752" s="11">
        <v>0</v>
      </c>
      <c r="G3752" s="11">
        <v>4152253.89</v>
      </c>
      <c r="H3752" s="11">
        <v>1136401.21</v>
      </c>
      <c r="I3752" s="11">
        <v>0</v>
      </c>
      <c r="J3752" s="11">
        <v>75986517.799999997</v>
      </c>
      <c r="K3752" s="12">
        <v>86781446.200000003</v>
      </c>
      <c r="L3752" s="13">
        <f t="shared" si="58"/>
        <v>168056619.09999999</v>
      </c>
    </row>
    <row r="3753" spans="1:12" s="8" customFormat="1" x14ac:dyDescent="0.25">
      <c r="A3753" s="7" t="s">
        <v>1811</v>
      </c>
      <c r="B3753" s="10" t="s">
        <v>889</v>
      </c>
      <c r="C3753" s="10" t="s">
        <v>891</v>
      </c>
      <c r="D3753" s="10" t="s">
        <v>33</v>
      </c>
      <c r="E3753" s="11" t="s">
        <v>34</v>
      </c>
      <c r="F3753" s="11">
        <v>0</v>
      </c>
      <c r="G3753" s="11">
        <v>38601.089999999997</v>
      </c>
      <c r="H3753" s="11">
        <v>10564.46</v>
      </c>
      <c r="I3753" s="11">
        <v>0</v>
      </c>
      <c r="J3753" s="11">
        <v>706402.41</v>
      </c>
      <c r="K3753" s="12">
        <v>806756.56</v>
      </c>
      <c r="L3753" s="13">
        <f t="shared" si="58"/>
        <v>1562324.52</v>
      </c>
    </row>
    <row r="3754" spans="1:12" s="8" customFormat="1" x14ac:dyDescent="0.25">
      <c r="A3754" s="7" t="s">
        <v>1811</v>
      </c>
      <c r="B3754" s="10" t="s">
        <v>889</v>
      </c>
      <c r="C3754" s="10" t="s">
        <v>891</v>
      </c>
      <c r="D3754" s="10" t="s">
        <v>37</v>
      </c>
      <c r="E3754" s="11" t="s">
        <v>38</v>
      </c>
      <c r="F3754" s="11">
        <v>0</v>
      </c>
      <c r="G3754" s="11">
        <v>996796.89</v>
      </c>
      <c r="H3754" s="11">
        <v>272806.34000000003</v>
      </c>
      <c r="I3754" s="11">
        <v>0</v>
      </c>
      <c r="J3754" s="11">
        <v>18241448.23</v>
      </c>
      <c r="K3754" s="12">
        <v>20832896.460000001</v>
      </c>
      <c r="L3754" s="13">
        <f t="shared" si="58"/>
        <v>40343947.920000002</v>
      </c>
    </row>
    <row r="3755" spans="1:12" s="8" customFormat="1" x14ac:dyDescent="0.25">
      <c r="A3755" s="7" t="s">
        <v>1811</v>
      </c>
      <c r="B3755" s="10" t="s">
        <v>889</v>
      </c>
      <c r="C3755" s="10" t="s">
        <v>891</v>
      </c>
      <c r="D3755" s="10" t="s">
        <v>309</v>
      </c>
      <c r="E3755" s="11" t="s">
        <v>310</v>
      </c>
      <c r="F3755" s="11">
        <v>0</v>
      </c>
      <c r="G3755" s="11">
        <v>6172649.5300000003</v>
      </c>
      <c r="H3755" s="11">
        <v>1689349.13</v>
      </c>
      <c r="I3755" s="11">
        <v>0</v>
      </c>
      <c r="J3755" s="11">
        <v>112959890.8</v>
      </c>
      <c r="K3755" s="12">
        <v>129007394.63</v>
      </c>
      <c r="L3755" s="13">
        <f t="shared" si="58"/>
        <v>249829284.08999997</v>
      </c>
    </row>
    <row r="3756" spans="1:12" s="8" customFormat="1" x14ac:dyDescent="0.25">
      <c r="A3756" s="7" t="s">
        <v>1812</v>
      </c>
      <c r="B3756" s="10" t="s">
        <v>889</v>
      </c>
      <c r="C3756" s="10" t="s">
        <v>892</v>
      </c>
      <c r="D3756" s="10" t="s">
        <v>319</v>
      </c>
      <c r="E3756" s="11" t="s">
        <v>320</v>
      </c>
      <c r="F3756" s="11">
        <v>0</v>
      </c>
      <c r="G3756" s="11">
        <v>4997012.76</v>
      </c>
      <c r="H3756" s="11">
        <v>1096653.2</v>
      </c>
      <c r="I3756" s="11">
        <v>0</v>
      </c>
      <c r="J3756" s="11">
        <v>72806389.409999996</v>
      </c>
      <c r="K3756" s="12">
        <v>76082861.959999993</v>
      </c>
      <c r="L3756" s="13">
        <f t="shared" si="58"/>
        <v>154982917.32999998</v>
      </c>
    </row>
    <row r="3757" spans="1:12" s="8" customFormat="1" x14ac:dyDescent="0.25">
      <c r="A3757" s="7" t="s">
        <v>1812</v>
      </c>
      <c r="B3757" s="10" t="s">
        <v>889</v>
      </c>
      <c r="C3757" s="10" t="s">
        <v>892</v>
      </c>
      <c r="D3757" s="10" t="s">
        <v>303</v>
      </c>
      <c r="E3757" s="11" t="s">
        <v>304</v>
      </c>
      <c r="F3757" s="11">
        <v>0</v>
      </c>
      <c r="G3757" s="11">
        <v>6916404.7599999998</v>
      </c>
      <c r="H3757" s="11">
        <v>1517886.35</v>
      </c>
      <c r="I3757" s="11">
        <v>0</v>
      </c>
      <c r="J3757" s="11">
        <v>100771897.7</v>
      </c>
      <c r="K3757" s="12">
        <v>105306889.2</v>
      </c>
      <c r="L3757" s="13">
        <f t="shared" si="58"/>
        <v>214513078.00999999</v>
      </c>
    </row>
    <row r="3758" spans="1:12" s="8" customFormat="1" x14ac:dyDescent="0.25">
      <c r="A3758" s="7" t="s">
        <v>1812</v>
      </c>
      <c r="B3758" s="10" t="s">
        <v>889</v>
      </c>
      <c r="C3758" s="10" t="s">
        <v>892</v>
      </c>
      <c r="D3758" s="10" t="s">
        <v>636</v>
      </c>
      <c r="E3758" s="11" t="s">
        <v>637</v>
      </c>
      <c r="F3758" s="11">
        <v>0</v>
      </c>
      <c r="G3758" s="11">
        <v>2896882.03</v>
      </c>
      <c r="H3758" s="11">
        <v>635754.81999999995</v>
      </c>
      <c r="I3758" s="11">
        <v>0</v>
      </c>
      <c r="J3758" s="11">
        <v>42207521.039999999</v>
      </c>
      <c r="K3758" s="12">
        <v>44106966.759999998</v>
      </c>
      <c r="L3758" s="13">
        <f t="shared" si="58"/>
        <v>89847124.650000006</v>
      </c>
    </row>
    <row r="3759" spans="1:12" s="8" customFormat="1" x14ac:dyDescent="0.25">
      <c r="A3759" s="7" t="s">
        <v>1812</v>
      </c>
      <c r="B3759" s="10" t="s">
        <v>889</v>
      </c>
      <c r="C3759" s="10" t="s">
        <v>892</v>
      </c>
      <c r="D3759" s="10" t="s">
        <v>17</v>
      </c>
      <c r="E3759" s="11" t="s">
        <v>18</v>
      </c>
      <c r="F3759" s="11">
        <v>0</v>
      </c>
      <c r="G3759" s="11">
        <v>0</v>
      </c>
      <c r="H3759" s="11">
        <v>0</v>
      </c>
      <c r="I3759" s="11">
        <v>0</v>
      </c>
      <c r="J3759" s="11">
        <v>0</v>
      </c>
      <c r="K3759" s="12">
        <v>-24813.57</v>
      </c>
      <c r="L3759" s="13">
        <f t="shared" si="58"/>
        <v>-24813.57</v>
      </c>
    </row>
    <row r="3760" spans="1:12" s="8" customFormat="1" x14ac:dyDescent="0.25">
      <c r="A3760" s="7" t="s">
        <v>1812</v>
      </c>
      <c r="B3760" s="10" t="s">
        <v>889</v>
      </c>
      <c r="C3760" s="10" t="s">
        <v>892</v>
      </c>
      <c r="D3760" s="10" t="s">
        <v>19</v>
      </c>
      <c r="E3760" s="11" t="s">
        <v>20</v>
      </c>
      <c r="F3760" s="11">
        <v>0</v>
      </c>
      <c r="G3760" s="11">
        <v>0</v>
      </c>
      <c r="H3760" s="11">
        <v>0</v>
      </c>
      <c r="I3760" s="11">
        <v>0</v>
      </c>
      <c r="J3760" s="11">
        <v>0</v>
      </c>
      <c r="K3760" s="12">
        <v>-72158.09</v>
      </c>
      <c r="L3760" s="13">
        <f t="shared" si="58"/>
        <v>-72158.09</v>
      </c>
    </row>
    <row r="3761" spans="1:12" s="8" customFormat="1" x14ac:dyDescent="0.25">
      <c r="A3761" s="7" t="s">
        <v>1812</v>
      </c>
      <c r="B3761" s="10" t="s">
        <v>889</v>
      </c>
      <c r="C3761" s="10" t="s">
        <v>892</v>
      </c>
      <c r="D3761" s="10" t="s">
        <v>25</v>
      </c>
      <c r="E3761" s="11" t="s">
        <v>26</v>
      </c>
      <c r="F3761" s="11">
        <v>0</v>
      </c>
      <c r="G3761" s="11">
        <v>546.27</v>
      </c>
      <c r="H3761" s="11">
        <v>119.89</v>
      </c>
      <c r="I3761" s="11">
        <v>0</v>
      </c>
      <c r="J3761" s="11">
        <v>7959.17</v>
      </c>
      <c r="K3761" s="12">
        <v>8317.35</v>
      </c>
      <c r="L3761" s="13">
        <f t="shared" si="58"/>
        <v>16942.68</v>
      </c>
    </row>
    <row r="3762" spans="1:12" s="8" customFormat="1" x14ac:dyDescent="0.25">
      <c r="A3762" s="7" t="s">
        <v>1812</v>
      </c>
      <c r="B3762" s="10" t="s">
        <v>889</v>
      </c>
      <c r="C3762" s="10" t="s">
        <v>892</v>
      </c>
      <c r="D3762" s="10" t="s">
        <v>33</v>
      </c>
      <c r="E3762" s="11" t="s">
        <v>34</v>
      </c>
      <c r="F3762" s="11">
        <v>0</v>
      </c>
      <c r="G3762" s="11">
        <v>284263.21000000002</v>
      </c>
      <c r="H3762" s="11">
        <v>62384.9</v>
      </c>
      <c r="I3762" s="11">
        <v>0</v>
      </c>
      <c r="J3762" s="11">
        <v>4141709.96</v>
      </c>
      <c r="K3762" s="12">
        <v>4328097.42</v>
      </c>
      <c r="L3762" s="13">
        <f t="shared" si="58"/>
        <v>8816455.4900000002</v>
      </c>
    </row>
    <row r="3763" spans="1:12" s="8" customFormat="1" x14ac:dyDescent="0.25">
      <c r="A3763" s="7" t="s">
        <v>1812</v>
      </c>
      <c r="B3763" s="10" t="s">
        <v>889</v>
      </c>
      <c r="C3763" s="10" t="s">
        <v>892</v>
      </c>
      <c r="D3763" s="10" t="s">
        <v>37</v>
      </c>
      <c r="E3763" s="11" t="s">
        <v>38</v>
      </c>
      <c r="F3763" s="11">
        <v>0</v>
      </c>
      <c r="G3763" s="11">
        <v>5148195.46</v>
      </c>
      <c r="H3763" s="11">
        <v>1129832.02</v>
      </c>
      <c r="I3763" s="11">
        <v>0</v>
      </c>
      <c r="J3763" s="11">
        <v>75009118.709999993</v>
      </c>
      <c r="K3763" s="12">
        <v>78384719.689999998</v>
      </c>
      <c r="L3763" s="13">
        <f t="shared" si="58"/>
        <v>159671865.88</v>
      </c>
    </row>
    <row r="3764" spans="1:12" s="8" customFormat="1" x14ac:dyDescent="0.25">
      <c r="A3764" s="7" t="s">
        <v>1812</v>
      </c>
      <c r="B3764" s="10" t="s">
        <v>889</v>
      </c>
      <c r="C3764" s="10" t="s">
        <v>892</v>
      </c>
      <c r="D3764" s="10" t="s">
        <v>39</v>
      </c>
      <c r="E3764" s="11" t="s">
        <v>40</v>
      </c>
      <c r="F3764" s="11">
        <v>0</v>
      </c>
      <c r="G3764" s="11">
        <v>916326.76</v>
      </c>
      <c r="H3764" s="11">
        <v>201098.68</v>
      </c>
      <c r="I3764" s="11">
        <v>0</v>
      </c>
      <c r="J3764" s="11">
        <v>13350865.050000001</v>
      </c>
      <c r="K3764" s="12">
        <v>13951687.91</v>
      </c>
      <c r="L3764" s="13">
        <f t="shared" si="58"/>
        <v>28419978.399999999</v>
      </c>
    </row>
    <row r="3765" spans="1:12" s="8" customFormat="1" x14ac:dyDescent="0.25">
      <c r="A3765" s="7" t="s">
        <v>1812</v>
      </c>
      <c r="B3765" s="10" t="s">
        <v>889</v>
      </c>
      <c r="C3765" s="10" t="s">
        <v>892</v>
      </c>
      <c r="D3765" s="10" t="s">
        <v>45</v>
      </c>
      <c r="E3765" s="11" t="s">
        <v>46</v>
      </c>
      <c r="F3765" s="11">
        <v>0</v>
      </c>
      <c r="G3765" s="11">
        <v>6002969.0099999998</v>
      </c>
      <c r="H3765" s="11">
        <v>1317422.1299999999</v>
      </c>
      <c r="I3765" s="11">
        <v>0</v>
      </c>
      <c r="J3765" s="11">
        <v>87463154.590000004</v>
      </c>
      <c r="K3765" s="12">
        <v>91399218.829999998</v>
      </c>
      <c r="L3765" s="13">
        <f t="shared" si="58"/>
        <v>186182764.56</v>
      </c>
    </row>
    <row r="3766" spans="1:12" s="8" customFormat="1" x14ac:dyDescent="0.25">
      <c r="A3766" s="7" t="s">
        <v>1812</v>
      </c>
      <c r="B3766" s="10" t="s">
        <v>889</v>
      </c>
      <c r="C3766" s="10" t="s">
        <v>892</v>
      </c>
      <c r="D3766" s="10" t="s">
        <v>309</v>
      </c>
      <c r="E3766" s="11" t="s">
        <v>310</v>
      </c>
      <c r="F3766" s="11">
        <v>0</v>
      </c>
      <c r="G3766" s="11">
        <v>14575623.74</v>
      </c>
      <c r="H3766" s="11">
        <v>3198792.01</v>
      </c>
      <c r="I3766" s="11">
        <v>0</v>
      </c>
      <c r="J3766" s="11">
        <v>212366585.37</v>
      </c>
      <c r="K3766" s="12">
        <v>221923621.38</v>
      </c>
      <c r="L3766" s="13">
        <f t="shared" si="58"/>
        <v>452064622.5</v>
      </c>
    </row>
    <row r="3767" spans="1:12" s="8" customFormat="1" x14ac:dyDescent="0.25">
      <c r="A3767" s="7" t="s">
        <v>1813</v>
      </c>
      <c r="B3767" s="10" t="s">
        <v>889</v>
      </c>
      <c r="C3767" s="10" t="s">
        <v>893</v>
      </c>
      <c r="D3767" s="10" t="s">
        <v>319</v>
      </c>
      <c r="E3767" s="11" t="s">
        <v>320</v>
      </c>
      <c r="F3767" s="11">
        <v>0</v>
      </c>
      <c r="G3767" s="11">
        <v>1160858.82</v>
      </c>
      <c r="H3767" s="11">
        <v>390158.23</v>
      </c>
      <c r="I3767" s="11">
        <v>0</v>
      </c>
      <c r="J3767" s="11">
        <v>26396787.23</v>
      </c>
      <c r="K3767" s="12">
        <v>28331853.960000001</v>
      </c>
      <c r="L3767" s="13">
        <f t="shared" si="58"/>
        <v>56279658.240000002</v>
      </c>
    </row>
    <row r="3768" spans="1:12" s="8" customFormat="1" x14ac:dyDescent="0.25">
      <c r="A3768" s="7" t="s">
        <v>1813</v>
      </c>
      <c r="B3768" s="10" t="s">
        <v>889</v>
      </c>
      <c r="C3768" s="10" t="s">
        <v>893</v>
      </c>
      <c r="D3768" s="10" t="s">
        <v>303</v>
      </c>
      <c r="E3768" s="11" t="s">
        <v>304</v>
      </c>
      <c r="F3768" s="11">
        <v>0</v>
      </c>
      <c r="G3768" s="11">
        <v>736697.51</v>
      </c>
      <c r="H3768" s="11">
        <v>247599.96</v>
      </c>
      <c r="I3768" s="11">
        <v>0</v>
      </c>
      <c r="J3768" s="11">
        <v>16751776.449999999</v>
      </c>
      <c r="K3768" s="12">
        <v>17979797.300000001</v>
      </c>
      <c r="L3768" s="13">
        <f t="shared" si="58"/>
        <v>35715871.219999999</v>
      </c>
    </row>
    <row r="3769" spans="1:12" s="8" customFormat="1" x14ac:dyDescent="0.25">
      <c r="A3769" s="7" t="s">
        <v>1813</v>
      </c>
      <c r="B3769" s="10" t="s">
        <v>889</v>
      </c>
      <c r="C3769" s="10" t="s">
        <v>893</v>
      </c>
      <c r="D3769" s="10" t="s">
        <v>305</v>
      </c>
      <c r="E3769" s="11" t="s">
        <v>306</v>
      </c>
      <c r="F3769" s="11">
        <v>0</v>
      </c>
      <c r="G3769" s="11">
        <v>285632.7</v>
      </c>
      <c r="H3769" s="11">
        <v>95999.57</v>
      </c>
      <c r="I3769" s="11">
        <v>0</v>
      </c>
      <c r="J3769" s="11">
        <v>6495006.5499999998</v>
      </c>
      <c r="K3769" s="12">
        <v>6971135.3700000001</v>
      </c>
      <c r="L3769" s="13">
        <f t="shared" si="58"/>
        <v>13847774.190000001</v>
      </c>
    </row>
    <row r="3770" spans="1:12" s="8" customFormat="1" x14ac:dyDescent="0.25">
      <c r="A3770" s="7" t="s">
        <v>1813</v>
      </c>
      <c r="B3770" s="10" t="s">
        <v>889</v>
      </c>
      <c r="C3770" s="10" t="s">
        <v>893</v>
      </c>
      <c r="D3770" s="10" t="s">
        <v>220</v>
      </c>
      <c r="E3770" s="11" t="s">
        <v>221</v>
      </c>
      <c r="F3770" s="11">
        <v>0</v>
      </c>
      <c r="G3770" s="11">
        <v>6370605.2400000002</v>
      </c>
      <c r="H3770" s="11">
        <v>2141125.17</v>
      </c>
      <c r="I3770" s="11">
        <v>0</v>
      </c>
      <c r="J3770" s="11">
        <v>144861294.16999999</v>
      </c>
      <c r="K3770" s="12">
        <v>155480627.05000001</v>
      </c>
      <c r="L3770" s="13">
        <f t="shared" si="58"/>
        <v>308853651.63</v>
      </c>
    </row>
    <row r="3771" spans="1:12" s="8" customFormat="1" x14ac:dyDescent="0.25">
      <c r="A3771" s="7" t="s">
        <v>1813</v>
      </c>
      <c r="B3771" s="10" t="s">
        <v>889</v>
      </c>
      <c r="C3771" s="10" t="s">
        <v>893</v>
      </c>
      <c r="D3771" s="10" t="s">
        <v>33</v>
      </c>
      <c r="E3771" s="11" t="s">
        <v>34</v>
      </c>
      <c r="F3771" s="11">
        <v>0</v>
      </c>
      <c r="G3771" s="11">
        <v>65112.11</v>
      </c>
      <c r="H3771" s="11">
        <v>21883.82</v>
      </c>
      <c r="I3771" s="11">
        <v>0</v>
      </c>
      <c r="J3771" s="11">
        <v>1480585.28</v>
      </c>
      <c r="K3771" s="12">
        <v>1589122.41</v>
      </c>
      <c r="L3771" s="13">
        <f t="shared" si="58"/>
        <v>3156703.62</v>
      </c>
    </row>
    <row r="3772" spans="1:12" s="8" customFormat="1" x14ac:dyDescent="0.25">
      <c r="A3772" s="7" t="s">
        <v>1813</v>
      </c>
      <c r="B3772" s="10" t="s">
        <v>889</v>
      </c>
      <c r="C3772" s="10" t="s">
        <v>893</v>
      </c>
      <c r="D3772" s="10" t="s">
        <v>37</v>
      </c>
      <c r="E3772" s="11" t="s">
        <v>38</v>
      </c>
      <c r="F3772" s="11">
        <v>0</v>
      </c>
      <c r="G3772" s="11">
        <v>751809.24</v>
      </c>
      <c r="H3772" s="11">
        <v>252678.92</v>
      </c>
      <c r="I3772" s="11">
        <v>0</v>
      </c>
      <c r="J3772" s="11">
        <v>17095402.280000001</v>
      </c>
      <c r="K3772" s="12">
        <v>18348613.289999999</v>
      </c>
      <c r="L3772" s="13">
        <f t="shared" si="58"/>
        <v>36448503.730000004</v>
      </c>
    </row>
    <row r="3773" spans="1:12" s="8" customFormat="1" x14ac:dyDescent="0.25">
      <c r="A3773" s="7" t="s">
        <v>1813</v>
      </c>
      <c r="B3773" s="10" t="s">
        <v>889</v>
      </c>
      <c r="C3773" s="10" t="s">
        <v>893</v>
      </c>
      <c r="D3773" s="10" t="s">
        <v>307</v>
      </c>
      <c r="E3773" s="11" t="s">
        <v>308</v>
      </c>
      <c r="F3773" s="11">
        <v>0</v>
      </c>
      <c r="G3773" s="11">
        <v>14511718.699999999</v>
      </c>
      <c r="H3773" s="11">
        <v>4877308.3600000003</v>
      </c>
      <c r="I3773" s="11">
        <v>0</v>
      </c>
      <c r="J3773" s="11">
        <v>329982203.25</v>
      </c>
      <c r="K3773" s="12">
        <v>354172176.72000003</v>
      </c>
      <c r="L3773" s="13">
        <f t="shared" si="58"/>
        <v>703543407.02999997</v>
      </c>
    </row>
    <row r="3774" spans="1:12" s="8" customFormat="1" x14ac:dyDescent="0.25">
      <c r="A3774" s="7" t="s">
        <v>1813</v>
      </c>
      <c r="B3774" s="10" t="s">
        <v>889</v>
      </c>
      <c r="C3774" s="10" t="s">
        <v>893</v>
      </c>
      <c r="D3774" s="10" t="s">
        <v>309</v>
      </c>
      <c r="E3774" s="11" t="s">
        <v>310</v>
      </c>
      <c r="F3774" s="11">
        <v>0</v>
      </c>
      <c r="G3774" s="11">
        <v>5467712.6799999997</v>
      </c>
      <c r="H3774" s="11">
        <v>1837667.97</v>
      </c>
      <c r="I3774" s="11">
        <v>0</v>
      </c>
      <c r="J3774" s="11">
        <v>124330405.79000001</v>
      </c>
      <c r="K3774" s="12">
        <v>133444682.83</v>
      </c>
      <c r="L3774" s="13">
        <f t="shared" si="58"/>
        <v>265080469.27000001</v>
      </c>
    </row>
    <row r="3775" spans="1:12" s="8" customFormat="1" x14ac:dyDescent="0.25">
      <c r="A3775" s="7" t="s">
        <v>1814</v>
      </c>
      <c r="B3775" s="10" t="s">
        <v>889</v>
      </c>
      <c r="C3775" s="10" t="s">
        <v>894</v>
      </c>
      <c r="D3775" s="10" t="s">
        <v>305</v>
      </c>
      <c r="E3775" s="11" t="s">
        <v>306</v>
      </c>
      <c r="F3775" s="11">
        <v>0</v>
      </c>
      <c r="G3775" s="11">
        <v>5399.79</v>
      </c>
      <c r="H3775" s="11">
        <v>1948.3</v>
      </c>
      <c r="I3775" s="11">
        <v>0</v>
      </c>
      <c r="J3775" s="11">
        <v>133219.20000000001</v>
      </c>
      <c r="K3775" s="12">
        <v>176873.51</v>
      </c>
      <c r="L3775" s="13">
        <f t="shared" si="58"/>
        <v>317440.80000000005</v>
      </c>
    </row>
    <row r="3776" spans="1:12" s="8" customFormat="1" x14ac:dyDescent="0.25">
      <c r="A3776" s="7" t="s">
        <v>1814</v>
      </c>
      <c r="B3776" s="10" t="s">
        <v>889</v>
      </c>
      <c r="C3776" s="10" t="s">
        <v>894</v>
      </c>
      <c r="D3776" s="10" t="s">
        <v>33</v>
      </c>
      <c r="E3776" s="11" t="s">
        <v>34</v>
      </c>
      <c r="F3776" s="11">
        <v>0</v>
      </c>
      <c r="G3776" s="11">
        <v>30463.53</v>
      </c>
      <c r="H3776" s="11">
        <v>10991.54</v>
      </c>
      <c r="I3776" s="11">
        <v>0</v>
      </c>
      <c r="J3776" s="11">
        <v>751571.02</v>
      </c>
      <c r="K3776" s="12">
        <v>997851.69</v>
      </c>
      <c r="L3776" s="13">
        <f t="shared" si="58"/>
        <v>1790877.7799999998</v>
      </c>
    </row>
    <row r="3777" spans="1:12" s="8" customFormat="1" x14ac:dyDescent="0.25">
      <c r="A3777" s="7" t="s">
        <v>1814</v>
      </c>
      <c r="B3777" s="10" t="s">
        <v>889</v>
      </c>
      <c r="C3777" s="10" t="s">
        <v>894</v>
      </c>
      <c r="D3777" s="10" t="s">
        <v>37</v>
      </c>
      <c r="E3777" s="11" t="s">
        <v>38</v>
      </c>
      <c r="F3777" s="11">
        <v>0</v>
      </c>
      <c r="G3777" s="11">
        <v>628481.6</v>
      </c>
      <c r="H3777" s="11">
        <v>226762.38</v>
      </c>
      <c r="I3777" s="11">
        <v>0</v>
      </c>
      <c r="J3777" s="11">
        <v>15505378.59</v>
      </c>
      <c r="K3777" s="12">
        <v>20586302.440000001</v>
      </c>
      <c r="L3777" s="13">
        <f t="shared" si="58"/>
        <v>36946925.010000005</v>
      </c>
    </row>
    <row r="3778" spans="1:12" s="8" customFormat="1" x14ac:dyDescent="0.25">
      <c r="A3778" s="7" t="s">
        <v>1814</v>
      </c>
      <c r="B3778" s="10" t="s">
        <v>889</v>
      </c>
      <c r="C3778" s="10" t="s">
        <v>894</v>
      </c>
      <c r="D3778" s="10" t="s">
        <v>45</v>
      </c>
      <c r="E3778" s="11" t="s">
        <v>46</v>
      </c>
      <c r="F3778" s="11">
        <v>0</v>
      </c>
      <c r="G3778" s="11">
        <v>5859415.4100000001</v>
      </c>
      <c r="H3778" s="11">
        <v>2114135.1</v>
      </c>
      <c r="I3778" s="11">
        <v>0</v>
      </c>
      <c r="J3778" s="11">
        <v>144558654.41</v>
      </c>
      <c r="K3778" s="12">
        <v>191928766.09999999</v>
      </c>
      <c r="L3778" s="13">
        <f t="shared" si="58"/>
        <v>344460971.01999998</v>
      </c>
    </row>
    <row r="3779" spans="1:12" s="8" customFormat="1" x14ac:dyDescent="0.25">
      <c r="A3779" s="7" t="s">
        <v>1814</v>
      </c>
      <c r="B3779" s="10" t="s">
        <v>889</v>
      </c>
      <c r="C3779" s="10" t="s">
        <v>894</v>
      </c>
      <c r="D3779" s="10" t="s">
        <v>309</v>
      </c>
      <c r="E3779" s="11" t="s">
        <v>310</v>
      </c>
      <c r="F3779" s="11">
        <v>0</v>
      </c>
      <c r="G3779" s="11">
        <v>1874656.67</v>
      </c>
      <c r="H3779" s="11">
        <v>676394.68</v>
      </c>
      <c r="I3779" s="11">
        <v>0</v>
      </c>
      <c r="J3779" s="11">
        <v>46249979.780000001</v>
      </c>
      <c r="K3779" s="12">
        <v>61405535.259999998</v>
      </c>
      <c r="L3779" s="13">
        <f t="shared" si="58"/>
        <v>110206566.39</v>
      </c>
    </row>
    <row r="3780" spans="1:12" s="8" customFormat="1" x14ac:dyDescent="0.25">
      <c r="A3780" s="7" t="s">
        <v>1815</v>
      </c>
      <c r="B3780" s="10" t="s">
        <v>889</v>
      </c>
      <c r="C3780" s="10" t="s">
        <v>895</v>
      </c>
      <c r="D3780" s="10" t="s">
        <v>319</v>
      </c>
      <c r="E3780" s="11" t="s">
        <v>320</v>
      </c>
      <c r="F3780" s="11">
        <v>0</v>
      </c>
      <c r="G3780" s="11">
        <v>1701855.77</v>
      </c>
      <c r="H3780" s="11">
        <v>741276.35</v>
      </c>
      <c r="I3780" s="11">
        <v>0</v>
      </c>
      <c r="J3780" s="11">
        <v>49276995.82</v>
      </c>
      <c r="K3780" s="12">
        <v>52371742.210000001</v>
      </c>
      <c r="L3780" s="13">
        <f t="shared" si="58"/>
        <v>104091870.15000001</v>
      </c>
    </row>
    <row r="3781" spans="1:12" s="8" customFormat="1" x14ac:dyDescent="0.25">
      <c r="A3781" s="7" t="s">
        <v>1815</v>
      </c>
      <c r="B3781" s="10" t="s">
        <v>889</v>
      </c>
      <c r="C3781" s="10" t="s">
        <v>895</v>
      </c>
      <c r="D3781" s="10" t="s">
        <v>33</v>
      </c>
      <c r="E3781" s="11" t="s">
        <v>34</v>
      </c>
      <c r="F3781" s="11">
        <v>0</v>
      </c>
      <c r="G3781" s="11">
        <v>17470.8</v>
      </c>
      <c r="H3781" s="11">
        <v>7609.75</v>
      </c>
      <c r="I3781" s="11">
        <v>0</v>
      </c>
      <c r="J3781" s="11">
        <v>505864.63</v>
      </c>
      <c r="K3781" s="12">
        <v>537634.48</v>
      </c>
      <c r="L3781" s="13">
        <f t="shared" si="58"/>
        <v>1068579.6600000001</v>
      </c>
    </row>
    <row r="3782" spans="1:12" s="8" customFormat="1" x14ac:dyDescent="0.25">
      <c r="A3782" s="7" t="s">
        <v>1815</v>
      </c>
      <c r="B3782" s="10" t="s">
        <v>889</v>
      </c>
      <c r="C3782" s="10" t="s">
        <v>895</v>
      </c>
      <c r="D3782" s="10" t="s">
        <v>37</v>
      </c>
      <c r="E3782" s="11" t="s">
        <v>38</v>
      </c>
      <c r="F3782" s="11">
        <v>0</v>
      </c>
      <c r="G3782" s="11">
        <v>251157.39</v>
      </c>
      <c r="H3782" s="11">
        <v>109396.48</v>
      </c>
      <c r="I3782" s="11">
        <v>0</v>
      </c>
      <c r="J3782" s="11">
        <v>7272227.0700000003</v>
      </c>
      <c r="K3782" s="12">
        <v>7728945.2300000004</v>
      </c>
      <c r="L3782" s="13">
        <f t="shared" si="58"/>
        <v>15361726.170000002</v>
      </c>
    </row>
    <row r="3783" spans="1:12" s="8" customFormat="1" x14ac:dyDescent="0.25">
      <c r="A3783" s="7" t="s">
        <v>1815</v>
      </c>
      <c r="B3783" s="10" t="s">
        <v>889</v>
      </c>
      <c r="C3783" s="10" t="s">
        <v>895</v>
      </c>
      <c r="D3783" s="10" t="s">
        <v>39</v>
      </c>
      <c r="E3783" s="11" t="s">
        <v>40</v>
      </c>
      <c r="F3783" s="11">
        <v>0</v>
      </c>
      <c r="G3783" s="11">
        <v>68215.06</v>
      </c>
      <c r="H3783" s="11">
        <v>29712.400000000001</v>
      </c>
      <c r="I3783" s="11">
        <v>0</v>
      </c>
      <c r="J3783" s="11">
        <v>1975157.61</v>
      </c>
      <c r="K3783" s="12">
        <v>2099203.5699999998</v>
      </c>
      <c r="L3783" s="13">
        <f t="shared" si="58"/>
        <v>4172288.6399999997</v>
      </c>
    </row>
    <row r="3784" spans="1:12" s="8" customFormat="1" x14ac:dyDescent="0.25">
      <c r="A3784" s="7" t="s">
        <v>1815</v>
      </c>
      <c r="B3784" s="10" t="s">
        <v>889</v>
      </c>
      <c r="C3784" s="10" t="s">
        <v>895</v>
      </c>
      <c r="D3784" s="10" t="s">
        <v>72</v>
      </c>
      <c r="E3784" s="11" t="s">
        <v>73</v>
      </c>
      <c r="F3784" s="11">
        <v>0</v>
      </c>
      <c r="G3784" s="11">
        <v>2185188.63</v>
      </c>
      <c r="H3784" s="11">
        <v>951801.37</v>
      </c>
      <c r="I3784" s="11">
        <v>0</v>
      </c>
      <c r="J3784" s="11">
        <v>63271831.049999997</v>
      </c>
      <c r="K3784" s="12">
        <v>67245495.989999995</v>
      </c>
      <c r="L3784" s="13">
        <f t="shared" ref="L3784:L3847" si="59">SUM(F3784:K3784)</f>
        <v>133654317.03999999</v>
      </c>
    </row>
    <row r="3785" spans="1:12" s="8" customFormat="1" x14ac:dyDescent="0.25">
      <c r="A3785" s="7" t="s">
        <v>1815</v>
      </c>
      <c r="B3785" s="10" t="s">
        <v>889</v>
      </c>
      <c r="C3785" s="10" t="s">
        <v>895</v>
      </c>
      <c r="D3785" s="10" t="s">
        <v>45</v>
      </c>
      <c r="E3785" s="11" t="s">
        <v>46</v>
      </c>
      <c r="F3785" s="11">
        <v>0</v>
      </c>
      <c r="G3785" s="11">
        <v>5857963.0700000003</v>
      </c>
      <c r="H3785" s="11">
        <v>2551549.63</v>
      </c>
      <c r="I3785" s="11">
        <v>0</v>
      </c>
      <c r="J3785" s="11">
        <v>169616500.80000001</v>
      </c>
      <c r="K3785" s="12">
        <v>180268937.00999999</v>
      </c>
      <c r="L3785" s="13">
        <f t="shared" si="59"/>
        <v>358294950.50999999</v>
      </c>
    </row>
    <row r="3786" spans="1:12" s="8" customFormat="1" x14ac:dyDescent="0.25">
      <c r="A3786" s="7" t="s">
        <v>1815</v>
      </c>
      <c r="B3786" s="10" t="s">
        <v>889</v>
      </c>
      <c r="C3786" s="10" t="s">
        <v>895</v>
      </c>
      <c r="D3786" s="10" t="s">
        <v>309</v>
      </c>
      <c r="E3786" s="11" t="s">
        <v>310</v>
      </c>
      <c r="F3786" s="11">
        <v>0</v>
      </c>
      <c r="G3786" s="11">
        <v>4982427.28</v>
      </c>
      <c r="H3786" s="11">
        <v>2170193.02</v>
      </c>
      <c r="I3786" s="11">
        <v>0</v>
      </c>
      <c r="J3786" s="11">
        <v>144265485.02000001</v>
      </c>
      <c r="K3786" s="12">
        <v>153325799.72</v>
      </c>
      <c r="L3786" s="13">
        <f t="shared" si="59"/>
        <v>304743905.04000002</v>
      </c>
    </row>
    <row r="3787" spans="1:12" s="8" customFormat="1" x14ac:dyDescent="0.25">
      <c r="A3787" s="7" t="s">
        <v>1816</v>
      </c>
      <c r="B3787" s="10" t="s">
        <v>889</v>
      </c>
      <c r="C3787" s="10" t="s">
        <v>896</v>
      </c>
      <c r="D3787" s="10" t="s">
        <v>319</v>
      </c>
      <c r="E3787" s="11" t="s">
        <v>320</v>
      </c>
      <c r="F3787" s="11">
        <v>0</v>
      </c>
      <c r="G3787" s="11">
        <v>37780904.869999997</v>
      </c>
      <c r="H3787" s="11">
        <v>3067812.78</v>
      </c>
      <c r="I3787" s="11">
        <v>0</v>
      </c>
      <c r="J3787" s="11">
        <v>182857676.06999999</v>
      </c>
      <c r="K3787" s="12">
        <v>199895565.84</v>
      </c>
      <c r="L3787" s="13">
        <f t="shared" si="59"/>
        <v>423601959.56</v>
      </c>
    </row>
    <row r="3788" spans="1:12" s="8" customFormat="1" x14ac:dyDescent="0.25">
      <c r="A3788" s="7" t="s">
        <v>1816</v>
      </c>
      <c r="B3788" s="10" t="s">
        <v>889</v>
      </c>
      <c r="C3788" s="10" t="s">
        <v>896</v>
      </c>
      <c r="D3788" s="10" t="s">
        <v>636</v>
      </c>
      <c r="E3788" s="11" t="s">
        <v>637</v>
      </c>
      <c r="F3788" s="11">
        <v>0</v>
      </c>
      <c r="G3788" s="11">
        <v>7171805.4800000004</v>
      </c>
      <c r="H3788" s="11">
        <v>582351.23</v>
      </c>
      <c r="I3788" s="11">
        <v>0</v>
      </c>
      <c r="J3788" s="11">
        <v>34711177.18</v>
      </c>
      <c r="K3788" s="12">
        <v>37945414.990000002</v>
      </c>
      <c r="L3788" s="13">
        <f t="shared" si="59"/>
        <v>80410748.879999995</v>
      </c>
    </row>
    <row r="3789" spans="1:12" s="8" customFormat="1" x14ac:dyDescent="0.25">
      <c r="A3789" s="7" t="s">
        <v>1816</v>
      </c>
      <c r="B3789" s="10" t="s">
        <v>889</v>
      </c>
      <c r="C3789" s="10" t="s">
        <v>896</v>
      </c>
      <c r="D3789" s="10" t="s">
        <v>17</v>
      </c>
      <c r="E3789" s="11" t="s">
        <v>18</v>
      </c>
      <c r="F3789" s="11">
        <v>0</v>
      </c>
      <c r="G3789" s="11">
        <v>0</v>
      </c>
      <c r="H3789" s="11">
        <v>0</v>
      </c>
      <c r="I3789" s="11">
        <v>0</v>
      </c>
      <c r="J3789" s="11">
        <v>0</v>
      </c>
      <c r="K3789" s="12">
        <v>-35679.599999999999</v>
      </c>
      <c r="L3789" s="13">
        <f t="shared" si="59"/>
        <v>-35679.599999999999</v>
      </c>
    </row>
    <row r="3790" spans="1:12" s="8" customFormat="1" x14ac:dyDescent="0.25">
      <c r="A3790" s="7" t="s">
        <v>1816</v>
      </c>
      <c r="B3790" s="10" t="s">
        <v>889</v>
      </c>
      <c r="C3790" s="10" t="s">
        <v>896</v>
      </c>
      <c r="D3790" s="10" t="s">
        <v>305</v>
      </c>
      <c r="E3790" s="11" t="s">
        <v>306</v>
      </c>
      <c r="F3790" s="11">
        <v>0</v>
      </c>
      <c r="G3790" s="11">
        <v>27492.89</v>
      </c>
      <c r="H3790" s="11">
        <v>2232.4299999999998</v>
      </c>
      <c r="I3790" s="11">
        <v>0</v>
      </c>
      <c r="J3790" s="11">
        <v>133064.22</v>
      </c>
      <c r="K3790" s="12">
        <v>145462.56</v>
      </c>
      <c r="L3790" s="13">
        <f t="shared" si="59"/>
        <v>308252.09999999998</v>
      </c>
    </row>
    <row r="3791" spans="1:12" s="8" customFormat="1" x14ac:dyDescent="0.25">
      <c r="A3791" s="7" t="s">
        <v>1816</v>
      </c>
      <c r="B3791" s="10" t="s">
        <v>889</v>
      </c>
      <c r="C3791" s="10" t="s">
        <v>896</v>
      </c>
      <c r="D3791" s="10" t="s">
        <v>19</v>
      </c>
      <c r="E3791" s="11" t="s">
        <v>20</v>
      </c>
      <c r="F3791" s="11">
        <v>0</v>
      </c>
      <c r="G3791" s="11">
        <v>2991647.46</v>
      </c>
      <c r="H3791" s="11">
        <v>242922.04</v>
      </c>
      <c r="I3791" s="11">
        <v>0</v>
      </c>
      <c r="J3791" s="11">
        <v>14479423.02</v>
      </c>
      <c r="K3791" s="12">
        <v>15828553.23</v>
      </c>
      <c r="L3791" s="13">
        <f t="shared" si="59"/>
        <v>33542545.75</v>
      </c>
    </row>
    <row r="3792" spans="1:12" s="8" customFormat="1" x14ac:dyDescent="0.25">
      <c r="A3792" s="7" t="s">
        <v>1816</v>
      </c>
      <c r="B3792" s="10" t="s">
        <v>889</v>
      </c>
      <c r="C3792" s="10" t="s">
        <v>896</v>
      </c>
      <c r="D3792" s="10" t="s">
        <v>25</v>
      </c>
      <c r="E3792" s="11" t="s">
        <v>26</v>
      </c>
      <c r="F3792" s="11">
        <v>0</v>
      </c>
      <c r="G3792" s="11">
        <v>4524719.87</v>
      </c>
      <c r="H3792" s="11">
        <v>367407.65</v>
      </c>
      <c r="I3792" s="11">
        <v>0</v>
      </c>
      <c r="J3792" s="11">
        <v>21899416.199999999</v>
      </c>
      <c r="K3792" s="12">
        <v>23939909.370000001</v>
      </c>
      <c r="L3792" s="13">
        <f t="shared" si="59"/>
        <v>50731453.090000004</v>
      </c>
    </row>
    <row r="3793" spans="1:12" s="8" customFormat="1" x14ac:dyDescent="0.25">
      <c r="A3793" s="7" t="s">
        <v>1816</v>
      </c>
      <c r="B3793" s="10" t="s">
        <v>889</v>
      </c>
      <c r="C3793" s="10" t="s">
        <v>896</v>
      </c>
      <c r="D3793" s="10" t="s">
        <v>27</v>
      </c>
      <c r="E3793" s="11" t="s">
        <v>28</v>
      </c>
      <c r="F3793" s="11">
        <v>0</v>
      </c>
      <c r="G3793" s="11">
        <v>257041.21</v>
      </c>
      <c r="H3793" s="11">
        <v>20871.77</v>
      </c>
      <c r="I3793" s="11">
        <v>0</v>
      </c>
      <c r="J3793" s="11">
        <v>1244066.49</v>
      </c>
      <c r="K3793" s="12">
        <v>1359983.24</v>
      </c>
      <c r="L3793" s="13">
        <f t="shared" si="59"/>
        <v>2881962.71</v>
      </c>
    </row>
    <row r="3794" spans="1:12" s="8" customFormat="1" x14ac:dyDescent="0.25">
      <c r="A3794" s="7" t="s">
        <v>1816</v>
      </c>
      <c r="B3794" s="10" t="s">
        <v>889</v>
      </c>
      <c r="C3794" s="10" t="s">
        <v>896</v>
      </c>
      <c r="D3794" s="10" t="s">
        <v>33</v>
      </c>
      <c r="E3794" s="11" t="s">
        <v>34</v>
      </c>
      <c r="F3794" s="11">
        <v>0</v>
      </c>
      <c r="G3794" s="11">
        <v>3626548.54</v>
      </c>
      <c r="H3794" s="11">
        <v>294476.06</v>
      </c>
      <c r="I3794" s="11">
        <v>0</v>
      </c>
      <c r="J3794" s="11">
        <v>17552312.23</v>
      </c>
      <c r="K3794" s="12">
        <v>19187760.989999998</v>
      </c>
      <c r="L3794" s="13">
        <f t="shared" si="59"/>
        <v>40661097.82</v>
      </c>
    </row>
    <row r="3795" spans="1:12" s="8" customFormat="1" x14ac:dyDescent="0.25">
      <c r="A3795" s="7" t="s">
        <v>1816</v>
      </c>
      <c r="B3795" s="10" t="s">
        <v>889</v>
      </c>
      <c r="C3795" s="10" t="s">
        <v>896</v>
      </c>
      <c r="D3795" s="10" t="s">
        <v>37</v>
      </c>
      <c r="E3795" s="11" t="s">
        <v>38</v>
      </c>
      <c r="F3795" s="11">
        <v>0</v>
      </c>
      <c r="G3795" s="11">
        <v>8542718.9600000009</v>
      </c>
      <c r="H3795" s="11">
        <v>693669.53</v>
      </c>
      <c r="I3795" s="11">
        <v>0</v>
      </c>
      <c r="J3795" s="11">
        <v>41346329.399999999</v>
      </c>
      <c r="K3795" s="12">
        <v>45198802.090000004</v>
      </c>
      <c r="L3795" s="13">
        <f t="shared" si="59"/>
        <v>95781519.980000004</v>
      </c>
    </row>
    <row r="3796" spans="1:12" s="8" customFormat="1" x14ac:dyDescent="0.25">
      <c r="A3796" s="7" t="s">
        <v>1816</v>
      </c>
      <c r="B3796" s="10" t="s">
        <v>889</v>
      </c>
      <c r="C3796" s="10" t="s">
        <v>896</v>
      </c>
      <c r="D3796" s="10" t="s">
        <v>39</v>
      </c>
      <c r="E3796" s="11" t="s">
        <v>40</v>
      </c>
      <c r="F3796" s="11">
        <v>0</v>
      </c>
      <c r="G3796" s="11">
        <v>7962359.7800000003</v>
      </c>
      <c r="H3796" s="11">
        <v>646544.31000000006</v>
      </c>
      <c r="I3796" s="11">
        <v>0</v>
      </c>
      <c r="J3796" s="11">
        <v>38537420.149999999</v>
      </c>
      <c r="K3796" s="12">
        <v>42128170.789999999</v>
      </c>
      <c r="L3796" s="13">
        <f t="shared" si="59"/>
        <v>89274495.030000001</v>
      </c>
    </row>
    <row r="3797" spans="1:12" s="8" customFormat="1" x14ac:dyDescent="0.25">
      <c r="A3797" s="7" t="s">
        <v>1816</v>
      </c>
      <c r="B3797" s="10" t="s">
        <v>889</v>
      </c>
      <c r="C3797" s="10" t="s">
        <v>896</v>
      </c>
      <c r="D3797" s="10" t="s">
        <v>45</v>
      </c>
      <c r="E3797" s="11" t="s">
        <v>46</v>
      </c>
      <c r="F3797" s="11">
        <v>0</v>
      </c>
      <c r="G3797" s="11">
        <v>37804689.119999997</v>
      </c>
      <c r="H3797" s="11">
        <v>3069744.06</v>
      </c>
      <c r="I3797" s="11">
        <v>0</v>
      </c>
      <c r="J3797" s="11">
        <v>182972790.66</v>
      </c>
      <c r="K3797" s="12">
        <v>200021406.31999999</v>
      </c>
      <c r="L3797" s="13">
        <f t="shared" si="59"/>
        <v>423868630.15999997</v>
      </c>
    </row>
    <row r="3798" spans="1:12" s="8" customFormat="1" x14ac:dyDescent="0.25">
      <c r="A3798" s="7" t="s">
        <v>1816</v>
      </c>
      <c r="B3798" s="10" t="s">
        <v>889</v>
      </c>
      <c r="C3798" s="10" t="s">
        <v>896</v>
      </c>
      <c r="D3798" s="10" t="s">
        <v>309</v>
      </c>
      <c r="E3798" s="11" t="s">
        <v>310</v>
      </c>
      <c r="F3798" s="11">
        <v>0</v>
      </c>
      <c r="G3798" s="11">
        <v>108653240.66</v>
      </c>
      <c r="H3798" s="11">
        <v>8822652.6400000006</v>
      </c>
      <c r="I3798" s="11">
        <v>0</v>
      </c>
      <c r="J3798" s="11">
        <v>525876210.57999998</v>
      </c>
      <c r="K3798" s="12">
        <v>574875088.30999994</v>
      </c>
      <c r="L3798" s="13">
        <f t="shared" si="59"/>
        <v>1218227192.1900001</v>
      </c>
    </row>
    <row r="3799" spans="1:12" s="8" customFormat="1" x14ac:dyDescent="0.25">
      <c r="A3799" s="7" t="s">
        <v>1816</v>
      </c>
      <c r="B3799" s="10" t="s">
        <v>889</v>
      </c>
      <c r="C3799" s="10" t="s">
        <v>896</v>
      </c>
      <c r="D3799" s="10" t="s">
        <v>311</v>
      </c>
      <c r="E3799" s="11" t="s">
        <v>312</v>
      </c>
      <c r="F3799" s="11">
        <v>0</v>
      </c>
      <c r="G3799" s="11">
        <v>134328544.16</v>
      </c>
      <c r="H3799" s="11">
        <v>10907489.5</v>
      </c>
      <c r="I3799" s="11">
        <v>0</v>
      </c>
      <c r="J3799" s="11">
        <v>650143385.79999995</v>
      </c>
      <c r="K3799" s="12">
        <v>710720943.07000005</v>
      </c>
      <c r="L3799" s="13">
        <f t="shared" si="59"/>
        <v>1506100362.53</v>
      </c>
    </row>
    <row r="3800" spans="1:12" s="8" customFormat="1" x14ac:dyDescent="0.25">
      <c r="A3800" s="7" t="s">
        <v>1817</v>
      </c>
      <c r="B3800" s="10" t="s">
        <v>889</v>
      </c>
      <c r="C3800" s="10" t="s">
        <v>127</v>
      </c>
      <c r="D3800" s="10" t="s">
        <v>33</v>
      </c>
      <c r="E3800" s="11" t="s">
        <v>34</v>
      </c>
      <c r="F3800" s="11">
        <v>0</v>
      </c>
      <c r="G3800" s="11">
        <v>35859.230000000003</v>
      </c>
      <c r="H3800" s="11">
        <v>13054.18</v>
      </c>
      <c r="I3800" s="11">
        <v>0</v>
      </c>
      <c r="J3800" s="11">
        <v>894825.03</v>
      </c>
      <c r="K3800" s="12">
        <v>1314325.99</v>
      </c>
      <c r="L3800" s="13">
        <f t="shared" si="59"/>
        <v>2258064.4300000002</v>
      </c>
    </row>
    <row r="3801" spans="1:12" s="8" customFormat="1" x14ac:dyDescent="0.25">
      <c r="A3801" s="7" t="s">
        <v>1817</v>
      </c>
      <c r="B3801" s="10" t="s">
        <v>889</v>
      </c>
      <c r="C3801" s="10" t="s">
        <v>127</v>
      </c>
      <c r="D3801" s="10" t="s">
        <v>37</v>
      </c>
      <c r="E3801" s="11" t="s">
        <v>38</v>
      </c>
      <c r="F3801" s="11">
        <v>0</v>
      </c>
      <c r="G3801" s="11">
        <v>290426.71000000002</v>
      </c>
      <c r="H3801" s="11">
        <v>105726.84</v>
      </c>
      <c r="I3801" s="11">
        <v>0</v>
      </c>
      <c r="J3801" s="11">
        <v>7247258.3700000001</v>
      </c>
      <c r="K3801" s="12">
        <v>10644829.58</v>
      </c>
      <c r="L3801" s="13">
        <f t="shared" si="59"/>
        <v>18288241.5</v>
      </c>
    </row>
    <row r="3802" spans="1:12" s="8" customFormat="1" x14ac:dyDescent="0.25">
      <c r="A3802" s="7" t="s">
        <v>1817</v>
      </c>
      <c r="B3802" s="10" t="s">
        <v>889</v>
      </c>
      <c r="C3802" s="10" t="s">
        <v>127</v>
      </c>
      <c r="D3802" s="10" t="s">
        <v>45</v>
      </c>
      <c r="E3802" s="11" t="s">
        <v>46</v>
      </c>
      <c r="F3802" s="11">
        <v>0</v>
      </c>
      <c r="G3802" s="11">
        <v>7532557.9299999997</v>
      </c>
      <c r="H3802" s="11">
        <v>2742149.9</v>
      </c>
      <c r="I3802" s="11">
        <v>0</v>
      </c>
      <c r="J3802" s="11">
        <v>187966160.86000001</v>
      </c>
      <c r="K3802" s="12">
        <v>276086162.12</v>
      </c>
      <c r="L3802" s="13">
        <f t="shared" si="59"/>
        <v>474327030.81000006</v>
      </c>
    </row>
    <row r="3803" spans="1:12" s="8" customFormat="1" x14ac:dyDescent="0.25">
      <c r="A3803" s="7" t="s">
        <v>1817</v>
      </c>
      <c r="B3803" s="10" t="s">
        <v>889</v>
      </c>
      <c r="C3803" s="10" t="s">
        <v>127</v>
      </c>
      <c r="D3803" s="10" t="s">
        <v>309</v>
      </c>
      <c r="E3803" s="11" t="s">
        <v>310</v>
      </c>
      <c r="F3803" s="11">
        <v>0</v>
      </c>
      <c r="G3803" s="11">
        <v>1780383.13</v>
      </c>
      <c r="H3803" s="11">
        <v>648130.07999999996</v>
      </c>
      <c r="I3803" s="11">
        <v>0</v>
      </c>
      <c r="J3803" s="11">
        <v>44427375.740000002</v>
      </c>
      <c r="K3803" s="12">
        <v>65255275.759999998</v>
      </c>
      <c r="L3803" s="13">
        <f t="shared" si="59"/>
        <v>112111164.71000001</v>
      </c>
    </row>
    <row r="3804" spans="1:12" s="8" customFormat="1" x14ac:dyDescent="0.25">
      <c r="A3804" s="7" t="s">
        <v>1818</v>
      </c>
      <c r="B3804" s="10" t="s">
        <v>889</v>
      </c>
      <c r="C3804" s="10" t="s">
        <v>897</v>
      </c>
      <c r="D3804" s="10" t="s">
        <v>303</v>
      </c>
      <c r="E3804" s="11" t="s">
        <v>304</v>
      </c>
      <c r="F3804" s="11">
        <v>0</v>
      </c>
      <c r="G3804" s="11">
        <v>4089825.84</v>
      </c>
      <c r="H3804" s="11">
        <v>1743507.05</v>
      </c>
      <c r="I3804" s="11">
        <v>0</v>
      </c>
      <c r="J3804" s="11">
        <v>119113998.25</v>
      </c>
      <c r="K3804" s="12">
        <v>136185707.52000001</v>
      </c>
      <c r="L3804" s="13">
        <f t="shared" si="59"/>
        <v>261133038.66000003</v>
      </c>
    </row>
    <row r="3805" spans="1:12" s="8" customFormat="1" x14ac:dyDescent="0.25">
      <c r="A3805" s="7" t="s">
        <v>1818</v>
      </c>
      <c r="B3805" s="10" t="s">
        <v>889</v>
      </c>
      <c r="C3805" s="10" t="s">
        <v>897</v>
      </c>
      <c r="D3805" s="10" t="s">
        <v>17</v>
      </c>
      <c r="E3805" s="11" t="s">
        <v>18</v>
      </c>
      <c r="F3805" s="11">
        <v>0</v>
      </c>
      <c r="G3805" s="11">
        <v>0</v>
      </c>
      <c r="H3805" s="11">
        <v>0</v>
      </c>
      <c r="I3805" s="11">
        <v>0</v>
      </c>
      <c r="J3805" s="11">
        <v>0</v>
      </c>
      <c r="K3805" s="12">
        <v>-56475.6</v>
      </c>
      <c r="L3805" s="13">
        <f t="shared" si="59"/>
        <v>-56475.6</v>
      </c>
    </row>
    <row r="3806" spans="1:12" s="8" customFormat="1" x14ac:dyDescent="0.25">
      <c r="A3806" s="7" t="s">
        <v>1818</v>
      </c>
      <c r="B3806" s="10" t="s">
        <v>889</v>
      </c>
      <c r="C3806" s="10" t="s">
        <v>897</v>
      </c>
      <c r="D3806" s="10" t="s">
        <v>33</v>
      </c>
      <c r="E3806" s="11" t="s">
        <v>34</v>
      </c>
      <c r="F3806" s="11">
        <v>0</v>
      </c>
      <c r="G3806" s="11">
        <v>326001.64</v>
      </c>
      <c r="H3806" s="11">
        <v>138975.64000000001</v>
      </c>
      <c r="I3806" s="11">
        <v>0</v>
      </c>
      <c r="J3806" s="11">
        <v>9494624.0199999996</v>
      </c>
      <c r="K3806" s="12">
        <v>10855416.720000001</v>
      </c>
      <c r="L3806" s="13">
        <f t="shared" si="59"/>
        <v>20815018.02</v>
      </c>
    </row>
    <row r="3807" spans="1:12" s="8" customFormat="1" x14ac:dyDescent="0.25">
      <c r="A3807" s="7" t="s">
        <v>1818</v>
      </c>
      <c r="B3807" s="10" t="s">
        <v>889</v>
      </c>
      <c r="C3807" s="10" t="s">
        <v>897</v>
      </c>
      <c r="D3807" s="10" t="s">
        <v>37</v>
      </c>
      <c r="E3807" s="11" t="s">
        <v>38</v>
      </c>
      <c r="F3807" s="11">
        <v>0</v>
      </c>
      <c r="G3807" s="11">
        <v>690210.89</v>
      </c>
      <c r="H3807" s="11">
        <v>294239.31</v>
      </c>
      <c r="I3807" s="11">
        <v>0</v>
      </c>
      <c r="J3807" s="11">
        <v>20102024.23</v>
      </c>
      <c r="K3807" s="12">
        <v>22983095.449999999</v>
      </c>
      <c r="L3807" s="13">
        <f t="shared" si="59"/>
        <v>44069569.879999995</v>
      </c>
    </row>
    <row r="3808" spans="1:12" s="8" customFormat="1" x14ac:dyDescent="0.25">
      <c r="A3808" s="7" t="s">
        <v>1818</v>
      </c>
      <c r="B3808" s="10" t="s">
        <v>889</v>
      </c>
      <c r="C3808" s="10" t="s">
        <v>897</v>
      </c>
      <c r="D3808" s="10" t="s">
        <v>39</v>
      </c>
      <c r="E3808" s="11" t="s">
        <v>40</v>
      </c>
      <c r="F3808" s="11">
        <v>0</v>
      </c>
      <c r="G3808" s="11">
        <v>179404.57</v>
      </c>
      <c r="H3808" s="11">
        <v>76480.800000000003</v>
      </c>
      <c r="I3808" s="11">
        <v>0</v>
      </c>
      <c r="J3808" s="11">
        <v>5225062.55</v>
      </c>
      <c r="K3808" s="12">
        <v>5973931.2800000003</v>
      </c>
      <c r="L3808" s="13">
        <f t="shared" si="59"/>
        <v>11454879.199999999</v>
      </c>
    </row>
    <row r="3809" spans="1:12" s="8" customFormat="1" x14ac:dyDescent="0.25">
      <c r="A3809" s="7" t="s">
        <v>1818</v>
      </c>
      <c r="B3809" s="10" t="s">
        <v>889</v>
      </c>
      <c r="C3809" s="10" t="s">
        <v>897</v>
      </c>
      <c r="D3809" s="10" t="s">
        <v>72</v>
      </c>
      <c r="E3809" s="11" t="s">
        <v>73</v>
      </c>
      <c r="F3809" s="11">
        <v>0</v>
      </c>
      <c r="G3809" s="11">
        <v>12693999.74</v>
      </c>
      <c r="H3809" s="11">
        <v>5411496.4199999999</v>
      </c>
      <c r="I3809" s="11">
        <v>0</v>
      </c>
      <c r="J3809" s="11">
        <v>369705977.35000002</v>
      </c>
      <c r="K3809" s="12">
        <v>422693141.37</v>
      </c>
      <c r="L3809" s="13">
        <f t="shared" si="59"/>
        <v>810504614.88000011</v>
      </c>
    </row>
    <row r="3810" spans="1:12" s="8" customFormat="1" x14ac:dyDescent="0.25">
      <c r="A3810" s="7" t="s">
        <v>1818</v>
      </c>
      <c r="B3810" s="10" t="s">
        <v>889</v>
      </c>
      <c r="C3810" s="10" t="s">
        <v>897</v>
      </c>
      <c r="D3810" s="10" t="s">
        <v>307</v>
      </c>
      <c r="E3810" s="11" t="s">
        <v>308</v>
      </c>
      <c r="F3810" s="11">
        <v>0</v>
      </c>
      <c r="G3810" s="11">
        <v>10460430.130000001</v>
      </c>
      <c r="H3810" s="11">
        <v>4459317.91</v>
      </c>
      <c r="I3810" s="11">
        <v>0</v>
      </c>
      <c r="J3810" s="11">
        <v>304654453.10000002</v>
      </c>
      <c r="K3810" s="12">
        <v>348318273.70999998</v>
      </c>
      <c r="L3810" s="13">
        <f t="shared" si="59"/>
        <v>667892474.85000002</v>
      </c>
    </row>
    <row r="3811" spans="1:12" s="8" customFormat="1" x14ac:dyDescent="0.25">
      <c r="A3811" s="7" t="s">
        <v>1818</v>
      </c>
      <c r="B3811" s="10" t="s">
        <v>889</v>
      </c>
      <c r="C3811" s="10" t="s">
        <v>897</v>
      </c>
      <c r="D3811" s="10" t="s">
        <v>309</v>
      </c>
      <c r="E3811" s="11" t="s">
        <v>310</v>
      </c>
      <c r="F3811" s="11">
        <v>0</v>
      </c>
      <c r="G3811" s="11">
        <v>9144832.1199999992</v>
      </c>
      <c r="H3811" s="11">
        <v>3898473.88</v>
      </c>
      <c r="I3811" s="11">
        <v>0</v>
      </c>
      <c r="J3811" s="11">
        <v>266338362.19</v>
      </c>
      <c r="K3811" s="12">
        <v>304510627.02999997</v>
      </c>
      <c r="L3811" s="13">
        <f t="shared" si="59"/>
        <v>583892295.22000003</v>
      </c>
    </row>
    <row r="3812" spans="1:12" s="8" customFormat="1" x14ac:dyDescent="0.25">
      <c r="A3812" s="7" t="s">
        <v>1818</v>
      </c>
      <c r="B3812" s="10" t="s">
        <v>889</v>
      </c>
      <c r="C3812" s="10" t="s">
        <v>897</v>
      </c>
      <c r="D3812" s="10" t="s">
        <v>311</v>
      </c>
      <c r="E3812" s="11" t="s">
        <v>312</v>
      </c>
      <c r="F3812" s="11">
        <v>0</v>
      </c>
      <c r="G3812" s="11">
        <v>12030218.07</v>
      </c>
      <c r="H3812" s="11">
        <v>5128523.99</v>
      </c>
      <c r="I3812" s="11">
        <v>0</v>
      </c>
      <c r="J3812" s="11">
        <v>350373690.31</v>
      </c>
      <c r="K3812" s="12">
        <v>400590103.70999998</v>
      </c>
      <c r="L3812" s="13">
        <f t="shared" si="59"/>
        <v>768122536.07999992</v>
      </c>
    </row>
    <row r="3813" spans="1:12" s="8" customFormat="1" x14ac:dyDescent="0.25">
      <c r="A3813" s="7" t="s">
        <v>1819</v>
      </c>
      <c r="B3813" s="10" t="s">
        <v>889</v>
      </c>
      <c r="C3813" s="10" t="s">
        <v>898</v>
      </c>
      <c r="D3813" s="10" t="s">
        <v>319</v>
      </c>
      <c r="E3813" s="11" t="s">
        <v>320</v>
      </c>
      <c r="F3813" s="11">
        <v>0</v>
      </c>
      <c r="G3813" s="11">
        <v>3823245.33</v>
      </c>
      <c r="H3813" s="11">
        <v>1134033.8500000001</v>
      </c>
      <c r="I3813" s="11">
        <v>0</v>
      </c>
      <c r="J3813" s="11">
        <v>74101502.519999996</v>
      </c>
      <c r="K3813" s="12">
        <v>115451904.69</v>
      </c>
      <c r="L3813" s="13">
        <f t="shared" si="59"/>
        <v>194510686.38999999</v>
      </c>
    </row>
    <row r="3814" spans="1:12" s="8" customFormat="1" x14ac:dyDescent="0.25">
      <c r="A3814" s="7" t="s">
        <v>1819</v>
      </c>
      <c r="B3814" s="10" t="s">
        <v>889</v>
      </c>
      <c r="C3814" s="10" t="s">
        <v>898</v>
      </c>
      <c r="D3814" s="10" t="s">
        <v>303</v>
      </c>
      <c r="E3814" s="11" t="s">
        <v>304</v>
      </c>
      <c r="F3814" s="11">
        <v>0</v>
      </c>
      <c r="G3814" s="11">
        <v>1078228.43</v>
      </c>
      <c r="H3814" s="11">
        <v>319819.27</v>
      </c>
      <c r="I3814" s="11">
        <v>0</v>
      </c>
      <c r="J3814" s="11">
        <v>20898043.399999999</v>
      </c>
      <c r="K3814" s="12">
        <v>32559649.039999999</v>
      </c>
      <c r="L3814" s="13">
        <f t="shared" si="59"/>
        <v>54855740.140000001</v>
      </c>
    </row>
    <row r="3815" spans="1:12" s="8" customFormat="1" x14ac:dyDescent="0.25">
      <c r="A3815" s="7" t="s">
        <v>1819</v>
      </c>
      <c r="B3815" s="10" t="s">
        <v>889</v>
      </c>
      <c r="C3815" s="10" t="s">
        <v>898</v>
      </c>
      <c r="D3815" s="10" t="s">
        <v>305</v>
      </c>
      <c r="E3815" s="11" t="s">
        <v>306</v>
      </c>
      <c r="F3815" s="11">
        <v>0</v>
      </c>
      <c r="G3815" s="11">
        <v>781.75</v>
      </c>
      <c r="H3815" s="11">
        <v>231.88</v>
      </c>
      <c r="I3815" s="11">
        <v>0</v>
      </c>
      <c r="J3815" s="11">
        <v>15151.76</v>
      </c>
      <c r="K3815" s="12">
        <v>23606.81</v>
      </c>
      <c r="L3815" s="13">
        <f t="shared" si="59"/>
        <v>39772.199999999997</v>
      </c>
    </row>
    <row r="3816" spans="1:12" s="8" customFormat="1" x14ac:dyDescent="0.25">
      <c r="A3816" s="7" t="s">
        <v>1819</v>
      </c>
      <c r="B3816" s="10" t="s">
        <v>889</v>
      </c>
      <c r="C3816" s="10" t="s">
        <v>898</v>
      </c>
      <c r="D3816" s="10" t="s">
        <v>33</v>
      </c>
      <c r="E3816" s="11" t="s">
        <v>34</v>
      </c>
      <c r="F3816" s="11">
        <v>0</v>
      </c>
      <c r="G3816" s="11">
        <v>90291.43</v>
      </c>
      <c r="H3816" s="11">
        <v>26781.84</v>
      </c>
      <c r="I3816" s="11">
        <v>0</v>
      </c>
      <c r="J3816" s="11">
        <v>1750013.45</v>
      </c>
      <c r="K3816" s="12">
        <v>2726562.62</v>
      </c>
      <c r="L3816" s="13">
        <f t="shared" si="59"/>
        <v>4593649.34</v>
      </c>
    </row>
    <row r="3817" spans="1:12" s="8" customFormat="1" x14ac:dyDescent="0.25">
      <c r="A3817" s="7" t="s">
        <v>1819</v>
      </c>
      <c r="B3817" s="10" t="s">
        <v>889</v>
      </c>
      <c r="C3817" s="10" t="s">
        <v>898</v>
      </c>
      <c r="D3817" s="10" t="s">
        <v>37</v>
      </c>
      <c r="E3817" s="11" t="s">
        <v>38</v>
      </c>
      <c r="F3817" s="11">
        <v>0</v>
      </c>
      <c r="G3817" s="11">
        <v>650766.72</v>
      </c>
      <c r="H3817" s="11">
        <v>193027.5</v>
      </c>
      <c r="I3817" s="11">
        <v>0</v>
      </c>
      <c r="J3817" s="11">
        <v>12613051.939999999</v>
      </c>
      <c r="K3817" s="12">
        <v>19651435.149999999</v>
      </c>
      <c r="L3817" s="13">
        <f t="shared" si="59"/>
        <v>33108281.309999999</v>
      </c>
    </row>
    <row r="3818" spans="1:12" s="8" customFormat="1" x14ac:dyDescent="0.25">
      <c r="A3818" s="7" t="s">
        <v>1819</v>
      </c>
      <c r="B3818" s="10" t="s">
        <v>889</v>
      </c>
      <c r="C3818" s="10" t="s">
        <v>898</v>
      </c>
      <c r="D3818" s="10" t="s">
        <v>45</v>
      </c>
      <c r="E3818" s="11" t="s">
        <v>46</v>
      </c>
      <c r="F3818" s="11">
        <v>0</v>
      </c>
      <c r="G3818" s="11">
        <v>3732352.05</v>
      </c>
      <c r="H3818" s="11">
        <v>1107073.49</v>
      </c>
      <c r="I3818" s="11">
        <v>0</v>
      </c>
      <c r="J3818" s="11">
        <v>72339824.170000002</v>
      </c>
      <c r="K3818" s="12">
        <v>112707167.89</v>
      </c>
      <c r="L3818" s="13">
        <f t="shared" si="59"/>
        <v>189886417.60000002</v>
      </c>
    </row>
    <row r="3819" spans="1:12" s="8" customFormat="1" x14ac:dyDescent="0.25">
      <c r="A3819" s="7" t="s">
        <v>1819</v>
      </c>
      <c r="B3819" s="10" t="s">
        <v>889</v>
      </c>
      <c r="C3819" s="10" t="s">
        <v>898</v>
      </c>
      <c r="D3819" s="10" t="s">
        <v>309</v>
      </c>
      <c r="E3819" s="11" t="s">
        <v>310</v>
      </c>
      <c r="F3819" s="11">
        <v>0</v>
      </c>
      <c r="G3819" s="11">
        <v>10608451.289999999</v>
      </c>
      <c r="H3819" s="11">
        <v>3146631.17</v>
      </c>
      <c r="I3819" s="11">
        <v>0</v>
      </c>
      <c r="J3819" s="11">
        <v>205611231.75999999</v>
      </c>
      <c r="K3819" s="12">
        <v>320347193.05000001</v>
      </c>
      <c r="L3819" s="13">
        <f t="shared" si="59"/>
        <v>539713507.26999998</v>
      </c>
    </row>
    <row r="3820" spans="1:12" s="8" customFormat="1" x14ac:dyDescent="0.25">
      <c r="A3820" s="7" t="s">
        <v>1820</v>
      </c>
      <c r="B3820" s="10" t="s">
        <v>889</v>
      </c>
      <c r="C3820" s="10" t="s">
        <v>899</v>
      </c>
      <c r="D3820" s="10" t="s">
        <v>319</v>
      </c>
      <c r="E3820" s="11" t="s">
        <v>320</v>
      </c>
      <c r="F3820" s="11">
        <v>0</v>
      </c>
      <c r="G3820" s="11">
        <v>2410510.59</v>
      </c>
      <c r="H3820" s="11">
        <v>848721.36</v>
      </c>
      <c r="I3820" s="11">
        <v>0</v>
      </c>
      <c r="J3820" s="11">
        <v>56634897.130000003</v>
      </c>
      <c r="K3820" s="12">
        <v>58935066.350000001</v>
      </c>
      <c r="L3820" s="13">
        <f t="shared" si="59"/>
        <v>118829195.43000001</v>
      </c>
    </row>
    <row r="3821" spans="1:12" s="8" customFormat="1" x14ac:dyDescent="0.25">
      <c r="A3821" s="7" t="s">
        <v>1820</v>
      </c>
      <c r="B3821" s="10" t="s">
        <v>889</v>
      </c>
      <c r="C3821" s="10" t="s">
        <v>899</v>
      </c>
      <c r="D3821" s="10" t="s">
        <v>303</v>
      </c>
      <c r="E3821" s="11" t="s">
        <v>304</v>
      </c>
      <c r="F3821" s="11">
        <v>0</v>
      </c>
      <c r="G3821" s="11">
        <v>2189392.94</v>
      </c>
      <c r="H3821" s="11">
        <v>770867.61</v>
      </c>
      <c r="I3821" s="11">
        <v>0</v>
      </c>
      <c r="J3821" s="11">
        <v>51439742.289999999</v>
      </c>
      <c r="K3821" s="12">
        <v>53528915.539999999</v>
      </c>
      <c r="L3821" s="13">
        <f t="shared" si="59"/>
        <v>107928918.38</v>
      </c>
    </row>
    <row r="3822" spans="1:12" s="8" customFormat="1" x14ac:dyDescent="0.25">
      <c r="A3822" s="7" t="s">
        <v>1820</v>
      </c>
      <c r="B3822" s="10" t="s">
        <v>889</v>
      </c>
      <c r="C3822" s="10" t="s">
        <v>899</v>
      </c>
      <c r="D3822" s="10" t="s">
        <v>17</v>
      </c>
      <c r="E3822" s="11" t="s">
        <v>18</v>
      </c>
      <c r="F3822" s="11">
        <v>0</v>
      </c>
      <c r="G3822" s="11">
        <v>0</v>
      </c>
      <c r="H3822" s="11">
        <v>0</v>
      </c>
      <c r="I3822" s="11">
        <v>0</v>
      </c>
      <c r="J3822" s="11">
        <v>0</v>
      </c>
      <c r="K3822" s="12">
        <v>-7464.63</v>
      </c>
      <c r="L3822" s="13">
        <f t="shared" si="59"/>
        <v>-7464.63</v>
      </c>
    </row>
    <row r="3823" spans="1:12" s="8" customFormat="1" x14ac:dyDescent="0.25">
      <c r="A3823" s="7" t="s">
        <v>1820</v>
      </c>
      <c r="B3823" s="10" t="s">
        <v>889</v>
      </c>
      <c r="C3823" s="10" t="s">
        <v>899</v>
      </c>
      <c r="D3823" s="10" t="s">
        <v>305</v>
      </c>
      <c r="E3823" s="11" t="s">
        <v>306</v>
      </c>
      <c r="F3823" s="11">
        <v>0</v>
      </c>
      <c r="G3823" s="11">
        <v>1558.53</v>
      </c>
      <c r="H3823" s="11">
        <v>548.74</v>
      </c>
      <c r="I3823" s="11">
        <v>0</v>
      </c>
      <c r="J3823" s="11">
        <v>36617.53</v>
      </c>
      <c r="K3823" s="12">
        <v>38104.720000000001</v>
      </c>
      <c r="L3823" s="13">
        <f t="shared" si="59"/>
        <v>76829.51999999999</v>
      </c>
    </row>
    <row r="3824" spans="1:12" s="8" customFormat="1" x14ac:dyDescent="0.25">
      <c r="A3824" s="7" t="s">
        <v>1820</v>
      </c>
      <c r="B3824" s="10" t="s">
        <v>889</v>
      </c>
      <c r="C3824" s="10" t="s">
        <v>899</v>
      </c>
      <c r="D3824" s="10" t="s">
        <v>33</v>
      </c>
      <c r="E3824" s="11" t="s">
        <v>34</v>
      </c>
      <c r="F3824" s="11">
        <v>0</v>
      </c>
      <c r="G3824" s="11">
        <v>48680.27</v>
      </c>
      <c r="H3824" s="11">
        <v>17139.93</v>
      </c>
      <c r="I3824" s="11">
        <v>0</v>
      </c>
      <c r="J3824" s="11">
        <v>1143741.8799999999</v>
      </c>
      <c r="K3824" s="12">
        <v>1190193.8</v>
      </c>
      <c r="L3824" s="13">
        <f t="shared" si="59"/>
        <v>2399755.88</v>
      </c>
    </row>
    <row r="3825" spans="1:12" s="8" customFormat="1" x14ac:dyDescent="0.25">
      <c r="A3825" s="7" t="s">
        <v>1820</v>
      </c>
      <c r="B3825" s="10" t="s">
        <v>889</v>
      </c>
      <c r="C3825" s="10" t="s">
        <v>899</v>
      </c>
      <c r="D3825" s="10" t="s">
        <v>37</v>
      </c>
      <c r="E3825" s="11" t="s">
        <v>38</v>
      </c>
      <c r="F3825" s="11">
        <v>0</v>
      </c>
      <c r="G3825" s="11">
        <v>1504337.19</v>
      </c>
      <c r="H3825" s="11">
        <v>529665</v>
      </c>
      <c r="I3825" s="11">
        <v>0</v>
      </c>
      <c r="J3825" s="11">
        <v>35344371.530000001</v>
      </c>
      <c r="K3825" s="12">
        <v>36779847.530000001</v>
      </c>
      <c r="L3825" s="13">
        <f t="shared" si="59"/>
        <v>74158221.25</v>
      </c>
    </row>
    <row r="3826" spans="1:12" s="8" customFormat="1" x14ac:dyDescent="0.25">
      <c r="A3826" s="7" t="s">
        <v>1820</v>
      </c>
      <c r="B3826" s="10" t="s">
        <v>889</v>
      </c>
      <c r="C3826" s="10" t="s">
        <v>899</v>
      </c>
      <c r="D3826" s="10" t="s">
        <v>39</v>
      </c>
      <c r="E3826" s="11" t="s">
        <v>40</v>
      </c>
      <c r="F3826" s="11">
        <v>0</v>
      </c>
      <c r="G3826" s="11">
        <v>109112.32000000001</v>
      </c>
      <c r="H3826" s="11">
        <v>38417.57</v>
      </c>
      <c r="I3826" s="11">
        <v>0</v>
      </c>
      <c r="J3826" s="11">
        <v>2563591.8199999998</v>
      </c>
      <c r="K3826" s="12">
        <v>2667709.5099999998</v>
      </c>
      <c r="L3826" s="13">
        <f t="shared" si="59"/>
        <v>5378831.2199999997</v>
      </c>
    </row>
    <row r="3827" spans="1:12" s="8" customFormat="1" x14ac:dyDescent="0.25">
      <c r="A3827" s="7" t="s">
        <v>1820</v>
      </c>
      <c r="B3827" s="10" t="s">
        <v>889</v>
      </c>
      <c r="C3827" s="10" t="s">
        <v>899</v>
      </c>
      <c r="D3827" s="10" t="s">
        <v>45</v>
      </c>
      <c r="E3827" s="11" t="s">
        <v>46</v>
      </c>
      <c r="F3827" s="11">
        <v>0</v>
      </c>
      <c r="G3827" s="11">
        <v>5119356.3600000003</v>
      </c>
      <c r="H3827" s="11">
        <v>1802484.15</v>
      </c>
      <c r="I3827" s="11">
        <v>0</v>
      </c>
      <c r="J3827" s="11">
        <v>120279173.65000001</v>
      </c>
      <c r="K3827" s="12">
        <v>125164190.98999999</v>
      </c>
      <c r="L3827" s="13">
        <f t="shared" si="59"/>
        <v>252365205.15000001</v>
      </c>
    </row>
    <row r="3828" spans="1:12" s="8" customFormat="1" x14ac:dyDescent="0.25">
      <c r="A3828" s="7" t="s">
        <v>1820</v>
      </c>
      <c r="B3828" s="10" t="s">
        <v>889</v>
      </c>
      <c r="C3828" s="10" t="s">
        <v>899</v>
      </c>
      <c r="D3828" s="10" t="s">
        <v>309</v>
      </c>
      <c r="E3828" s="11" t="s">
        <v>310</v>
      </c>
      <c r="F3828" s="11">
        <v>0</v>
      </c>
      <c r="G3828" s="11">
        <v>4110825.8</v>
      </c>
      <c r="H3828" s="11">
        <v>1447388.64</v>
      </c>
      <c r="I3828" s="11">
        <v>0</v>
      </c>
      <c r="J3828" s="11">
        <v>96583768.170000002</v>
      </c>
      <c r="K3828" s="12">
        <v>100506420.48999999</v>
      </c>
      <c r="L3828" s="13">
        <f t="shared" si="59"/>
        <v>202648403.09999999</v>
      </c>
    </row>
    <row r="3829" spans="1:12" s="8" customFormat="1" x14ac:dyDescent="0.25">
      <c r="A3829" s="7" t="s">
        <v>1821</v>
      </c>
      <c r="B3829" s="10" t="s">
        <v>889</v>
      </c>
      <c r="C3829" s="10" t="s">
        <v>900</v>
      </c>
      <c r="D3829" s="10" t="s">
        <v>319</v>
      </c>
      <c r="E3829" s="11" t="s">
        <v>320</v>
      </c>
      <c r="F3829" s="11">
        <v>0</v>
      </c>
      <c r="G3829" s="11">
        <v>1821181.57</v>
      </c>
      <c r="H3829" s="11">
        <v>1382757.81</v>
      </c>
      <c r="I3829" s="11">
        <v>0</v>
      </c>
      <c r="J3829" s="11">
        <v>74104685.629999995</v>
      </c>
      <c r="K3829" s="12">
        <v>85467144.510000005</v>
      </c>
      <c r="L3829" s="13">
        <f t="shared" si="59"/>
        <v>162775769.51999998</v>
      </c>
    </row>
    <row r="3830" spans="1:12" s="8" customFormat="1" x14ac:dyDescent="0.25">
      <c r="A3830" s="7" t="s">
        <v>1821</v>
      </c>
      <c r="B3830" s="10" t="s">
        <v>889</v>
      </c>
      <c r="C3830" s="10" t="s">
        <v>900</v>
      </c>
      <c r="D3830" s="10" t="s">
        <v>303</v>
      </c>
      <c r="E3830" s="11" t="s">
        <v>304</v>
      </c>
      <c r="F3830" s="11">
        <v>0</v>
      </c>
      <c r="G3830" s="11">
        <v>4923425.7</v>
      </c>
      <c r="H3830" s="11">
        <v>3738180.45</v>
      </c>
      <c r="I3830" s="11">
        <v>0</v>
      </c>
      <c r="J3830" s="11">
        <v>200336375.06</v>
      </c>
      <c r="K3830" s="12">
        <v>231053917.49000001</v>
      </c>
      <c r="L3830" s="13">
        <f t="shared" si="59"/>
        <v>440051898.70000005</v>
      </c>
    </row>
    <row r="3831" spans="1:12" s="8" customFormat="1" x14ac:dyDescent="0.25">
      <c r="A3831" s="7" t="s">
        <v>1821</v>
      </c>
      <c r="B3831" s="10" t="s">
        <v>889</v>
      </c>
      <c r="C3831" s="10" t="s">
        <v>900</v>
      </c>
      <c r="D3831" s="10" t="s">
        <v>636</v>
      </c>
      <c r="E3831" s="11" t="s">
        <v>637</v>
      </c>
      <c r="F3831" s="11">
        <v>0</v>
      </c>
      <c r="G3831" s="11">
        <v>2295020.31</v>
      </c>
      <c r="H3831" s="11">
        <v>1742526.56</v>
      </c>
      <c r="I3831" s="11">
        <v>0</v>
      </c>
      <c r="J3831" s="11">
        <v>93385394.129999995</v>
      </c>
      <c r="K3831" s="12">
        <v>107704160.78</v>
      </c>
      <c r="L3831" s="13">
        <f t="shared" si="59"/>
        <v>205127101.78</v>
      </c>
    </row>
    <row r="3832" spans="1:12" s="8" customFormat="1" x14ac:dyDescent="0.25">
      <c r="A3832" s="7" t="s">
        <v>1821</v>
      </c>
      <c r="B3832" s="10" t="s">
        <v>889</v>
      </c>
      <c r="C3832" s="10" t="s">
        <v>900</v>
      </c>
      <c r="D3832" s="10" t="s">
        <v>17</v>
      </c>
      <c r="E3832" s="11" t="s">
        <v>18</v>
      </c>
      <c r="F3832" s="11">
        <v>0</v>
      </c>
      <c r="G3832" s="11">
        <v>0</v>
      </c>
      <c r="H3832" s="11">
        <v>0</v>
      </c>
      <c r="I3832" s="11">
        <v>0</v>
      </c>
      <c r="J3832" s="11">
        <v>0</v>
      </c>
      <c r="K3832" s="12">
        <v>-58399.28</v>
      </c>
      <c r="L3832" s="13">
        <f t="shared" si="59"/>
        <v>-58399.28</v>
      </c>
    </row>
    <row r="3833" spans="1:12" s="8" customFormat="1" x14ac:dyDescent="0.25">
      <c r="A3833" s="7" t="s">
        <v>1821</v>
      </c>
      <c r="B3833" s="10" t="s">
        <v>889</v>
      </c>
      <c r="C3833" s="10" t="s">
        <v>900</v>
      </c>
      <c r="D3833" s="10" t="s">
        <v>305</v>
      </c>
      <c r="E3833" s="11" t="s">
        <v>306</v>
      </c>
      <c r="F3833" s="11">
        <v>0</v>
      </c>
      <c r="G3833" s="11">
        <v>60134.11</v>
      </c>
      <c r="H3833" s="11">
        <v>45657.67</v>
      </c>
      <c r="I3833" s="11">
        <v>0</v>
      </c>
      <c r="J3833" s="11">
        <v>2446883.63</v>
      </c>
      <c r="K3833" s="12">
        <v>2822063.89</v>
      </c>
      <c r="L3833" s="13">
        <f t="shared" si="59"/>
        <v>5374739.2999999998</v>
      </c>
    </row>
    <row r="3834" spans="1:12" s="8" customFormat="1" x14ac:dyDescent="0.25">
      <c r="A3834" s="7" t="s">
        <v>1821</v>
      </c>
      <c r="B3834" s="10" t="s">
        <v>889</v>
      </c>
      <c r="C3834" s="10" t="s">
        <v>900</v>
      </c>
      <c r="D3834" s="10" t="s">
        <v>19</v>
      </c>
      <c r="E3834" s="11" t="s">
        <v>20</v>
      </c>
      <c r="F3834" s="11">
        <v>0</v>
      </c>
      <c r="G3834" s="11">
        <v>231546.19</v>
      </c>
      <c r="H3834" s="11">
        <v>175804.72</v>
      </c>
      <c r="I3834" s="11">
        <v>0</v>
      </c>
      <c r="J3834" s="11">
        <v>9421717.2899999991</v>
      </c>
      <c r="K3834" s="12">
        <v>10866347.609999999</v>
      </c>
      <c r="L3834" s="13">
        <f t="shared" si="59"/>
        <v>20695415.809999999</v>
      </c>
    </row>
    <row r="3835" spans="1:12" s="8" customFormat="1" x14ac:dyDescent="0.25">
      <c r="A3835" s="7" t="s">
        <v>1821</v>
      </c>
      <c r="B3835" s="10" t="s">
        <v>889</v>
      </c>
      <c r="C3835" s="10" t="s">
        <v>900</v>
      </c>
      <c r="D3835" s="10" t="s">
        <v>25</v>
      </c>
      <c r="E3835" s="11" t="s">
        <v>26</v>
      </c>
      <c r="F3835" s="11">
        <v>0</v>
      </c>
      <c r="G3835" s="11">
        <v>521239.34</v>
      </c>
      <c r="H3835" s="11">
        <v>395758.33</v>
      </c>
      <c r="I3835" s="11">
        <v>0</v>
      </c>
      <c r="J3835" s="11">
        <v>21209459.890000001</v>
      </c>
      <c r="K3835" s="12">
        <v>24461502.780000001</v>
      </c>
      <c r="L3835" s="13">
        <f t="shared" si="59"/>
        <v>46587960.340000004</v>
      </c>
    </row>
    <row r="3836" spans="1:12" s="8" customFormat="1" x14ac:dyDescent="0.25">
      <c r="A3836" s="7" t="s">
        <v>1821</v>
      </c>
      <c r="B3836" s="10" t="s">
        <v>889</v>
      </c>
      <c r="C3836" s="10" t="s">
        <v>900</v>
      </c>
      <c r="D3836" s="10" t="s">
        <v>27</v>
      </c>
      <c r="E3836" s="11" t="s">
        <v>28</v>
      </c>
      <c r="F3836" s="11">
        <v>0</v>
      </c>
      <c r="G3836" s="11">
        <v>93.15</v>
      </c>
      <c r="H3836" s="11">
        <v>70.72</v>
      </c>
      <c r="I3836" s="11">
        <v>0</v>
      </c>
      <c r="J3836" s="11">
        <v>3790.12</v>
      </c>
      <c r="K3836" s="12">
        <v>4371.25</v>
      </c>
      <c r="L3836" s="13">
        <f t="shared" si="59"/>
        <v>8325.24</v>
      </c>
    </row>
    <row r="3837" spans="1:12" s="8" customFormat="1" x14ac:dyDescent="0.25">
      <c r="A3837" s="7" t="s">
        <v>1821</v>
      </c>
      <c r="B3837" s="10" t="s">
        <v>889</v>
      </c>
      <c r="C3837" s="10" t="s">
        <v>900</v>
      </c>
      <c r="D3837" s="10" t="s">
        <v>220</v>
      </c>
      <c r="E3837" s="11" t="s">
        <v>221</v>
      </c>
      <c r="F3837" s="11">
        <v>0</v>
      </c>
      <c r="G3837" s="11">
        <v>2536388.12</v>
      </c>
      <c r="H3837" s="11">
        <v>1925788.48</v>
      </c>
      <c r="I3837" s="11">
        <v>0</v>
      </c>
      <c r="J3837" s="11">
        <v>103206757.33</v>
      </c>
      <c r="K3837" s="12">
        <v>119031431.92</v>
      </c>
      <c r="L3837" s="13">
        <f t="shared" si="59"/>
        <v>226700365.84999999</v>
      </c>
    </row>
    <row r="3838" spans="1:12" s="8" customFormat="1" x14ac:dyDescent="0.25">
      <c r="A3838" s="7" t="s">
        <v>1821</v>
      </c>
      <c r="B3838" s="10" t="s">
        <v>889</v>
      </c>
      <c r="C3838" s="10" t="s">
        <v>900</v>
      </c>
      <c r="D3838" s="10" t="s">
        <v>33</v>
      </c>
      <c r="E3838" s="11" t="s">
        <v>34</v>
      </c>
      <c r="F3838" s="11">
        <v>0</v>
      </c>
      <c r="G3838" s="11">
        <v>171439.6</v>
      </c>
      <c r="H3838" s="11">
        <v>130167.94</v>
      </c>
      <c r="I3838" s="11">
        <v>0</v>
      </c>
      <c r="J3838" s="11">
        <v>6975953.3899999997</v>
      </c>
      <c r="K3838" s="12">
        <v>8045575.1299999999</v>
      </c>
      <c r="L3838" s="13">
        <f t="shared" si="59"/>
        <v>15323136.059999999</v>
      </c>
    </row>
    <row r="3839" spans="1:12" s="8" customFormat="1" x14ac:dyDescent="0.25">
      <c r="A3839" s="7" t="s">
        <v>1821</v>
      </c>
      <c r="B3839" s="10" t="s">
        <v>889</v>
      </c>
      <c r="C3839" s="10" t="s">
        <v>900</v>
      </c>
      <c r="D3839" s="10" t="s">
        <v>37</v>
      </c>
      <c r="E3839" s="11" t="s">
        <v>38</v>
      </c>
      <c r="F3839" s="11">
        <v>0</v>
      </c>
      <c r="G3839" s="11">
        <v>2639979.7200000002</v>
      </c>
      <c r="H3839" s="11">
        <v>2004441.86</v>
      </c>
      <c r="I3839" s="11">
        <v>0</v>
      </c>
      <c r="J3839" s="11">
        <v>107421945.48</v>
      </c>
      <c r="K3839" s="12">
        <v>123892934.16</v>
      </c>
      <c r="L3839" s="13">
        <f t="shared" si="59"/>
        <v>235959301.22</v>
      </c>
    </row>
    <row r="3840" spans="1:12" s="8" customFormat="1" x14ac:dyDescent="0.25">
      <c r="A3840" s="7" t="s">
        <v>1821</v>
      </c>
      <c r="B3840" s="10" t="s">
        <v>889</v>
      </c>
      <c r="C3840" s="10" t="s">
        <v>900</v>
      </c>
      <c r="D3840" s="10" t="s">
        <v>39</v>
      </c>
      <c r="E3840" s="11" t="s">
        <v>40</v>
      </c>
      <c r="F3840" s="11">
        <v>0</v>
      </c>
      <c r="G3840" s="11">
        <v>1429215.31</v>
      </c>
      <c r="H3840" s="11">
        <v>1085151.8999999999</v>
      </c>
      <c r="I3840" s="11">
        <v>0</v>
      </c>
      <c r="J3840" s="11">
        <v>58155404.890000001</v>
      </c>
      <c r="K3840" s="12">
        <v>67072363.270000003</v>
      </c>
      <c r="L3840" s="13">
        <f t="shared" si="59"/>
        <v>127742135.37</v>
      </c>
    </row>
    <row r="3841" spans="1:12" s="8" customFormat="1" x14ac:dyDescent="0.25">
      <c r="A3841" s="7" t="s">
        <v>1821</v>
      </c>
      <c r="B3841" s="10" t="s">
        <v>889</v>
      </c>
      <c r="C3841" s="10" t="s">
        <v>900</v>
      </c>
      <c r="D3841" s="10" t="s">
        <v>72</v>
      </c>
      <c r="E3841" s="11" t="s">
        <v>73</v>
      </c>
      <c r="F3841" s="11">
        <v>0</v>
      </c>
      <c r="G3841" s="11">
        <v>2135610.87</v>
      </c>
      <c r="H3841" s="11">
        <v>1621492.69</v>
      </c>
      <c r="I3841" s="11">
        <v>0</v>
      </c>
      <c r="J3841" s="11">
        <v>86898953.159999996</v>
      </c>
      <c r="K3841" s="12">
        <v>100223154.92</v>
      </c>
      <c r="L3841" s="13">
        <f t="shared" si="59"/>
        <v>190879211.63999999</v>
      </c>
    </row>
    <row r="3842" spans="1:12" s="8" customFormat="1" x14ac:dyDescent="0.25">
      <c r="A3842" s="7" t="s">
        <v>1821</v>
      </c>
      <c r="B3842" s="10" t="s">
        <v>889</v>
      </c>
      <c r="C3842" s="10" t="s">
        <v>900</v>
      </c>
      <c r="D3842" s="10" t="s">
        <v>45</v>
      </c>
      <c r="E3842" s="11" t="s">
        <v>46</v>
      </c>
      <c r="F3842" s="11">
        <v>0</v>
      </c>
      <c r="G3842" s="11">
        <v>8622946.8499999996</v>
      </c>
      <c r="H3842" s="11">
        <v>6547094.0800000001</v>
      </c>
      <c r="I3842" s="11">
        <v>0</v>
      </c>
      <c r="J3842" s="11">
        <v>350871531.02999997</v>
      </c>
      <c r="K3842" s="12">
        <v>404670603.41000003</v>
      </c>
      <c r="L3842" s="13">
        <f t="shared" si="59"/>
        <v>770712175.37</v>
      </c>
    </row>
    <row r="3843" spans="1:12" s="8" customFormat="1" x14ac:dyDescent="0.25">
      <c r="A3843" s="7" t="s">
        <v>1821</v>
      </c>
      <c r="B3843" s="10" t="s">
        <v>889</v>
      </c>
      <c r="C3843" s="10" t="s">
        <v>900</v>
      </c>
      <c r="D3843" s="10" t="s">
        <v>309</v>
      </c>
      <c r="E3843" s="11" t="s">
        <v>310</v>
      </c>
      <c r="F3843" s="11">
        <v>0</v>
      </c>
      <c r="G3843" s="11">
        <v>7685482.1600000001</v>
      </c>
      <c r="H3843" s="11">
        <v>5835310.79</v>
      </c>
      <c r="I3843" s="11">
        <v>0</v>
      </c>
      <c r="J3843" s="11">
        <v>312725676.97000003</v>
      </c>
      <c r="K3843" s="12">
        <v>360675852</v>
      </c>
      <c r="L3843" s="13">
        <f t="shared" si="59"/>
        <v>686922321.92000008</v>
      </c>
    </row>
    <row r="3844" spans="1:12" s="8" customFormat="1" x14ac:dyDescent="0.25">
      <c r="A3844" s="7" t="s">
        <v>1822</v>
      </c>
      <c r="B3844" s="10" t="s">
        <v>889</v>
      </c>
      <c r="C3844" s="10" t="s">
        <v>901</v>
      </c>
      <c r="D3844" s="10" t="s">
        <v>319</v>
      </c>
      <c r="E3844" s="11" t="s">
        <v>320</v>
      </c>
      <c r="F3844" s="11">
        <v>0</v>
      </c>
      <c r="G3844" s="11">
        <v>988404.74</v>
      </c>
      <c r="H3844" s="11">
        <v>464396.14</v>
      </c>
      <c r="I3844" s="11">
        <v>0</v>
      </c>
      <c r="J3844" s="11">
        <v>31390161.260000002</v>
      </c>
      <c r="K3844" s="12">
        <v>41575157.329999998</v>
      </c>
      <c r="L3844" s="13">
        <f t="shared" si="59"/>
        <v>74418119.469999999</v>
      </c>
    </row>
    <row r="3845" spans="1:12" s="8" customFormat="1" x14ac:dyDescent="0.25">
      <c r="A3845" s="7" t="s">
        <v>1822</v>
      </c>
      <c r="B3845" s="10" t="s">
        <v>889</v>
      </c>
      <c r="C3845" s="10" t="s">
        <v>901</v>
      </c>
      <c r="D3845" s="10" t="s">
        <v>303</v>
      </c>
      <c r="E3845" s="11" t="s">
        <v>304</v>
      </c>
      <c r="F3845" s="11">
        <v>0</v>
      </c>
      <c r="G3845" s="11">
        <v>2312220.88</v>
      </c>
      <c r="H3845" s="11">
        <v>1086383.3400000001</v>
      </c>
      <c r="I3845" s="11">
        <v>0</v>
      </c>
      <c r="J3845" s="11">
        <v>73432454.629999995</v>
      </c>
      <c r="K3845" s="12">
        <v>97258686.530000001</v>
      </c>
      <c r="L3845" s="13">
        <f t="shared" si="59"/>
        <v>174089745.38</v>
      </c>
    </row>
    <row r="3846" spans="1:12" s="8" customFormat="1" x14ac:dyDescent="0.25">
      <c r="A3846" s="7" t="s">
        <v>1822</v>
      </c>
      <c r="B3846" s="10" t="s">
        <v>889</v>
      </c>
      <c r="C3846" s="10" t="s">
        <v>901</v>
      </c>
      <c r="D3846" s="10" t="s">
        <v>27</v>
      </c>
      <c r="E3846" s="11" t="s">
        <v>28</v>
      </c>
      <c r="F3846" s="11">
        <v>0</v>
      </c>
      <c r="G3846" s="11">
        <v>0</v>
      </c>
      <c r="H3846" s="11">
        <v>0</v>
      </c>
      <c r="I3846" s="11">
        <v>0</v>
      </c>
      <c r="J3846" s="11">
        <v>0</v>
      </c>
      <c r="K3846" s="12">
        <v>-180263.04000000001</v>
      </c>
      <c r="L3846" s="13">
        <f t="shared" si="59"/>
        <v>-180263.04000000001</v>
      </c>
    </row>
    <row r="3847" spans="1:12" s="8" customFormat="1" x14ac:dyDescent="0.25">
      <c r="A3847" s="7" t="s">
        <v>1822</v>
      </c>
      <c r="B3847" s="10" t="s">
        <v>889</v>
      </c>
      <c r="C3847" s="10" t="s">
        <v>901</v>
      </c>
      <c r="D3847" s="10" t="s">
        <v>33</v>
      </c>
      <c r="E3847" s="11" t="s">
        <v>34</v>
      </c>
      <c r="F3847" s="11">
        <v>0</v>
      </c>
      <c r="G3847" s="11">
        <v>12626.59</v>
      </c>
      <c r="H3847" s="11">
        <v>5932.53</v>
      </c>
      <c r="I3847" s="11">
        <v>0</v>
      </c>
      <c r="J3847" s="11">
        <v>401000.53</v>
      </c>
      <c r="K3847" s="12">
        <v>531111.01</v>
      </c>
      <c r="L3847" s="13">
        <f t="shared" si="59"/>
        <v>950670.66</v>
      </c>
    </row>
    <row r="3848" spans="1:12" s="8" customFormat="1" x14ac:dyDescent="0.25">
      <c r="A3848" s="7" t="s">
        <v>1822</v>
      </c>
      <c r="B3848" s="10" t="s">
        <v>889</v>
      </c>
      <c r="C3848" s="10" t="s">
        <v>901</v>
      </c>
      <c r="D3848" s="10" t="s">
        <v>307</v>
      </c>
      <c r="E3848" s="11" t="s">
        <v>308</v>
      </c>
      <c r="F3848" s="11">
        <v>0</v>
      </c>
      <c r="G3848" s="11">
        <v>4413235.58</v>
      </c>
      <c r="H3848" s="11">
        <v>2073532.69</v>
      </c>
      <c r="I3848" s="11">
        <v>0</v>
      </c>
      <c r="J3848" s="11">
        <v>140157336.72</v>
      </c>
      <c r="K3848" s="12">
        <v>185633430.69</v>
      </c>
      <c r="L3848" s="13">
        <f t="shared" ref="L3848:L3911" si="60">SUM(F3848:K3848)</f>
        <v>332277535.68000001</v>
      </c>
    </row>
    <row r="3849" spans="1:12" s="8" customFormat="1" x14ac:dyDescent="0.25">
      <c r="A3849" s="7" t="s">
        <v>1822</v>
      </c>
      <c r="B3849" s="10" t="s">
        <v>889</v>
      </c>
      <c r="C3849" s="10" t="s">
        <v>901</v>
      </c>
      <c r="D3849" s="10" t="s">
        <v>309</v>
      </c>
      <c r="E3849" s="11" t="s">
        <v>310</v>
      </c>
      <c r="F3849" s="11">
        <v>0</v>
      </c>
      <c r="G3849" s="11">
        <v>7264165.25</v>
      </c>
      <c r="H3849" s="11">
        <v>3413025.16</v>
      </c>
      <c r="I3849" s="11">
        <v>0</v>
      </c>
      <c r="J3849" s="11">
        <v>230698324.34</v>
      </c>
      <c r="K3849" s="12">
        <v>305551763.49000001</v>
      </c>
      <c r="L3849" s="13">
        <f t="shared" si="60"/>
        <v>546927278.24000001</v>
      </c>
    </row>
    <row r="3850" spans="1:12" s="8" customFormat="1" x14ac:dyDescent="0.25">
      <c r="A3850" s="7" t="s">
        <v>1822</v>
      </c>
      <c r="B3850" s="10" t="s">
        <v>889</v>
      </c>
      <c r="C3850" s="10" t="s">
        <v>901</v>
      </c>
      <c r="D3850" s="10" t="s">
        <v>311</v>
      </c>
      <c r="E3850" s="11" t="s">
        <v>312</v>
      </c>
      <c r="F3850" s="11">
        <v>0</v>
      </c>
      <c r="G3850" s="11">
        <v>3869734.96</v>
      </c>
      <c r="H3850" s="11">
        <v>1818172.14</v>
      </c>
      <c r="I3850" s="11">
        <v>0</v>
      </c>
      <c r="J3850" s="11">
        <v>122896622.52</v>
      </c>
      <c r="K3850" s="12">
        <v>162772225.78999999</v>
      </c>
      <c r="L3850" s="13">
        <f t="shared" si="60"/>
        <v>291356755.40999997</v>
      </c>
    </row>
    <row r="3851" spans="1:12" s="8" customFormat="1" x14ac:dyDescent="0.25">
      <c r="A3851" s="7" t="s">
        <v>1823</v>
      </c>
      <c r="B3851" s="10" t="s">
        <v>889</v>
      </c>
      <c r="C3851" s="10" t="s">
        <v>902</v>
      </c>
      <c r="D3851" s="10" t="s">
        <v>319</v>
      </c>
      <c r="E3851" s="11" t="s">
        <v>320</v>
      </c>
      <c r="F3851" s="11">
        <v>0</v>
      </c>
      <c r="G3851" s="11">
        <v>512921.17</v>
      </c>
      <c r="H3851" s="11">
        <v>313249.49</v>
      </c>
      <c r="I3851" s="11">
        <v>0</v>
      </c>
      <c r="J3851" s="11">
        <v>20921457.440000001</v>
      </c>
      <c r="K3851" s="12">
        <v>21633321.940000001</v>
      </c>
      <c r="L3851" s="13">
        <f t="shared" si="60"/>
        <v>43380950.040000007</v>
      </c>
    </row>
    <row r="3852" spans="1:12" s="8" customFormat="1" x14ac:dyDescent="0.25">
      <c r="A3852" s="7" t="s">
        <v>1823</v>
      </c>
      <c r="B3852" s="10" t="s">
        <v>889</v>
      </c>
      <c r="C3852" s="10" t="s">
        <v>902</v>
      </c>
      <c r="D3852" s="10" t="s">
        <v>303</v>
      </c>
      <c r="E3852" s="11" t="s">
        <v>304</v>
      </c>
      <c r="F3852" s="11">
        <v>0</v>
      </c>
      <c r="G3852" s="11">
        <v>555039.91</v>
      </c>
      <c r="H3852" s="11">
        <v>338972.11</v>
      </c>
      <c r="I3852" s="11">
        <v>0</v>
      </c>
      <c r="J3852" s="11">
        <v>22639431.960000001</v>
      </c>
      <c r="K3852" s="12">
        <v>23409751.52</v>
      </c>
      <c r="L3852" s="13">
        <f t="shared" si="60"/>
        <v>46943195.5</v>
      </c>
    </row>
    <row r="3853" spans="1:12" s="8" customFormat="1" x14ac:dyDescent="0.25">
      <c r="A3853" s="7" t="s">
        <v>1823</v>
      </c>
      <c r="B3853" s="10" t="s">
        <v>889</v>
      </c>
      <c r="C3853" s="10" t="s">
        <v>902</v>
      </c>
      <c r="D3853" s="10" t="s">
        <v>27</v>
      </c>
      <c r="E3853" s="11" t="s">
        <v>28</v>
      </c>
      <c r="F3853" s="11">
        <v>0</v>
      </c>
      <c r="G3853" s="11">
        <v>1123.3499999999999</v>
      </c>
      <c r="H3853" s="11">
        <v>686.05</v>
      </c>
      <c r="I3853" s="11">
        <v>0</v>
      </c>
      <c r="J3853" s="11">
        <v>45820.08</v>
      </c>
      <c r="K3853" s="12">
        <v>47379.14</v>
      </c>
      <c r="L3853" s="13">
        <f t="shared" si="60"/>
        <v>95008.62</v>
      </c>
    </row>
    <row r="3854" spans="1:12" s="8" customFormat="1" x14ac:dyDescent="0.25">
      <c r="A3854" s="7" t="s">
        <v>1823</v>
      </c>
      <c r="B3854" s="10" t="s">
        <v>889</v>
      </c>
      <c r="C3854" s="10" t="s">
        <v>902</v>
      </c>
      <c r="D3854" s="10" t="s">
        <v>33</v>
      </c>
      <c r="E3854" s="11" t="s">
        <v>34</v>
      </c>
      <c r="F3854" s="11">
        <v>0</v>
      </c>
      <c r="G3854" s="11">
        <v>9315.7199999999993</v>
      </c>
      <c r="H3854" s="11">
        <v>5689.27</v>
      </c>
      <c r="I3854" s="11">
        <v>0</v>
      </c>
      <c r="J3854" s="11">
        <v>379977.43</v>
      </c>
      <c r="K3854" s="12">
        <v>392906.38</v>
      </c>
      <c r="L3854" s="13">
        <f t="shared" si="60"/>
        <v>787888.8</v>
      </c>
    </row>
    <row r="3855" spans="1:12" s="8" customFormat="1" x14ac:dyDescent="0.25">
      <c r="A3855" s="7" t="s">
        <v>1823</v>
      </c>
      <c r="B3855" s="10" t="s">
        <v>889</v>
      </c>
      <c r="C3855" s="10" t="s">
        <v>902</v>
      </c>
      <c r="D3855" s="10" t="s">
        <v>37</v>
      </c>
      <c r="E3855" s="11" t="s">
        <v>38</v>
      </c>
      <c r="F3855" s="11">
        <v>0</v>
      </c>
      <c r="G3855" s="11">
        <v>393847.25</v>
      </c>
      <c r="H3855" s="11">
        <v>240529.07</v>
      </c>
      <c r="I3855" s="11">
        <v>0</v>
      </c>
      <c r="J3855" s="11">
        <v>16064570.960000001</v>
      </c>
      <c r="K3855" s="12">
        <v>16611177.119999999</v>
      </c>
      <c r="L3855" s="13">
        <f t="shared" si="60"/>
        <v>33310124.399999999</v>
      </c>
    </row>
    <row r="3856" spans="1:12" s="8" customFormat="1" x14ac:dyDescent="0.25">
      <c r="A3856" s="7" t="s">
        <v>1823</v>
      </c>
      <c r="B3856" s="10" t="s">
        <v>889</v>
      </c>
      <c r="C3856" s="10" t="s">
        <v>902</v>
      </c>
      <c r="D3856" s="10" t="s">
        <v>45</v>
      </c>
      <c r="E3856" s="11" t="s">
        <v>46</v>
      </c>
      <c r="F3856" s="11">
        <v>0</v>
      </c>
      <c r="G3856" s="11">
        <v>4570493.1100000003</v>
      </c>
      <c r="H3856" s="11">
        <v>2791276.23</v>
      </c>
      <c r="I3856" s="11">
        <v>0</v>
      </c>
      <c r="J3856" s="11">
        <v>186425094.84</v>
      </c>
      <c r="K3856" s="12">
        <v>192768314.74000001</v>
      </c>
      <c r="L3856" s="13">
        <f t="shared" si="60"/>
        <v>386555178.92000002</v>
      </c>
    </row>
    <row r="3857" spans="1:12" s="8" customFormat="1" x14ac:dyDescent="0.25">
      <c r="A3857" s="7" t="s">
        <v>1823</v>
      </c>
      <c r="B3857" s="10" t="s">
        <v>889</v>
      </c>
      <c r="C3857" s="10" t="s">
        <v>902</v>
      </c>
      <c r="D3857" s="10" t="s">
        <v>311</v>
      </c>
      <c r="E3857" s="11" t="s">
        <v>312</v>
      </c>
      <c r="F3857" s="11">
        <v>0</v>
      </c>
      <c r="G3857" s="11">
        <v>4734622.49</v>
      </c>
      <c r="H3857" s="11">
        <v>2891512.78</v>
      </c>
      <c r="I3857" s="11">
        <v>0</v>
      </c>
      <c r="J3857" s="11">
        <v>193119741.28999999</v>
      </c>
      <c r="K3857" s="12">
        <v>199690750.33000001</v>
      </c>
      <c r="L3857" s="13">
        <f t="shared" si="60"/>
        <v>400436626.88999999</v>
      </c>
    </row>
    <row r="3858" spans="1:12" s="8" customFormat="1" x14ac:dyDescent="0.25">
      <c r="A3858" s="7" t="s">
        <v>1824</v>
      </c>
      <c r="B3858" s="10" t="s">
        <v>889</v>
      </c>
      <c r="C3858" s="10" t="s">
        <v>903</v>
      </c>
      <c r="D3858" s="10" t="s">
        <v>303</v>
      </c>
      <c r="E3858" s="11" t="s">
        <v>304</v>
      </c>
      <c r="F3858" s="11">
        <v>0</v>
      </c>
      <c r="G3858" s="11">
        <v>718817.88</v>
      </c>
      <c r="H3858" s="11">
        <v>303604.03000000003</v>
      </c>
      <c r="I3858" s="11">
        <v>0</v>
      </c>
      <c r="J3858" s="11">
        <v>20634002.059999999</v>
      </c>
      <c r="K3858" s="12">
        <v>31500630.18</v>
      </c>
      <c r="L3858" s="13">
        <f t="shared" si="60"/>
        <v>53157054.149999999</v>
      </c>
    </row>
    <row r="3859" spans="1:12" s="8" customFormat="1" x14ac:dyDescent="0.25">
      <c r="A3859" s="7" t="s">
        <v>1824</v>
      </c>
      <c r="B3859" s="10" t="s">
        <v>889</v>
      </c>
      <c r="C3859" s="10" t="s">
        <v>903</v>
      </c>
      <c r="D3859" s="10" t="s">
        <v>33</v>
      </c>
      <c r="E3859" s="11" t="s">
        <v>34</v>
      </c>
      <c r="F3859" s="11">
        <v>0</v>
      </c>
      <c r="G3859" s="11">
        <v>19762.7</v>
      </c>
      <c r="H3859" s="11">
        <v>8347.08</v>
      </c>
      <c r="I3859" s="11">
        <v>0</v>
      </c>
      <c r="J3859" s="11">
        <v>567297.42000000004</v>
      </c>
      <c r="K3859" s="12">
        <v>866057.2</v>
      </c>
      <c r="L3859" s="13">
        <f t="shared" si="60"/>
        <v>1461464.4</v>
      </c>
    </row>
    <row r="3860" spans="1:12" s="8" customFormat="1" x14ac:dyDescent="0.25">
      <c r="A3860" s="7" t="s">
        <v>1824</v>
      </c>
      <c r="B3860" s="10" t="s">
        <v>889</v>
      </c>
      <c r="C3860" s="10" t="s">
        <v>903</v>
      </c>
      <c r="D3860" s="10" t="s">
        <v>37</v>
      </c>
      <c r="E3860" s="11" t="s">
        <v>38</v>
      </c>
      <c r="F3860" s="11">
        <v>0</v>
      </c>
      <c r="G3860" s="11">
        <v>274639.17</v>
      </c>
      <c r="H3860" s="11">
        <v>115998.17</v>
      </c>
      <c r="I3860" s="11">
        <v>0</v>
      </c>
      <c r="J3860" s="11">
        <v>7883645.3300000001</v>
      </c>
      <c r="K3860" s="12">
        <v>12035464.34</v>
      </c>
      <c r="L3860" s="13">
        <f t="shared" si="60"/>
        <v>20309747.009999998</v>
      </c>
    </row>
    <row r="3861" spans="1:12" s="8" customFormat="1" x14ac:dyDescent="0.25">
      <c r="A3861" s="7" t="s">
        <v>1824</v>
      </c>
      <c r="B3861" s="10" t="s">
        <v>889</v>
      </c>
      <c r="C3861" s="10" t="s">
        <v>903</v>
      </c>
      <c r="D3861" s="10" t="s">
        <v>45</v>
      </c>
      <c r="E3861" s="11" t="s">
        <v>46</v>
      </c>
      <c r="F3861" s="11">
        <v>0</v>
      </c>
      <c r="G3861" s="11">
        <v>2237948.4</v>
      </c>
      <c r="H3861" s="11">
        <v>945232.69</v>
      </c>
      <c r="I3861" s="11">
        <v>0</v>
      </c>
      <c r="J3861" s="11">
        <v>64241351.590000004</v>
      </c>
      <c r="K3861" s="12">
        <v>98073221.760000005</v>
      </c>
      <c r="L3861" s="13">
        <f t="shared" si="60"/>
        <v>165497754.44</v>
      </c>
    </row>
    <row r="3862" spans="1:12" s="8" customFormat="1" x14ac:dyDescent="0.25">
      <c r="A3862" s="7" t="s">
        <v>1824</v>
      </c>
      <c r="B3862" s="10" t="s">
        <v>889</v>
      </c>
      <c r="C3862" s="10" t="s">
        <v>903</v>
      </c>
      <c r="D3862" s="10" t="s">
        <v>309</v>
      </c>
      <c r="E3862" s="11" t="s">
        <v>310</v>
      </c>
      <c r="F3862" s="11">
        <v>0</v>
      </c>
      <c r="G3862" s="11">
        <v>4049691.85</v>
      </c>
      <c r="H3862" s="11">
        <v>1710451.03</v>
      </c>
      <c r="I3862" s="11">
        <v>0</v>
      </c>
      <c r="J3862" s="11">
        <v>116248291.59999999</v>
      </c>
      <c r="K3862" s="12">
        <v>177468938.61000001</v>
      </c>
      <c r="L3862" s="13">
        <f t="shared" si="60"/>
        <v>299477373.09000003</v>
      </c>
    </row>
    <row r="3863" spans="1:12" s="8" customFormat="1" x14ac:dyDescent="0.25">
      <c r="A3863" s="7" t="s">
        <v>1825</v>
      </c>
      <c r="B3863" s="10" t="s">
        <v>889</v>
      </c>
      <c r="C3863" s="10" t="s">
        <v>904</v>
      </c>
      <c r="D3863" s="10" t="s">
        <v>305</v>
      </c>
      <c r="E3863" s="11" t="s">
        <v>306</v>
      </c>
      <c r="F3863" s="11">
        <v>0</v>
      </c>
      <c r="G3863" s="11">
        <v>135974.85</v>
      </c>
      <c r="H3863" s="11">
        <v>47708.07</v>
      </c>
      <c r="I3863" s="11">
        <v>0</v>
      </c>
      <c r="J3863" s="11">
        <v>3088418.86</v>
      </c>
      <c r="K3863" s="12">
        <v>4285133.3499999996</v>
      </c>
      <c r="L3863" s="13">
        <f t="shared" si="60"/>
        <v>7557235.129999999</v>
      </c>
    </row>
    <row r="3864" spans="1:12" s="8" customFormat="1" x14ac:dyDescent="0.25">
      <c r="A3864" s="7" t="s">
        <v>1825</v>
      </c>
      <c r="B3864" s="10" t="s">
        <v>889</v>
      </c>
      <c r="C3864" s="10" t="s">
        <v>904</v>
      </c>
      <c r="D3864" s="10" t="s">
        <v>220</v>
      </c>
      <c r="E3864" s="11" t="s">
        <v>221</v>
      </c>
      <c r="F3864" s="11">
        <v>0</v>
      </c>
      <c r="G3864" s="11">
        <v>4234310.26</v>
      </c>
      <c r="H3864" s="11">
        <v>1485648.02</v>
      </c>
      <c r="I3864" s="11">
        <v>0</v>
      </c>
      <c r="J3864" s="11">
        <v>96174578.379999995</v>
      </c>
      <c r="K3864" s="12">
        <v>133440738.40000001</v>
      </c>
      <c r="L3864" s="13">
        <f t="shared" si="60"/>
        <v>235335275.06</v>
      </c>
    </row>
    <row r="3865" spans="1:12" s="8" customFormat="1" x14ac:dyDescent="0.25">
      <c r="A3865" s="7" t="s">
        <v>1825</v>
      </c>
      <c r="B3865" s="10" t="s">
        <v>889</v>
      </c>
      <c r="C3865" s="10" t="s">
        <v>904</v>
      </c>
      <c r="D3865" s="10" t="s">
        <v>33</v>
      </c>
      <c r="E3865" s="11" t="s">
        <v>34</v>
      </c>
      <c r="F3865" s="11">
        <v>0</v>
      </c>
      <c r="G3865" s="11">
        <v>58944.92</v>
      </c>
      <c r="H3865" s="11">
        <v>20681.38</v>
      </c>
      <c r="I3865" s="11">
        <v>0</v>
      </c>
      <c r="J3865" s="11">
        <v>1338825.47</v>
      </c>
      <c r="K3865" s="12">
        <v>1857599.6</v>
      </c>
      <c r="L3865" s="13">
        <f t="shared" si="60"/>
        <v>3276051.37</v>
      </c>
    </row>
    <row r="3866" spans="1:12" s="8" customFormat="1" x14ac:dyDescent="0.25">
      <c r="A3866" s="7" t="s">
        <v>1825</v>
      </c>
      <c r="B3866" s="10" t="s">
        <v>889</v>
      </c>
      <c r="C3866" s="10" t="s">
        <v>904</v>
      </c>
      <c r="D3866" s="10" t="s">
        <v>37</v>
      </c>
      <c r="E3866" s="11" t="s">
        <v>38</v>
      </c>
      <c r="F3866" s="11">
        <v>0</v>
      </c>
      <c r="G3866" s="11">
        <v>917804.22</v>
      </c>
      <c r="H3866" s="11">
        <v>322020.34000000003</v>
      </c>
      <c r="I3866" s="11">
        <v>0</v>
      </c>
      <c r="J3866" s="11">
        <v>20846236.73</v>
      </c>
      <c r="K3866" s="12">
        <v>28923830.68</v>
      </c>
      <c r="L3866" s="13">
        <f t="shared" si="60"/>
        <v>51009891.969999999</v>
      </c>
    </row>
    <row r="3867" spans="1:12" s="8" customFormat="1" x14ac:dyDescent="0.25">
      <c r="A3867" s="7" t="s">
        <v>1825</v>
      </c>
      <c r="B3867" s="10" t="s">
        <v>889</v>
      </c>
      <c r="C3867" s="10" t="s">
        <v>904</v>
      </c>
      <c r="D3867" s="10" t="s">
        <v>45</v>
      </c>
      <c r="E3867" s="11" t="s">
        <v>46</v>
      </c>
      <c r="F3867" s="11">
        <v>0</v>
      </c>
      <c r="G3867" s="11">
        <v>4927083.75</v>
      </c>
      <c r="H3867" s="11">
        <v>1728714.19</v>
      </c>
      <c r="I3867" s="11">
        <v>0</v>
      </c>
      <c r="J3867" s="11">
        <v>111909655.56</v>
      </c>
      <c r="K3867" s="12">
        <v>155272914.34999999</v>
      </c>
      <c r="L3867" s="13">
        <f t="shared" si="60"/>
        <v>273838367.85000002</v>
      </c>
    </row>
    <row r="3868" spans="1:12" s="8" customFormat="1" x14ac:dyDescent="0.25">
      <c r="A3868" s="7" t="s">
        <v>1826</v>
      </c>
      <c r="B3868" s="10" t="s">
        <v>889</v>
      </c>
      <c r="C3868" s="10" t="s">
        <v>905</v>
      </c>
      <c r="D3868" s="10" t="s">
        <v>319</v>
      </c>
      <c r="E3868" s="11" t="s">
        <v>320</v>
      </c>
      <c r="F3868" s="11">
        <v>0</v>
      </c>
      <c r="G3868" s="11">
        <v>32159955.710000001</v>
      </c>
      <c r="H3868" s="11">
        <v>1765583.01</v>
      </c>
      <c r="I3868" s="11">
        <v>0</v>
      </c>
      <c r="J3868" s="11">
        <v>118592166.48</v>
      </c>
      <c r="K3868" s="12">
        <v>117255268.45</v>
      </c>
      <c r="L3868" s="13">
        <f t="shared" si="60"/>
        <v>269772973.64999998</v>
      </c>
    </row>
    <row r="3869" spans="1:12" s="8" customFormat="1" x14ac:dyDescent="0.25">
      <c r="A3869" s="7" t="s">
        <v>1826</v>
      </c>
      <c r="B3869" s="10" t="s">
        <v>889</v>
      </c>
      <c r="C3869" s="10" t="s">
        <v>905</v>
      </c>
      <c r="D3869" s="10" t="s">
        <v>303</v>
      </c>
      <c r="E3869" s="11" t="s">
        <v>304</v>
      </c>
      <c r="F3869" s="11">
        <v>0</v>
      </c>
      <c r="G3869" s="11">
        <v>5499093.2999999998</v>
      </c>
      <c r="H3869" s="11">
        <v>301900.46999999997</v>
      </c>
      <c r="I3869" s="11">
        <v>0</v>
      </c>
      <c r="J3869" s="11">
        <v>20278304.93</v>
      </c>
      <c r="K3869" s="12">
        <v>20049706.140000001</v>
      </c>
      <c r="L3869" s="13">
        <f t="shared" si="60"/>
        <v>46129004.840000004</v>
      </c>
    </row>
    <row r="3870" spans="1:12" s="8" customFormat="1" x14ac:dyDescent="0.25">
      <c r="A3870" s="7" t="s">
        <v>1826</v>
      </c>
      <c r="B3870" s="10" t="s">
        <v>889</v>
      </c>
      <c r="C3870" s="10" t="s">
        <v>905</v>
      </c>
      <c r="D3870" s="10" t="s">
        <v>27</v>
      </c>
      <c r="E3870" s="11" t="s">
        <v>28</v>
      </c>
      <c r="F3870" s="11">
        <v>0</v>
      </c>
      <c r="G3870" s="11">
        <v>0</v>
      </c>
      <c r="H3870" s="11">
        <v>0</v>
      </c>
      <c r="I3870" s="11">
        <v>0</v>
      </c>
      <c r="J3870" s="11">
        <v>0</v>
      </c>
      <c r="K3870" s="12">
        <v>-56475.6</v>
      </c>
      <c r="L3870" s="13">
        <f t="shared" si="60"/>
        <v>-56475.6</v>
      </c>
    </row>
    <row r="3871" spans="1:12" s="8" customFormat="1" x14ac:dyDescent="0.25">
      <c r="A3871" s="7" t="s">
        <v>1826</v>
      </c>
      <c r="B3871" s="10" t="s">
        <v>889</v>
      </c>
      <c r="C3871" s="10" t="s">
        <v>905</v>
      </c>
      <c r="D3871" s="10" t="s">
        <v>33</v>
      </c>
      <c r="E3871" s="11" t="s">
        <v>34</v>
      </c>
      <c r="F3871" s="11">
        <v>0</v>
      </c>
      <c r="G3871" s="11">
        <v>1316430.0900000001</v>
      </c>
      <c r="H3871" s="11">
        <v>72272.070000000007</v>
      </c>
      <c r="I3871" s="11">
        <v>0</v>
      </c>
      <c r="J3871" s="11">
        <v>4854431.3099999996</v>
      </c>
      <c r="K3871" s="12">
        <v>4799706.95</v>
      </c>
      <c r="L3871" s="13">
        <f t="shared" si="60"/>
        <v>11042840.42</v>
      </c>
    </row>
    <row r="3872" spans="1:12" s="8" customFormat="1" x14ac:dyDescent="0.25">
      <c r="A3872" s="7" t="s">
        <v>1826</v>
      </c>
      <c r="B3872" s="10" t="s">
        <v>889</v>
      </c>
      <c r="C3872" s="10" t="s">
        <v>905</v>
      </c>
      <c r="D3872" s="10" t="s">
        <v>37</v>
      </c>
      <c r="E3872" s="11" t="s">
        <v>38</v>
      </c>
      <c r="F3872" s="11">
        <v>0</v>
      </c>
      <c r="G3872" s="11">
        <v>2153800.94</v>
      </c>
      <c r="H3872" s="11">
        <v>118243.77</v>
      </c>
      <c r="I3872" s="11">
        <v>0</v>
      </c>
      <c r="J3872" s="11">
        <v>7942297.0099999998</v>
      </c>
      <c r="K3872" s="12">
        <v>7852762.9199999999</v>
      </c>
      <c r="L3872" s="13">
        <f t="shared" si="60"/>
        <v>18067104.640000001</v>
      </c>
    </row>
    <row r="3873" spans="1:12" s="8" customFormat="1" x14ac:dyDescent="0.25">
      <c r="A3873" s="7" t="s">
        <v>1826</v>
      </c>
      <c r="B3873" s="10" t="s">
        <v>889</v>
      </c>
      <c r="C3873" s="10" t="s">
        <v>905</v>
      </c>
      <c r="D3873" s="10" t="s">
        <v>45</v>
      </c>
      <c r="E3873" s="11" t="s">
        <v>46</v>
      </c>
      <c r="F3873" s="11">
        <v>0</v>
      </c>
      <c r="G3873" s="11">
        <v>54774360.469999999</v>
      </c>
      <c r="H3873" s="11">
        <v>3007114.85</v>
      </c>
      <c r="I3873" s="11">
        <v>0</v>
      </c>
      <c r="J3873" s="11">
        <v>201984422.31</v>
      </c>
      <c r="K3873" s="12">
        <v>199707437.37</v>
      </c>
      <c r="L3873" s="13">
        <f t="shared" si="60"/>
        <v>459473335</v>
      </c>
    </row>
    <row r="3874" spans="1:12" s="8" customFormat="1" x14ac:dyDescent="0.25">
      <c r="A3874" s="7" t="s">
        <v>1826</v>
      </c>
      <c r="B3874" s="10" t="s">
        <v>889</v>
      </c>
      <c r="C3874" s="10" t="s">
        <v>905</v>
      </c>
      <c r="D3874" s="10" t="s">
        <v>309</v>
      </c>
      <c r="E3874" s="11" t="s">
        <v>310</v>
      </c>
      <c r="F3874" s="11">
        <v>0</v>
      </c>
      <c r="G3874" s="11">
        <v>128356485.48999999</v>
      </c>
      <c r="H3874" s="11">
        <v>7046776.8300000001</v>
      </c>
      <c r="I3874" s="11">
        <v>0</v>
      </c>
      <c r="J3874" s="11">
        <v>473323838.95999998</v>
      </c>
      <c r="K3874" s="12">
        <v>467988025.29000002</v>
      </c>
      <c r="L3874" s="13">
        <f t="shared" si="60"/>
        <v>1076715126.5699999</v>
      </c>
    </row>
    <row r="3875" spans="1:12" s="8" customFormat="1" x14ac:dyDescent="0.25">
      <c r="A3875" s="7" t="s">
        <v>1827</v>
      </c>
      <c r="B3875" s="10" t="s">
        <v>889</v>
      </c>
      <c r="C3875" s="10" t="s">
        <v>906</v>
      </c>
      <c r="D3875" s="10" t="s">
        <v>319</v>
      </c>
      <c r="E3875" s="11" t="s">
        <v>320</v>
      </c>
      <c r="F3875" s="11">
        <v>0</v>
      </c>
      <c r="G3875" s="11">
        <v>3480215.66</v>
      </c>
      <c r="H3875" s="11">
        <v>2295575.5499999998</v>
      </c>
      <c r="I3875" s="11">
        <v>0</v>
      </c>
      <c r="J3875" s="11">
        <v>121452058.86</v>
      </c>
      <c r="K3875" s="12">
        <v>138295487.88</v>
      </c>
      <c r="L3875" s="13">
        <f t="shared" si="60"/>
        <v>265523337.94999999</v>
      </c>
    </row>
    <row r="3876" spans="1:12" s="8" customFormat="1" x14ac:dyDescent="0.25">
      <c r="A3876" s="7" t="s">
        <v>1827</v>
      </c>
      <c r="B3876" s="10" t="s">
        <v>889</v>
      </c>
      <c r="C3876" s="10" t="s">
        <v>906</v>
      </c>
      <c r="D3876" s="10" t="s">
        <v>17</v>
      </c>
      <c r="E3876" s="11" t="s">
        <v>18</v>
      </c>
      <c r="F3876" s="11">
        <v>0</v>
      </c>
      <c r="G3876" s="11">
        <v>0</v>
      </c>
      <c r="H3876" s="11">
        <v>0</v>
      </c>
      <c r="I3876" s="11">
        <v>0</v>
      </c>
      <c r="J3876" s="11">
        <v>0</v>
      </c>
      <c r="K3876" s="12">
        <v>-56475.6</v>
      </c>
      <c r="L3876" s="13">
        <f t="shared" si="60"/>
        <v>-56475.6</v>
      </c>
    </row>
    <row r="3877" spans="1:12" s="8" customFormat="1" x14ac:dyDescent="0.25">
      <c r="A3877" s="7" t="s">
        <v>1827</v>
      </c>
      <c r="B3877" s="10" t="s">
        <v>889</v>
      </c>
      <c r="C3877" s="10" t="s">
        <v>906</v>
      </c>
      <c r="D3877" s="10" t="s">
        <v>305</v>
      </c>
      <c r="E3877" s="11" t="s">
        <v>306</v>
      </c>
      <c r="F3877" s="11">
        <v>0</v>
      </c>
      <c r="G3877" s="11">
        <v>35379.730000000003</v>
      </c>
      <c r="H3877" s="11">
        <v>23336.720000000001</v>
      </c>
      <c r="I3877" s="11">
        <v>0</v>
      </c>
      <c r="J3877" s="11">
        <v>1234676.42</v>
      </c>
      <c r="K3877" s="12">
        <v>1405905.99</v>
      </c>
      <c r="L3877" s="13">
        <f t="shared" si="60"/>
        <v>2699298.86</v>
      </c>
    </row>
    <row r="3878" spans="1:12" s="8" customFormat="1" x14ac:dyDescent="0.25">
      <c r="A3878" s="7" t="s">
        <v>1827</v>
      </c>
      <c r="B3878" s="10" t="s">
        <v>889</v>
      </c>
      <c r="C3878" s="10" t="s">
        <v>906</v>
      </c>
      <c r="D3878" s="10" t="s">
        <v>220</v>
      </c>
      <c r="E3878" s="11" t="s">
        <v>221</v>
      </c>
      <c r="F3878" s="11">
        <v>0</v>
      </c>
      <c r="G3878" s="11">
        <v>2004428.46</v>
      </c>
      <c r="H3878" s="11">
        <v>1322135.58</v>
      </c>
      <c r="I3878" s="11">
        <v>0</v>
      </c>
      <c r="J3878" s="11">
        <v>69950252.260000005</v>
      </c>
      <c r="K3878" s="12">
        <v>79651216.739999995</v>
      </c>
      <c r="L3878" s="13">
        <f t="shared" si="60"/>
        <v>152928033.04000002</v>
      </c>
    </row>
    <row r="3879" spans="1:12" s="8" customFormat="1" x14ac:dyDescent="0.25">
      <c r="A3879" s="7" t="s">
        <v>1827</v>
      </c>
      <c r="B3879" s="10" t="s">
        <v>889</v>
      </c>
      <c r="C3879" s="10" t="s">
        <v>906</v>
      </c>
      <c r="D3879" s="10" t="s">
        <v>33</v>
      </c>
      <c r="E3879" s="11" t="s">
        <v>34</v>
      </c>
      <c r="F3879" s="11">
        <v>0</v>
      </c>
      <c r="G3879" s="11">
        <v>64177.21</v>
      </c>
      <c r="H3879" s="11">
        <v>42331.76</v>
      </c>
      <c r="I3879" s="11">
        <v>0</v>
      </c>
      <c r="J3879" s="11">
        <v>2239646.9900000002</v>
      </c>
      <c r="K3879" s="12">
        <v>2550249.66</v>
      </c>
      <c r="L3879" s="13">
        <f t="shared" si="60"/>
        <v>4896405.620000001</v>
      </c>
    </row>
    <row r="3880" spans="1:12" s="8" customFormat="1" x14ac:dyDescent="0.25">
      <c r="A3880" s="7" t="s">
        <v>1827</v>
      </c>
      <c r="B3880" s="10" t="s">
        <v>889</v>
      </c>
      <c r="C3880" s="10" t="s">
        <v>906</v>
      </c>
      <c r="D3880" s="10" t="s">
        <v>37</v>
      </c>
      <c r="E3880" s="11" t="s">
        <v>38</v>
      </c>
      <c r="F3880" s="11">
        <v>0</v>
      </c>
      <c r="G3880" s="11">
        <v>580681.44999999995</v>
      </c>
      <c r="H3880" s="11">
        <v>383021.7</v>
      </c>
      <c r="I3880" s="11">
        <v>0</v>
      </c>
      <c r="J3880" s="11">
        <v>20264536.489999998</v>
      </c>
      <c r="K3880" s="12">
        <v>23074898.75</v>
      </c>
      <c r="L3880" s="13">
        <f t="shared" si="60"/>
        <v>44303138.390000001</v>
      </c>
    </row>
    <row r="3881" spans="1:12" s="8" customFormat="1" x14ac:dyDescent="0.25">
      <c r="A3881" s="7" t="s">
        <v>1827</v>
      </c>
      <c r="B3881" s="10" t="s">
        <v>889</v>
      </c>
      <c r="C3881" s="10" t="s">
        <v>906</v>
      </c>
      <c r="D3881" s="10" t="s">
        <v>39</v>
      </c>
      <c r="E3881" s="11" t="s">
        <v>40</v>
      </c>
      <c r="F3881" s="11">
        <v>0</v>
      </c>
      <c r="G3881" s="11">
        <v>885704.99</v>
      </c>
      <c r="H3881" s="11">
        <v>584217.44999999995</v>
      </c>
      <c r="I3881" s="11">
        <v>0</v>
      </c>
      <c r="J3881" s="11">
        <v>30909203.66</v>
      </c>
      <c r="K3881" s="12">
        <v>35195808.450000003</v>
      </c>
      <c r="L3881" s="13">
        <f t="shared" si="60"/>
        <v>67574934.550000012</v>
      </c>
    </row>
    <row r="3882" spans="1:12" s="8" customFormat="1" x14ac:dyDescent="0.25">
      <c r="A3882" s="7" t="s">
        <v>1827</v>
      </c>
      <c r="B3882" s="10" t="s">
        <v>889</v>
      </c>
      <c r="C3882" s="10" t="s">
        <v>906</v>
      </c>
      <c r="D3882" s="10" t="s">
        <v>45</v>
      </c>
      <c r="E3882" s="11" t="s">
        <v>46</v>
      </c>
      <c r="F3882" s="11">
        <v>0</v>
      </c>
      <c r="G3882" s="11">
        <v>3194477.96</v>
      </c>
      <c r="H3882" s="11">
        <v>2107100.89</v>
      </c>
      <c r="I3882" s="11">
        <v>0</v>
      </c>
      <c r="J3882" s="11">
        <v>111480426.31999999</v>
      </c>
      <c r="K3882" s="12">
        <v>126940951.79000001</v>
      </c>
      <c r="L3882" s="13">
        <f t="shared" si="60"/>
        <v>243722956.95999998</v>
      </c>
    </row>
    <row r="3883" spans="1:12" s="8" customFormat="1" x14ac:dyDescent="0.25">
      <c r="A3883" s="7" t="s">
        <v>1827</v>
      </c>
      <c r="B3883" s="10" t="s">
        <v>889</v>
      </c>
      <c r="C3883" s="10" t="s">
        <v>906</v>
      </c>
      <c r="D3883" s="10" t="s">
        <v>307</v>
      </c>
      <c r="E3883" s="11" t="s">
        <v>308</v>
      </c>
      <c r="F3883" s="11">
        <v>0</v>
      </c>
      <c r="G3883" s="11">
        <v>3455676.46</v>
      </c>
      <c r="H3883" s="11">
        <v>2279389.31</v>
      </c>
      <c r="I3883" s="11">
        <v>0</v>
      </c>
      <c r="J3883" s="11">
        <v>120595693.33</v>
      </c>
      <c r="K3883" s="12">
        <v>137320358.37</v>
      </c>
      <c r="L3883" s="13">
        <f t="shared" si="60"/>
        <v>263651117.47</v>
      </c>
    </row>
    <row r="3884" spans="1:12" s="8" customFormat="1" x14ac:dyDescent="0.25">
      <c r="A3884" s="7" t="s">
        <v>1827</v>
      </c>
      <c r="B3884" s="10" t="s">
        <v>889</v>
      </c>
      <c r="C3884" s="10" t="s">
        <v>906</v>
      </c>
      <c r="D3884" s="10" t="s">
        <v>309</v>
      </c>
      <c r="E3884" s="11" t="s">
        <v>310</v>
      </c>
      <c r="F3884" s="11">
        <v>0</v>
      </c>
      <c r="G3884" s="11">
        <v>9279188.9600000009</v>
      </c>
      <c r="H3884" s="11">
        <v>6120620.5</v>
      </c>
      <c r="I3884" s="11">
        <v>0</v>
      </c>
      <c r="J3884" s="11">
        <v>323823784.07999998</v>
      </c>
      <c r="K3884" s="12">
        <v>368732886.30000001</v>
      </c>
      <c r="L3884" s="13">
        <f t="shared" si="60"/>
        <v>707956479.83999991</v>
      </c>
    </row>
    <row r="3885" spans="1:12" s="8" customFormat="1" x14ac:dyDescent="0.25">
      <c r="A3885" s="7" t="s">
        <v>1827</v>
      </c>
      <c r="B3885" s="10" t="s">
        <v>889</v>
      </c>
      <c r="C3885" s="10" t="s">
        <v>906</v>
      </c>
      <c r="D3885" s="10" t="s">
        <v>311</v>
      </c>
      <c r="E3885" s="11" t="s">
        <v>312</v>
      </c>
      <c r="F3885" s="11">
        <v>0</v>
      </c>
      <c r="G3885" s="11">
        <v>15815263.119999999</v>
      </c>
      <c r="H3885" s="11">
        <v>10431862.539999999</v>
      </c>
      <c r="I3885" s="11">
        <v>0</v>
      </c>
      <c r="J3885" s="11">
        <v>551918747.59000003</v>
      </c>
      <c r="K3885" s="12">
        <v>628460918.59000003</v>
      </c>
      <c r="L3885" s="13">
        <f t="shared" si="60"/>
        <v>1206626791.8400002</v>
      </c>
    </row>
    <row r="3886" spans="1:12" s="8" customFormat="1" x14ac:dyDescent="0.25">
      <c r="A3886" s="7" t="s">
        <v>1828</v>
      </c>
      <c r="B3886" s="10" t="s">
        <v>889</v>
      </c>
      <c r="C3886" s="10" t="s">
        <v>907</v>
      </c>
      <c r="D3886" s="10" t="s">
        <v>319</v>
      </c>
      <c r="E3886" s="11" t="s">
        <v>320</v>
      </c>
      <c r="F3886" s="11">
        <v>0</v>
      </c>
      <c r="G3886" s="11">
        <v>7171360.0999999996</v>
      </c>
      <c r="H3886" s="11">
        <v>642381.28</v>
      </c>
      <c r="I3886" s="11">
        <v>0</v>
      </c>
      <c r="J3886" s="11">
        <v>43361123.259999998</v>
      </c>
      <c r="K3886" s="12">
        <v>46956815.899999999</v>
      </c>
      <c r="L3886" s="13">
        <f t="shared" si="60"/>
        <v>98131680.539999992</v>
      </c>
    </row>
    <row r="3887" spans="1:12" s="8" customFormat="1" x14ac:dyDescent="0.25">
      <c r="A3887" s="7" t="s">
        <v>1828</v>
      </c>
      <c r="B3887" s="10" t="s">
        <v>889</v>
      </c>
      <c r="C3887" s="10" t="s">
        <v>907</v>
      </c>
      <c r="D3887" s="10" t="s">
        <v>303</v>
      </c>
      <c r="E3887" s="11" t="s">
        <v>304</v>
      </c>
      <c r="F3887" s="11">
        <v>0</v>
      </c>
      <c r="G3887" s="11">
        <v>31270405.120000001</v>
      </c>
      <c r="H3887" s="11">
        <v>2801075.76</v>
      </c>
      <c r="I3887" s="11">
        <v>0</v>
      </c>
      <c r="J3887" s="11">
        <v>189074299.97</v>
      </c>
      <c r="K3887" s="12">
        <v>204753161.93000001</v>
      </c>
      <c r="L3887" s="13">
        <f t="shared" si="60"/>
        <v>427898942.77999997</v>
      </c>
    </row>
    <row r="3888" spans="1:12" s="8" customFormat="1" x14ac:dyDescent="0.25">
      <c r="A3888" s="7" t="s">
        <v>1828</v>
      </c>
      <c r="B3888" s="10" t="s">
        <v>889</v>
      </c>
      <c r="C3888" s="10" t="s">
        <v>907</v>
      </c>
      <c r="D3888" s="10" t="s">
        <v>25</v>
      </c>
      <c r="E3888" s="11" t="s">
        <v>26</v>
      </c>
      <c r="F3888" s="11">
        <v>0</v>
      </c>
      <c r="G3888" s="11">
        <v>45687.17</v>
      </c>
      <c r="H3888" s="11">
        <v>4092.47</v>
      </c>
      <c r="I3888" s="11">
        <v>0</v>
      </c>
      <c r="J3888" s="11">
        <v>276244.25</v>
      </c>
      <c r="K3888" s="12">
        <v>299151.63</v>
      </c>
      <c r="L3888" s="13">
        <f t="shared" si="60"/>
        <v>625175.52</v>
      </c>
    </row>
    <row r="3889" spans="1:12" s="8" customFormat="1" x14ac:dyDescent="0.25">
      <c r="A3889" s="7" t="s">
        <v>1828</v>
      </c>
      <c r="B3889" s="10" t="s">
        <v>889</v>
      </c>
      <c r="C3889" s="10" t="s">
        <v>907</v>
      </c>
      <c r="D3889" s="10" t="s">
        <v>33</v>
      </c>
      <c r="E3889" s="11" t="s">
        <v>34</v>
      </c>
      <c r="F3889" s="11">
        <v>0</v>
      </c>
      <c r="G3889" s="11">
        <v>362579.84</v>
      </c>
      <c r="H3889" s="11">
        <v>32478.43</v>
      </c>
      <c r="I3889" s="11">
        <v>0</v>
      </c>
      <c r="J3889" s="11">
        <v>2192313.42</v>
      </c>
      <c r="K3889" s="12">
        <v>2374109.5699999998</v>
      </c>
      <c r="L3889" s="13">
        <f t="shared" si="60"/>
        <v>4961481.26</v>
      </c>
    </row>
    <row r="3890" spans="1:12" s="8" customFormat="1" x14ac:dyDescent="0.25">
      <c r="A3890" s="7" t="s">
        <v>1828</v>
      </c>
      <c r="B3890" s="10" t="s">
        <v>889</v>
      </c>
      <c r="C3890" s="10" t="s">
        <v>907</v>
      </c>
      <c r="D3890" s="10" t="s">
        <v>37</v>
      </c>
      <c r="E3890" s="11" t="s">
        <v>38</v>
      </c>
      <c r="F3890" s="11">
        <v>0</v>
      </c>
      <c r="G3890" s="11">
        <v>8937021.0999999996</v>
      </c>
      <c r="H3890" s="11">
        <v>800542.01</v>
      </c>
      <c r="I3890" s="11">
        <v>0</v>
      </c>
      <c r="J3890" s="11">
        <v>54037067.979999997</v>
      </c>
      <c r="K3890" s="12">
        <v>58518056.299999997</v>
      </c>
      <c r="L3890" s="13">
        <f t="shared" si="60"/>
        <v>122292687.38999999</v>
      </c>
    </row>
    <row r="3891" spans="1:12" s="8" customFormat="1" x14ac:dyDescent="0.25">
      <c r="A3891" s="7" t="s">
        <v>1828</v>
      </c>
      <c r="B3891" s="10" t="s">
        <v>889</v>
      </c>
      <c r="C3891" s="10" t="s">
        <v>907</v>
      </c>
      <c r="D3891" s="10" t="s">
        <v>309</v>
      </c>
      <c r="E3891" s="11" t="s">
        <v>310</v>
      </c>
      <c r="F3891" s="11">
        <v>0</v>
      </c>
      <c r="G3891" s="11">
        <v>44796630.670000002</v>
      </c>
      <c r="H3891" s="11">
        <v>4012700.05</v>
      </c>
      <c r="I3891" s="11">
        <v>0</v>
      </c>
      <c r="J3891" s="11">
        <v>270859669.12</v>
      </c>
      <c r="K3891" s="12">
        <v>293320529.00999999</v>
      </c>
      <c r="L3891" s="13">
        <f t="shared" si="60"/>
        <v>612989528.85000002</v>
      </c>
    </row>
    <row r="3892" spans="1:12" s="8" customFormat="1" x14ac:dyDescent="0.25">
      <c r="A3892" s="7" t="s">
        <v>1829</v>
      </c>
      <c r="B3892" s="10" t="s">
        <v>889</v>
      </c>
      <c r="C3892" s="10" t="s">
        <v>908</v>
      </c>
      <c r="D3892" s="10" t="s">
        <v>303</v>
      </c>
      <c r="E3892" s="11" t="s">
        <v>304</v>
      </c>
      <c r="F3892" s="11">
        <v>0</v>
      </c>
      <c r="G3892" s="11">
        <v>1375264.59</v>
      </c>
      <c r="H3892" s="11">
        <v>307424.87</v>
      </c>
      <c r="I3892" s="11">
        <v>0</v>
      </c>
      <c r="J3892" s="11">
        <v>20408767.530000001</v>
      </c>
      <c r="K3892" s="12">
        <v>25718124.670000002</v>
      </c>
      <c r="L3892" s="13">
        <f t="shared" si="60"/>
        <v>47809581.660000004</v>
      </c>
    </row>
    <row r="3893" spans="1:12" s="8" customFormat="1" x14ac:dyDescent="0.25">
      <c r="A3893" s="7" t="s">
        <v>1829</v>
      </c>
      <c r="B3893" s="10" t="s">
        <v>889</v>
      </c>
      <c r="C3893" s="10" t="s">
        <v>908</v>
      </c>
      <c r="D3893" s="10" t="s">
        <v>33</v>
      </c>
      <c r="E3893" s="11" t="s">
        <v>34</v>
      </c>
      <c r="F3893" s="11">
        <v>0</v>
      </c>
      <c r="G3893" s="11">
        <v>51791.79</v>
      </c>
      <c r="H3893" s="11">
        <v>11577.47</v>
      </c>
      <c r="I3893" s="11">
        <v>0</v>
      </c>
      <c r="J3893" s="11">
        <v>768584.13</v>
      </c>
      <c r="K3893" s="12">
        <v>968531.89</v>
      </c>
      <c r="L3893" s="13">
        <f t="shared" si="60"/>
        <v>1800485.28</v>
      </c>
    </row>
    <row r="3894" spans="1:12" s="8" customFormat="1" x14ac:dyDescent="0.25">
      <c r="A3894" s="7" t="s">
        <v>1829</v>
      </c>
      <c r="B3894" s="10" t="s">
        <v>889</v>
      </c>
      <c r="C3894" s="10" t="s">
        <v>908</v>
      </c>
      <c r="D3894" s="10" t="s">
        <v>37</v>
      </c>
      <c r="E3894" s="11" t="s">
        <v>38</v>
      </c>
      <c r="F3894" s="11">
        <v>0</v>
      </c>
      <c r="G3894" s="11">
        <v>1717371.72</v>
      </c>
      <c r="H3894" s="11">
        <v>383899.05</v>
      </c>
      <c r="I3894" s="11">
        <v>0</v>
      </c>
      <c r="J3894" s="11">
        <v>25485597.690000001</v>
      </c>
      <c r="K3894" s="12">
        <v>32115696.239999998</v>
      </c>
      <c r="L3894" s="13">
        <f t="shared" si="60"/>
        <v>59702564.700000003</v>
      </c>
    </row>
    <row r="3895" spans="1:12" s="8" customFormat="1" x14ac:dyDescent="0.25">
      <c r="A3895" s="7" t="s">
        <v>1829</v>
      </c>
      <c r="B3895" s="10" t="s">
        <v>889</v>
      </c>
      <c r="C3895" s="10" t="s">
        <v>908</v>
      </c>
      <c r="D3895" s="10" t="s">
        <v>45</v>
      </c>
      <c r="E3895" s="11" t="s">
        <v>46</v>
      </c>
      <c r="F3895" s="11">
        <v>0</v>
      </c>
      <c r="G3895" s="11">
        <v>4043713.26</v>
      </c>
      <c r="H3895" s="11">
        <v>903926.43</v>
      </c>
      <c r="I3895" s="11">
        <v>0</v>
      </c>
      <c r="J3895" s="11">
        <v>60008237.170000002</v>
      </c>
      <c r="K3895" s="12">
        <v>75619427.909999996</v>
      </c>
      <c r="L3895" s="13">
        <f t="shared" si="60"/>
        <v>140575304.76999998</v>
      </c>
    </row>
    <row r="3896" spans="1:12" s="8" customFormat="1" x14ac:dyDescent="0.25">
      <c r="A3896" s="7" t="s">
        <v>1829</v>
      </c>
      <c r="B3896" s="10" t="s">
        <v>889</v>
      </c>
      <c r="C3896" s="10" t="s">
        <v>908</v>
      </c>
      <c r="D3896" s="10" t="s">
        <v>307</v>
      </c>
      <c r="E3896" s="11" t="s">
        <v>308</v>
      </c>
      <c r="F3896" s="11">
        <v>0</v>
      </c>
      <c r="G3896" s="11">
        <v>4635014.6399999997</v>
      </c>
      <c r="H3896" s="11">
        <v>1036105.18</v>
      </c>
      <c r="I3896" s="11">
        <v>0</v>
      </c>
      <c r="J3896" s="11">
        <v>68783081.480000004</v>
      </c>
      <c r="K3896" s="12">
        <v>86677054.980000004</v>
      </c>
      <c r="L3896" s="13">
        <f t="shared" si="60"/>
        <v>161131256.28</v>
      </c>
    </row>
    <row r="3897" spans="1:12" s="8" customFormat="1" x14ac:dyDescent="0.25">
      <c r="A3897" s="7" t="s">
        <v>1830</v>
      </c>
      <c r="B3897" s="10" t="s">
        <v>889</v>
      </c>
      <c r="C3897" s="10" t="s">
        <v>909</v>
      </c>
      <c r="D3897" s="10" t="s">
        <v>319</v>
      </c>
      <c r="E3897" s="11" t="s">
        <v>320</v>
      </c>
      <c r="F3897" s="11">
        <v>0</v>
      </c>
      <c r="G3897" s="11">
        <v>7406009.8499999996</v>
      </c>
      <c r="H3897" s="11">
        <v>782827.38</v>
      </c>
      <c r="I3897" s="11">
        <v>0</v>
      </c>
      <c r="J3897" s="11">
        <v>51080826.259999998</v>
      </c>
      <c r="K3897" s="12">
        <v>62705940.109999999</v>
      </c>
      <c r="L3897" s="13">
        <f t="shared" si="60"/>
        <v>121975603.59999999</v>
      </c>
    </row>
    <row r="3898" spans="1:12" s="8" customFormat="1" x14ac:dyDescent="0.25">
      <c r="A3898" s="7" t="s">
        <v>1830</v>
      </c>
      <c r="B3898" s="10" t="s">
        <v>889</v>
      </c>
      <c r="C3898" s="10" t="s">
        <v>909</v>
      </c>
      <c r="D3898" s="10" t="s">
        <v>636</v>
      </c>
      <c r="E3898" s="11" t="s">
        <v>637</v>
      </c>
      <c r="F3898" s="11">
        <v>0</v>
      </c>
      <c r="G3898" s="11">
        <v>8031909.7800000003</v>
      </c>
      <c r="H3898" s="11">
        <v>848986.03</v>
      </c>
      <c r="I3898" s="11">
        <v>0</v>
      </c>
      <c r="J3898" s="11">
        <v>55397791.310000002</v>
      </c>
      <c r="K3898" s="12">
        <v>68005371.849999994</v>
      </c>
      <c r="L3898" s="13">
        <f t="shared" si="60"/>
        <v>132284058.97</v>
      </c>
    </row>
    <row r="3899" spans="1:12" s="8" customFormat="1" x14ac:dyDescent="0.25">
      <c r="A3899" s="7" t="s">
        <v>1830</v>
      </c>
      <c r="B3899" s="10" t="s">
        <v>889</v>
      </c>
      <c r="C3899" s="10" t="s">
        <v>909</v>
      </c>
      <c r="D3899" s="10" t="s">
        <v>33</v>
      </c>
      <c r="E3899" s="11" t="s">
        <v>34</v>
      </c>
      <c r="F3899" s="11">
        <v>0</v>
      </c>
      <c r="G3899" s="11">
        <v>74576.94</v>
      </c>
      <c r="H3899" s="11">
        <v>7882.91</v>
      </c>
      <c r="I3899" s="11">
        <v>0</v>
      </c>
      <c r="J3899" s="11">
        <v>514373.06</v>
      </c>
      <c r="K3899" s="12">
        <v>631435.49</v>
      </c>
      <c r="L3899" s="13">
        <f t="shared" si="60"/>
        <v>1228268.3999999999</v>
      </c>
    </row>
    <row r="3900" spans="1:12" s="8" customFormat="1" x14ac:dyDescent="0.25">
      <c r="A3900" s="7" t="s">
        <v>1830</v>
      </c>
      <c r="B3900" s="10" t="s">
        <v>889</v>
      </c>
      <c r="C3900" s="10" t="s">
        <v>909</v>
      </c>
      <c r="D3900" s="10" t="s">
        <v>37</v>
      </c>
      <c r="E3900" s="11" t="s">
        <v>38</v>
      </c>
      <c r="F3900" s="11">
        <v>0</v>
      </c>
      <c r="G3900" s="11">
        <v>4684903.8499999996</v>
      </c>
      <c r="H3900" s="11">
        <v>495202.02</v>
      </c>
      <c r="I3900" s="11">
        <v>0</v>
      </c>
      <c r="J3900" s="11">
        <v>32312779.039999999</v>
      </c>
      <c r="K3900" s="12">
        <v>39666609.469999999</v>
      </c>
      <c r="L3900" s="13">
        <f t="shared" si="60"/>
        <v>77159494.379999995</v>
      </c>
    </row>
    <row r="3901" spans="1:12" s="8" customFormat="1" x14ac:dyDescent="0.25">
      <c r="A3901" s="7" t="s">
        <v>1830</v>
      </c>
      <c r="B3901" s="10" t="s">
        <v>889</v>
      </c>
      <c r="C3901" s="10" t="s">
        <v>909</v>
      </c>
      <c r="D3901" s="10" t="s">
        <v>45</v>
      </c>
      <c r="E3901" s="11" t="s">
        <v>46</v>
      </c>
      <c r="F3901" s="11">
        <v>0</v>
      </c>
      <c r="G3901" s="11">
        <v>7938213.5199999996</v>
      </c>
      <c r="H3901" s="11">
        <v>839082.18</v>
      </c>
      <c r="I3901" s="11">
        <v>0</v>
      </c>
      <c r="J3901" s="11">
        <v>54751548.259999998</v>
      </c>
      <c r="K3901" s="12">
        <v>67212055.030000001</v>
      </c>
      <c r="L3901" s="13">
        <f t="shared" si="60"/>
        <v>130740898.98999999</v>
      </c>
    </row>
    <row r="3902" spans="1:12" s="8" customFormat="1" x14ac:dyDescent="0.25">
      <c r="A3902" s="7" t="s">
        <v>1830</v>
      </c>
      <c r="B3902" s="10" t="s">
        <v>889</v>
      </c>
      <c r="C3902" s="10" t="s">
        <v>909</v>
      </c>
      <c r="D3902" s="10" t="s">
        <v>309</v>
      </c>
      <c r="E3902" s="11" t="s">
        <v>310</v>
      </c>
      <c r="F3902" s="11">
        <v>0</v>
      </c>
      <c r="G3902" s="11">
        <v>14851742.060000001</v>
      </c>
      <c r="H3902" s="11">
        <v>1569853.48</v>
      </c>
      <c r="I3902" s="11">
        <v>0</v>
      </c>
      <c r="J3902" s="11">
        <v>102435626.06999999</v>
      </c>
      <c r="K3902" s="12">
        <v>125748205.42</v>
      </c>
      <c r="L3902" s="13">
        <f t="shared" si="60"/>
        <v>244605427.03</v>
      </c>
    </row>
    <row r="3903" spans="1:12" s="8" customFormat="1" x14ac:dyDescent="0.25">
      <c r="A3903" s="7" t="s">
        <v>1831</v>
      </c>
      <c r="B3903" s="10" t="s">
        <v>889</v>
      </c>
      <c r="C3903" s="10" t="s">
        <v>568</v>
      </c>
      <c r="D3903" s="10" t="s">
        <v>33</v>
      </c>
      <c r="E3903" s="11" t="s">
        <v>34</v>
      </c>
      <c r="F3903" s="11">
        <v>0</v>
      </c>
      <c r="G3903" s="11">
        <v>6796.56</v>
      </c>
      <c r="H3903" s="11">
        <v>2674.24</v>
      </c>
      <c r="I3903" s="11">
        <v>0</v>
      </c>
      <c r="J3903" s="11">
        <v>172992.88</v>
      </c>
      <c r="K3903" s="12">
        <v>225101.92</v>
      </c>
      <c r="L3903" s="13">
        <f t="shared" si="60"/>
        <v>407565.6</v>
      </c>
    </row>
    <row r="3904" spans="1:12" s="8" customFormat="1" x14ac:dyDescent="0.25">
      <c r="A3904" s="7" t="s">
        <v>1831</v>
      </c>
      <c r="B3904" s="10" t="s">
        <v>889</v>
      </c>
      <c r="C3904" s="10" t="s">
        <v>568</v>
      </c>
      <c r="D3904" s="10" t="s">
        <v>45</v>
      </c>
      <c r="E3904" s="11" t="s">
        <v>46</v>
      </c>
      <c r="F3904" s="11">
        <v>0</v>
      </c>
      <c r="G3904" s="11">
        <v>5747441.0899999999</v>
      </c>
      <c r="H3904" s="11">
        <v>2261439.2599999998</v>
      </c>
      <c r="I3904" s="11">
        <v>0</v>
      </c>
      <c r="J3904" s="11">
        <v>146289645.16999999</v>
      </c>
      <c r="K3904" s="12">
        <v>190355112.28999999</v>
      </c>
      <c r="L3904" s="13">
        <f t="shared" si="60"/>
        <v>344653637.80999994</v>
      </c>
    </row>
    <row r="3905" spans="1:12" s="8" customFormat="1" x14ac:dyDescent="0.25">
      <c r="A3905" s="7" t="s">
        <v>1831</v>
      </c>
      <c r="B3905" s="10" t="s">
        <v>889</v>
      </c>
      <c r="C3905" s="10" t="s">
        <v>568</v>
      </c>
      <c r="D3905" s="10" t="s">
        <v>311</v>
      </c>
      <c r="E3905" s="11" t="s">
        <v>312</v>
      </c>
      <c r="F3905" s="11">
        <v>0</v>
      </c>
      <c r="G3905" s="11">
        <v>2274994.35</v>
      </c>
      <c r="H3905" s="11">
        <v>895139.5</v>
      </c>
      <c r="I3905" s="11">
        <v>0</v>
      </c>
      <c r="J3905" s="11">
        <v>57905441.950000003</v>
      </c>
      <c r="K3905" s="12">
        <v>75347758.829999998</v>
      </c>
      <c r="L3905" s="13">
        <f t="shared" si="60"/>
        <v>136423334.63</v>
      </c>
    </row>
    <row r="3906" spans="1:12" s="8" customFormat="1" x14ac:dyDescent="0.25">
      <c r="A3906" s="7" t="s">
        <v>1832</v>
      </c>
      <c r="B3906" s="10" t="s">
        <v>889</v>
      </c>
      <c r="C3906" s="10" t="s">
        <v>910</v>
      </c>
      <c r="D3906" s="10" t="s">
        <v>303</v>
      </c>
      <c r="E3906" s="11" t="s">
        <v>304</v>
      </c>
      <c r="F3906" s="11">
        <v>0</v>
      </c>
      <c r="G3906" s="11">
        <v>1193282.42</v>
      </c>
      <c r="H3906" s="11">
        <v>488923.9</v>
      </c>
      <c r="I3906" s="11">
        <v>0</v>
      </c>
      <c r="J3906" s="11">
        <v>33195679.41</v>
      </c>
      <c r="K3906" s="12">
        <v>51644811.689999998</v>
      </c>
      <c r="L3906" s="13">
        <f t="shared" si="60"/>
        <v>86522697.419999987</v>
      </c>
    </row>
    <row r="3907" spans="1:12" s="8" customFormat="1" x14ac:dyDescent="0.25">
      <c r="A3907" s="7" t="s">
        <v>1832</v>
      </c>
      <c r="B3907" s="10" t="s">
        <v>889</v>
      </c>
      <c r="C3907" s="10" t="s">
        <v>910</v>
      </c>
      <c r="D3907" s="10" t="s">
        <v>305</v>
      </c>
      <c r="E3907" s="11" t="s">
        <v>306</v>
      </c>
      <c r="F3907" s="11">
        <v>0</v>
      </c>
      <c r="G3907" s="11">
        <v>27868.14</v>
      </c>
      <c r="H3907" s="11">
        <v>11418.42</v>
      </c>
      <c r="I3907" s="11">
        <v>0</v>
      </c>
      <c r="J3907" s="11">
        <v>775258.09</v>
      </c>
      <c r="K3907" s="12">
        <v>1206122.57</v>
      </c>
      <c r="L3907" s="13">
        <f t="shared" si="60"/>
        <v>2020667.22</v>
      </c>
    </row>
    <row r="3908" spans="1:12" s="8" customFormat="1" x14ac:dyDescent="0.25">
      <c r="A3908" s="7" t="s">
        <v>1832</v>
      </c>
      <c r="B3908" s="10" t="s">
        <v>889</v>
      </c>
      <c r="C3908" s="10" t="s">
        <v>910</v>
      </c>
      <c r="D3908" s="10" t="s">
        <v>220</v>
      </c>
      <c r="E3908" s="11" t="s">
        <v>221</v>
      </c>
      <c r="F3908" s="11">
        <v>0</v>
      </c>
      <c r="G3908" s="11">
        <v>1556106.03</v>
      </c>
      <c r="H3908" s="11">
        <v>637583.69999999995</v>
      </c>
      <c r="I3908" s="11">
        <v>0</v>
      </c>
      <c r="J3908" s="11">
        <v>43288995.009999998</v>
      </c>
      <c r="K3908" s="12">
        <v>67347680.040000007</v>
      </c>
      <c r="L3908" s="13">
        <f t="shared" si="60"/>
        <v>112830364.78</v>
      </c>
    </row>
    <row r="3909" spans="1:12" s="8" customFormat="1" x14ac:dyDescent="0.25">
      <c r="A3909" s="7" t="s">
        <v>1832</v>
      </c>
      <c r="B3909" s="10" t="s">
        <v>889</v>
      </c>
      <c r="C3909" s="10" t="s">
        <v>910</v>
      </c>
      <c r="D3909" s="10" t="s">
        <v>33</v>
      </c>
      <c r="E3909" s="11" t="s">
        <v>34</v>
      </c>
      <c r="F3909" s="11">
        <v>0</v>
      </c>
      <c r="G3909" s="11">
        <v>45239.37</v>
      </c>
      <c r="H3909" s="11">
        <v>18535.939999999999</v>
      </c>
      <c r="I3909" s="11">
        <v>0</v>
      </c>
      <c r="J3909" s="11">
        <v>1258504.8500000001</v>
      </c>
      <c r="K3909" s="12">
        <v>1957942.95</v>
      </c>
      <c r="L3909" s="13">
        <f t="shared" si="60"/>
        <v>3280223.1100000003</v>
      </c>
    </row>
    <row r="3910" spans="1:12" s="8" customFormat="1" x14ac:dyDescent="0.25">
      <c r="A3910" s="7" t="s">
        <v>1832</v>
      </c>
      <c r="B3910" s="10" t="s">
        <v>889</v>
      </c>
      <c r="C3910" s="10" t="s">
        <v>910</v>
      </c>
      <c r="D3910" s="10" t="s">
        <v>37</v>
      </c>
      <c r="E3910" s="11" t="s">
        <v>38</v>
      </c>
      <c r="F3910" s="11">
        <v>0</v>
      </c>
      <c r="G3910" s="11">
        <v>1915947.53</v>
      </c>
      <c r="H3910" s="11">
        <v>785021.65</v>
      </c>
      <c r="I3910" s="11">
        <v>0</v>
      </c>
      <c r="J3910" s="11">
        <v>53299351.990000002</v>
      </c>
      <c r="K3910" s="12">
        <v>82921483.920000002</v>
      </c>
      <c r="L3910" s="13">
        <f t="shared" si="60"/>
        <v>138921805.09</v>
      </c>
    </row>
    <row r="3911" spans="1:12" s="8" customFormat="1" x14ac:dyDescent="0.25">
      <c r="A3911" s="7" t="s">
        <v>1832</v>
      </c>
      <c r="B3911" s="10" t="s">
        <v>889</v>
      </c>
      <c r="C3911" s="10" t="s">
        <v>910</v>
      </c>
      <c r="D3911" s="10" t="s">
        <v>45</v>
      </c>
      <c r="E3911" s="11" t="s">
        <v>46</v>
      </c>
      <c r="F3911" s="11">
        <v>0</v>
      </c>
      <c r="G3911" s="11">
        <v>4152323.63</v>
      </c>
      <c r="H3911" s="11">
        <v>1701332.57</v>
      </c>
      <c r="I3911" s="11">
        <v>0</v>
      </c>
      <c r="J3911" s="11">
        <v>115512640.66</v>
      </c>
      <c r="K3911" s="12">
        <v>179710994.93000001</v>
      </c>
      <c r="L3911" s="13">
        <f t="shared" si="60"/>
        <v>301077291.79000002</v>
      </c>
    </row>
    <row r="3912" spans="1:12" s="8" customFormat="1" x14ac:dyDescent="0.25">
      <c r="A3912" s="7" t="s">
        <v>1832</v>
      </c>
      <c r="B3912" s="10" t="s">
        <v>889</v>
      </c>
      <c r="C3912" s="10" t="s">
        <v>910</v>
      </c>
      <c r="D3912" s="10" t="s">
        <v>311</v>
      </c>
      <c r="E3912" s="11" t="s">
        <v>312</v>
      </c>
      <c r="F3912" s="11">
        <v>0</v>
      </c>
      <c r="G3912" s="11">
        <v>7707233.8799999999</v>
      </c>
      <c r="H3912" s="11">
        <v>3157886.82</v>
      </c>
      <c r="I3912" s="11">
        <v>0</v>
      </c>
      <c r="J3912" s="11">
        <v>214405960.99000001</v>
      </c>
      <c r="K3912" s="12">
        <v>333566165.08999997</v>
      </c>
      <c r="L3912" s="13">
        <f t="shared" ref="L3912:L3975" si="61">SUM(F3912:K3912)</f>
        <v>558837246.77999997</v>
      </c>
    </row>
    <row r="3913" spans="1:12" s="8" customFormat="1" x14ac:dyDescent="0.25">
      <c r="A3913" s="7" t="s">
        <v>1833</v>
      </c>
      <c r="B3913" s="10" t="s">
        <v>889</v>
      </c>
      <c r="C3913" s="10" t="s">
        <v>911</v>
      </c>
      <c r="D3913" s="10" t="s">
        <v>305</v>
      </c>
      <c r="E3913" s="11" t="s">
        <v>306</v>
      </c>
      <c r="F3913" s="11">
        <v>0</v>
      </c>
      <c r="G3913" s="11">
        <v>75862.559999999998</v>
      </c>
      <c r="H3913" s="11">
        <v>24878.28</v>
      </c>
      <c r="I3913" s="11">
        <v>0</v>
      </c>
      <c r="J3913" s="11">
        <v>1668518.83</v>
      </c>
      <c r="K3913" s="12">
        <v>2454926.56</v>
      </c>
      <c r="L3913" s="13">
        <f t="shared" si="61"/>
        <v>4224186.2300000004</v>
      </c>
    </row>
    <row r="3914" spans="1:12" s="8" customFormat="1" x14ac:dyDescent="0.25">
      <c r="A3914" s="7" t="s">
        <v>1833</v>
      </c>
      <c r="B3914" s="10" t="s">
        <v>889</v>
      </c>
      <c r="C3914" s="10" t="s">
        <v>911</v>
      </c>
      <c r="D3914" s="10" t="s">
        <v>220</v>
      </c>
      <c r="E3914" s="11" t="s">
        <v>221</v>
      </c>
      <c r="F3914" s="11">
        <v>0</v>
      </c>
      <c r="G3914" s="11">
        <v>3699447.54</v>
      </c>
      <c r="H3914" s="11">
        <v>1213192.69</v>
      </c>
      <c r="I3914" s="11">
        <v>0</v>
      </c>
      <c r="J3914" s="11">
        <v>81365536.700000003</v>
      </c>
      <c r="K3914" s="12">
        <v>119714811.44</v>
      </c>
      <c r="L3914" s="13">
        <f t="shared" si="61"/>
        <v>205992988.37</v>
      </c>
    </row>
    <row r="3915" spans="1:12" s="8" customFormat="1" x14ac:dyDescent="0.25">
      <c r="A3915" s="7" t="s">
        <v>1833</v>
      </c>
      <c r="B3915" s="10" t="s">
        <v>889</v>
      </c>
      <c r="C3915" s="10" t="s">
        <v>911</v>
      </c>
      <c r="D3915" s="10" t="s">
        <v>33</v>
      </c>
      <c r="E3915" s="11" t="s">
        <v>34</v>
      </c>
      <c r="F3915" s="11">
        <v>0</v>
      </c>
      <c r="G3915" s="11">
        <v>50635.51</v>
      </c>
      <c r="H3915" s="11">
        <v>16605.349999999999</v>
      </c>
      <c r="I3915" s="11">
        <v>0</v>
      </c>
      <c r="J3915" s="11">
        <v>1113675.78</v>
      </c>
      <c r="K3915" s="12">
        <v>1638574.41</v>
      </c>
      <c r="L3915" s="13">
        <f t="shared" si="61"/>
        <v>2819491.05</v>
      </c>
    </row>
    <row r="3916" spans="1:12" s="8" customFormat="1" x14ac:dyDescent="0.25">
      <c r="A3916" s="7" t="s">
        <v>1833</v>
      </c>
      <c r="B3916" s="10" t="s">
        <v>889</v>
      </c>
      <c r="C3916" s="10" t="s">
        <v>911</v>
      </c>
      <c r="D3916" s="10" t="s">
        <v>37</v>
      </c>
      <c r="E3916" s="11" t="s">
        <v>38</v>
      </c>
      <c r="F3916" s="11">
        <v>0</v>
      </c>
      <c r="G3916" s="11">
        <v>3911212.07</v>
      </c>
      <c r="H3916" s="11">
        <v>1282638.51</v>
      </c>
      <c r="I3916" s="11">
        <v>0</v>
      </c>
      <c r="J3916" s="11">
        <v>86023079.189999998</v>
      </c>
      <c r="K3916" s="12">
        <v>126567550.84</v>
      </c>
      <c r="L3916" s="13">
        <f t="shared" si="61"/>
        <v>217784480.61000001</v>
      </c>
    </row>
    <row r="3917" spans="1:12" s="8" customFormat="1" x14ac:dyDescent="0.25">
      <c r="A3917" s="7" t="s">
        <v>1833</v>
      </c>
      <c r="B3917" s="10" t="s">
        <v>889</v>
      </c>
      <c r="C3917" s="10" t="s">
        <v>911</v>
      </c>
      <c r="D3917" s="10" t="s">
        <v>45</v>
      </c>
      <c r="E3917" s="11" t="s">
        <v>46</v>
      </c>
      <c r="F3917" s="11">
        <v>0</v>
      </c>
      <c r="G3917" s="11">
        <v>1568637.32</v>
      </c>
      <c r="H3917" s="11">
        <v>514417.17</v>
      </c>
      <c r="I3917" s="11">
        <v>0</v>
      </c>
      <c r="J3917" s="11">
        <v>34500561.5</v>
      </c>
      <c r="K3917" s="12">
        <v>50761395.82</v>
      </c>
      <c r="L3917" s="13">
        <f t="shared" si="61"/>
        <v>87345011.810000002</v>
      </c>
    </row>
    <row r="3918" spans="1:12" s="8" customFormat="1" x14ac:dyDescent="0.25">
      <c r="A3918" s="7" t="s">
        <v>1834</v>
      </c>
      <c r="B3918" s="10" t="s">
        <v>889</v>
      </c>
      <c r="C3918" s="10" t="s">
        <v>912</v>
      </c>
      <c r="D3918" s="10" t="s">
        <v>305</v>
      </c>
      <c r="E3918" s="11" t="s">
        <v>306</v>
      </c>
      <c r="F3918" s="11">
        <v>0</v>
      </c>
      <c r="G3918" s="11">
        <v>17978.05</v>
      </c>
      <c r="H3918" s="11">
        <v>6544.93</v>
      </c>
      <c r="I3918" s="11">
        <v>0</v>
      </c>
      <c r="J3918" s="11">
        <v>436170.78</v>
      </c>
      <c r="K3918" s="12">
        <v>482356.24</v>
      </c>
      <c r="L3918" s="13">
        <f t="shared" si="61"/>
        <v>943050</v>
      </c>
    </row>
    <row r="3919" spans="1:12" s="8" customFormat="1" x14ac:dyDescent="0.25">
      <c r="A3919" s="7" t="s">
        <v>1834</v>
      </c>
      <c r="B3919" s="10" t="s">
        <v>889</v>
      </c>
      <c r="C3919" s="10" t="s">
        <v>912</v>
      </c>
      <c r="D3919" s="10" t="s">
        <v>33</v>
      </c>
      <c r="E3919" s="11" t="s">
        <v>34</v>
      </c>
      <c r="F3919" s="11">
        <v>0</v>
      </c>
      <c r="G3919" s="11">
        <v>40587.269999999997</v>
      </c>
      <c r="H3919" s="11">
        <v>14775.85</v>
      </c>
      <c r="I3919" s="11">
        <v>0</v>
      </c>
      <c r="J3919" s="11">
        <v>984699.9</v>
      </c>
      <c r="K3919" s="12">
        <v>1088968.28</v>
      </c>
      <c r="L3919" s="13">
        <f t="shared" si="61"/>
        <v>2129031.2999999998</v>
      </c>
    </row>
    <row r="3920" spans="1:12" s="8" customFormat="1" x14ac:dyDescent="0.25">
      <c r="A3920" s="7" t="s">
        <v>1834</v>
      </c>
      <c r="B3920" s="10" t="s">
        <v>889</v>
      </c>
      <c r="C3920" s="10" t="s">
        <v>912</v>
      </c>
      <c r="D3920" s="10" t="s">
        <v>39</v>
      </c>
      <c r="E3920" s="11" t="s">
        <v>40</v>
      </c>
      <c r="F3920" s="11">
        <v>0</v>
      </c>
      <c r="G3920" s="11">
        <v>55058.27</v>
      </c>
      <c r="H3920" s="11">
        <v>20044.04</v>
      </c>
      <c r="I3920" s="11">
        <v>0</v>
      </c>
      <c r="J3920" s="11">
        <v>1335785.3</v>
      </c>
      <c r="K3920" s="12">
        <v>1477229.59</v>
      </c>
      <c r="L3920" s="13">
        <f t="shared" si="61"/>
        <v>2888117.2</v>
      </c>
    </row>
    <row r="3921" spans="1:12" s="8" customFormat="1" x14ac:dyDescent="0.25">
      <c r="A3921" s="7" t="s">
        <v>1834</v>
      </c>
      <c r="B3921" s="10" t="s">
        <v>889</v>
      </c>
      <c r="C3921" s="10" t="s">
        <v>912</v>
      </c>
      <c r="D3921" s="10" t="s">
        <v>45</v>
      </c>
      <c r="E3921" s="11" t="s">
        <v>46</v>
      </c>
      <c r="F3921" s="11">
        <v>0</v>
      </c>
      <c r="G3921" s="11">
        <v>1756756.18</v>
      </c>
      <c r="H3921" s="11">
        <v>639549.56000000006</v>
      </c>
      <c r="I3921" s="11">
        <v>0</v>
      </c>
      <c r="J3921" s="11">
        <v>42621190.770000003</v>
      </c>
      <c r="K3921" s="12">
        <v>47134284.149999999</v>
      </c>
      <c r="L3921" s="13">
        <f t="shared" si="61"/>
        <v>92151780.659999996</v>
      </c>
    </row>
    <row r="3922" spans="1:12" s="8" customFormat="1" x14ac:dyDescent="0.25">
      <c r="A3922" s="7" t="s">
        <v>1834</v>
      </c>
      <c r="B3922" s="10" t="s">
        <v>889</v>
      </c>
      <c r="C3922" s="10" t="s">
        <v>912</v>
      </c>
      <c r="D3922" s="10" t="s">
        <v>309</v>
      </c>
      <c r="E3922" s="11" t="s">
        <v>310</v>
      </c>
      <c r="F3922" s="11">
        <v>0</v>
      </c>
      <c r="G3922" s="11">
        <v>6622102.3399999999</v>
      </c>
      <c r="H3922" s="11">
        <v>2410785.7000000002</v>
      </c>
      <c r="I3922" s="11">
        <v>0</v>
      </c>
      <c r="J3922" s="11">
        <v>160660819.81</v>
      </c>
      <c r="K3922" s="12">
        <v>177672950.90000001</v>
      </c>
      <c r="L3922" s="13">
        <f t="shared" si="61"/>
        <v>347366658.75</v>
      </c>
    </row>
    <row r="3923" spans="1:12" s="8" customFormat="1" x14ac:dyDescent="0.25">
      <c r="A3923" s="7" t="s">
        <v>1834</v>
      </c>
      <c r="B3923" s="10" t="s">
        <v>889</v>
      </c>
      <c r="C3923" s="10" t="s">
        <v>912</v>
      </c>
      <c r="D3923" s="10" t="s">
        <v>311</v>
      </c>
      <c r="E3923" s="11" t="s">
        <v>312</v>
      </c>
      <c r="F3923" s="11">
        <v>0</v>
      </c>
      <c r="G3923" s="11">
        <v>11799846.890000001</v>
      </c>
      <c r="H3923" s="11">
        <v>4295750.92</v>
      </c>
      <c r="I3923" s="11">
        <v>0</v>
      </c>
      <c r="J3923" s="11">
        <v>286279640.44</v>
      </c>
      <c r="K3923" s="12">
        <v>316593358.35000002</v>
      </c>
      <c r="L3923" s="13">
        <f t="shared" si="61"/>
        <v>618968596.60000002</v>
      </c>
    </row>
    <row r="3924" spans="1:12" s="8" customFormat="1" x14ac:dyDescent="0.25">
      <c r="A3924" s="7" t="s">
        <v>1835</v>
      </c>
      <c r="B3924" s="10" t="s">
        <v>889</v>
      </c>
      <c r="C3924" s="10" t="s">
        <v>913</v>
      </c>
      <c r="D3924" s="10" t="s">
        <v>33</v>
      </c>
      <c r="E3924" s="11" t="s">
        <v>34</v>
      </c>
      <c r="F3924" s="11">
        <v>0</v>
      </c>
      <c r="G3924" s="11">
        <v>1205.73</v>
      </c>
      <c r="H3924" s="11">
        <v>349.37</v>
      </c>
      <c r="I3924" s="11">
        <v>0</v>
      </c>
      <c r="J3924" s="11">
        <v>23374.79</v>
      </c>
      <c r="K3924" s="12">
        <v>25898.15</v>
      </c>
      <c r="L3924" s="13">
        <f t="shared" si="61"/>
        <v>50828.04</v>
      </c>
    </row>
    <row r="3925" spans="1:12" s="8" customFormat="1" x14ac:dyDescent="0.25">
      <c r="A3925" s="7" t="s">
        <v>1835</v>
      </c>
      <c r="B3925" s="10" t="s">
        <v>889</v>
      </c>
      <c r="C3925" s="10" t="s">
        <v>913</v>
      </c>
      <c r="D3925" s="10" t="s">
        <v>45</v>
      </c>
      <c r="E3925" s="11" t="s">
        <v>46</v>
      </c>
      <c r="F3925" s="11">
        <v>0</v>
      </c>
      <c r="G3925" s="11">
        <v>7050928.8200000003</v>
      </c>
      <c r="H3925" s="11">
        <v>2043048.95</v>
      </c>
      <c r="I3925" s="11">
        <v>0</v>
      </c>
      <c r="J3925" s="11">
        <v>136692303.02000001</v>
      </c>
      <c r="K3925" s="12">
        <v>151448610.62</v>
      </c>
      <c r="L3925" s="13">
        <f t="shared" si="61"/>
        <v>297234891.41000003</v>
      </c>
    </row>
    <row r="3926" spans="1:12" s="8" customFormat="1" x14ac:dyDescent="0.25">
      <c r="A3926" s="7" t="s">
        <v>1835</v>
      </c>
      <c r="B3926" s="10" t="s">
        <v>889</v>
      </c>
      <c r="C3926" s="10" t="s">
        <v>913</v>
      </c>
      <c r="D3926" s="10" t="s">
        <v>307</v>
      </c>
      <c r="E3926" s="11" t="s">
        <v>308</v>
      </c>
      <c r="F3926" s="11">
        <v>0</v>
      </c>
      <c r="G3926" s="11">
        <v>1182745.79</v>
      </c>
      <c r="H3926" s="11">
        <v>342707.7</v>
      </c>
      <c r="I3926" s="11">
        <v>0</v>
      </c>
      <c r="J3926" s="11">
        <v>22929212.739999998</v>
      </c>
      <c r="K3926" s="12">
        <v>25404483.899999999</v>
      </c>
      <c r="L3926" s="13">
        <f t="shared" si="61"/>
        <v>49859150.129999995</v>
      </c>
    </row>
    <row r="3927" spans="1:12" s="8" customFormat="1" x14ac:dyDescent="0.25">
      <c r="A3927" s="7" t="s">
        <v>1835</v>
      </c>
      <c r="B3927" s="10" t="s">
        <v>889</v>
      </c>
      <c r="C3927" s="10" t="s">
        <v>913</v>
      </c>
      <c r="D3927" s="10" t="s">
        <v>309</v>
      </c>
      <c r="E3927" s="11" t="s">
        <v>310</v>
      </c>
      <c r="F3927" s="11">
        <v>0</v>
      </c>
      <c r="G3927" s="11">
        <v>3983506.66</v>
      </c>
      <c r="H3927" s="11">
        <v>1154244.98</v>
      </c>
      <c r="I3927" s="11">
        <v>0</v>
      </c>
      <c r="J3927" s="11">
        <v>77225953.450000003</v>
      </c>
      <c r="K3927" s="12">
        <v>85562706.120000005</v>
      </c>
      <c r="L3927" s="13">
        <f t="shared" si="61"/>
        <v>167926411.21000001</v>
      </c>
    </row>
    <row r="3928" spans="1:12" s="8" customFormat="1" x14ac:dyDescent="0.25">
      <c r="A3928" s="7" t="s">
        <v>1836</v>
      </c>
      <c r="B3928" s="10" t="s">
        <v>889</v>
      </c>
      <c r="C3928" s="10" t="s">
        <v>914</v>
      </c>
      <c r="D3928" s="10" t="s">
        <v>303</v>
      </c>
      <c r="E3928" s="11" t="s">
        <v>304</v>
      </c>
      <c r="F3928" s="11">
        <v>0</v>
      </c>
      <c r="G3928" s="11">
        <v>3089507.18</v>
      </c>
      <c r="H3928" s="11">
        <v>1456047.11</v>
      </c>
      <c r="I3928" s="11">
        <v>0</v>
      </c>
      <c r="J3928" s="11">
        <v>94754930.010000005</v>
      </c>
      <c r="K3928" s="12">
        <v>107981193.61</v>
      </c>
      <c r="L3928" s="13">
        <f t="shared" si="61"/>
        <v>207281677.91000003</v>
      </c>
    </row>
    <row r="3929" spans="1:12" s="8" customFormat="1" x14ac:dyDescent="0.25">
      <c r="A3929" s="7" t="s">
        <v>1836</v>
      </c>
      <c r="B3929" s="10" t="s">
        <v>889</v>
      </c>
      <c r="C3929" s="10" t="s">
        <v>914</v>
      </c>
      <c r="D3929" s="10" t="s">
        <v>33</v>
      </c>
      <c r="E3929" s="11" t="s">
        <v>34</v>
      </c>
      <c r="F3929" s="11">
        <v>0</v>
      </c>
      <c r="G3929" s="11">
        <v>46178.11</v>
      </c>
      <c r="H3929" s="11">
        <v>21763.18</v>
      </c>
      <c r="I3929" s="11">
        <v>0</v>
      </c>
      <c r="J3929" s="11">
        <v>1416278.85</v>
      </c>
      <c r="K3929" s="12">
        <v>1613968.6</v>
      </c>
      <c r="L3929" s="13">
        <f t="shared" si="61"/>
        <v>3098188.74</v>
      </c>
    </row>
    <row r="3930" spans="1:12" s="8" customFormat="1" x14ac:dyDescent="0.25">
      <c r="A3930" s="7" t="s">
        <v>1836</v>
      </c>
      <c r="B3930" s="10" t="s">
        <v>889</v>
      </c>
      <c r="C3930" s="10" t="s">
        <v>914</v>
      </c>
      <c r="D3930" s="10" t="s">
        <v>37</v>
      </c>
      <c r="E3930" s="11" t="s">
        <v>38</v>
      </c>
      <c r="F3930" s="11">
        <v>0</v>
      </c>
      <c r="G3930" s="11">
        <v>506592.61</v>
      </c>
      <c r="H3930" s="11">
        <v>238750.93</v>
      </c>
      <c r="I3930" s="11">
        <v>0</v>
      </c>
      <c r="J3930" s="11">
        <v>15537153.6</v>
      </c>
      <c r="K3930" s="12">
        <v>17705890.260000002</v>
      </c>
      <c r="L3930" s="13">
        <f t="shared" si="61"/>
        <v>33988387.400000006</v>
      </c>
    </row>
    <row r="3931" spans="1:12" s="8" customFormat="1" x14ac:dyDescent="0.25">
      <c r="A3931" s="7" t="s">
        <v>1836</v>
      </c>
      <c r="B3931" s="10" t="s">
        <v>889</v>
      </c>
      <c r="C3931" s="10" t="s">
        <v>914</v>
      </c>
      <c r="D3931" s="10" t="s">
        <v>45</v>
      </c>
      <c r="E3931" s="11" t="s">
        <v>46</v>
      </c>
      <c r="F3931" s="11">
        <v>0</v>
      </c>
      <c r="G3931" s="11">
        <v>4661314.95</v>
      </c>
      <c r="H3931" s="11">
        <v>2196820.9700000002</v>
      </c>
      <c r="I3931" s="11">
        <v>0</v>
      </c>
      <c r="J3931" s="11">
        <v>142962144.36000001</v>
      </c>
      <c r="K3931" s="12">
        <v>162917359.41999999</v>
      </c>
      <c r="L3931" s="13">
        <f t="shared" si="61"/>
        <v>312737639.69999999</v>
      </c>
    </row>
    <row r="3932" spans="1:12" s="8" customFormat="1" x14ac:dyDescent="0.25">
      <c r="A3932" s="7" t="s">
        <v>1836</v>
      </c>
      <c r="B3932" s="10" t="s">
        <v>889</v>
      </c>
      <c r="C3932" s="10" t="s">
        <v>914</v>
      </c>
      <c r="D3932" s="10" t="s">
        <v>307</v>
      </c>
      <c r="E3932" s="11" t="s">
        <v>308</v>
      </c>
      <c r="F3932" s="11">
        <v>0</v>
      </c>
      <c r="G3932" s="11">
        <v>5118116.1500000004</v>
      </c>
      <c r="H3932" s="11">
        <v>2412105.81</v>
      </c>
      <c r="I3932" s="11">
        <v>0</v>
      </c>
      <c r="J3932" s="11">
        <v>156972199.18000001</v>
      </c>
      <c r="K3932" s="12">
        <v>178882992.44999999</v>
      </c>
      <c r="L3932" s="13">
        <f t="shared" si="61"/>
        <v>343385413.59000003</v>
      </c>
    </row>
    <row r="3933" spans="1:12" s="8" customFormat="1" x14ac:dyDescent="0.25">
      <c r="A3933" s="7" t="s">
        <v>1837</v>
      </c>
      <c r="B3933" s="10" t="s">
        <v>889</v>
      </c>
      <c r="C3933" s="10" t="s">
        <v>915</v>
      </c>
      <c r="D3933" s="10" t="s">
        <v>33</v>
      </c>
      <c r="E3933" s="11" t="s">
        <v>34</v>
      </c>
      <c r="F3933" s="11">
        <v>0</v>
      </c>
      <c r="G3933" s="11">
        <v>43727.87</v>
      </c>
      <c r="H3933" s="11">
        <v>7532.19</v>
      </c>
      <c r="I3933" s="11">
        <v>0</v>
      </c>
      <c r="J3933" s="11">
        <v>501174.9</v>
      </c>
      <c r="K3933" s="12">
        <v>585069.64</v>
      </c>
      <c r="L3933" s="13">
        <f t="shared" si="61"/>
        <v>1137504.6000000001</v>
      </c>
    </row>
    <row r="3934" spans="1:12" s="8" customFormat="1" x14ac:dyDescent="0.25">
      <c r="A3934" s="7" t="s">
        <v>1837</v>
      </c>
      <c r="B3934" s="10" t="s">
        <v>889</v>
      </c>
      <c r="C3934" s="10" t="s">
        <v>915</v>
      </c>
      <c r="D3934" s="10" t="s">
        <v>45</v>
      </c>
      <c r="E3934" s="11" t="s">
        <v>46</v>
      </c>
      <c r="F3934" s="11">
        <v>0</v>
      </c>
      <c r="G3934" s="11">
        <v>13375969.960000001</v>
      </c>
      <c r="H3934" s="11">
        <v>2304031.44</v>
      </c>
      <c r="I3934" s="11">
        <v>0</v>
      </c>
      <c r="J3934" s="11">
        <v>153304992.16999999</v>
      </c>
      <c r="K3934" s="12">
        <v>178967654.25</v>
      </c>
      <c r="L3934" s="13">
        <f t="shared" si="61"/>
        <v>347952647.81999999</v>
      </c>
    </row>
    <row r="3935" spans="1:12" s="8" customFormat="1" x14ac:dyDescent="0.25">
      <c r="A3935" s="7" t="s">
        <v>1837</v>
      </c>
      <c r="B3935" s="10" t="s">
        <v>889</v>
      </c>
      <c r="C3935" s="10" t="s">
        <v>915</v>
      </c>
      <c r="D3935" s="10" t="s">
        <v>309</v>
      </c>
      <c r="E3935" s="11" t="s">
        <v>310</v>
      </c>
      <c r="F3935" s="11">
        <v>0</v>
      </c>
      <c r="G3935" s="11">
        <v>9333573.1699999999</v>
      </c>
      <c r="H3935" s="11">
        <v>1607722.37</v>
      </c>
      <c r="I3935" s="11">
        <v>0</v>
      </c>
      <c r="J3935" s="11">
        <v>106974175.93000001</v>
      </c>
      <c r="K3935" s="12">
        <v>124881238.76000001</v>
      </c>
      <c r="L3935" s="13">
        <f t="shared" si="61"/>
        <v>242796710.23000002</v>
      </c>
    </row>
    <row r="3936" spans="1:12" s="8" customFormat="1" x14ac:dyDescent="0.25">
      <c r="A3936" s="7" t="s">
        <v>1838</v>
      </c>
      <c r="B3936" s="10" t="s">
        <v>889</v>
      </c>
      <c r="C3936" s="10" t="s">
        <v>916</v>
      </c>
      <c r="D3936" s="10" t="s">
        <v>33</v>
      </c>
      <c r="E3936" s="11" t="s">
        <v>34</v>
      </c>
      <c r="F3936" s="11">
        <v>0</v>
      </c>
      <c r="G3936" s="11">
        <v>20966.45</v>
      </c>
      <c r="H3936" s="11">
        <v>11133.06</v>
      </c>
      <c r="I3936" s="11">
        <v>0</v>
      </c>
      <c r="J3936" s="11">
        <v>750550.2</v>
      </c>
      <c r="K3936" s="12">
        <v>1020149.51</v>
      </c>
      <c r="L3936" s="13">
        <f t="shared" si="61"/>
        <v>1802799.22</v>
      </c>
    </row>
    <row r="3937" spans="1:12" s="8" customFormat="1" x14ac:dyDescent="0.25">
      <c r="A3937" s="7" t="s">
        <v>1838</v>
      </c>
      <c r="B3937" s="10" t="s">
        <v>889</v>
      </c>
      <c r="C3937" s="10" t="s">
        <v>916</v>
      </c>
      <c r="D3937" s="10" t="s">
        <v>37</v>
      </c>
      <c r="E3937" s="11" t="s">
        <v>38</v>
      </c>
      <c r="F3937" s="11">
        <v>0</v>
      </c>
      <c r="G3937" s="11">
        <v>200828.66</v>
      </c>
      <c r="H3937" s="11">
        <v>106638.88</v>
      </c>
      <c r="I3937" s="11">
        <v>0</v>
      </c>
      <c r="J3937" s="11">
        <v>7189201.6799999997</v>
      </c>
      <c r="K3937" s="12">
        <v>9771579.1199999992</v>
      </c>
      <c r="L3937" s="13">
        <f t="shared" si="61"/>
        <v>17268248.34</v>
      </c>
    </row>
    <row r="3938" spans="1:12" s="8" customFormat="1" x14ac:dyDescent="0.25">
      <c r="A3938" s="7" t="s">
        <v>1838</v>
      </c>
      <c r="B3938" s="10" t="s">
        <v>889</v>
      </c>
      <c r="C3938" s="10" t="s">
        <v>916</v>
      </c>
      <c r="D3938" s="10" t="s">
        <v>45</v>
      </c>
      <c r="E3938" s="11" t="s">
        <v>46</v>
      </c>
      <c r="F3938" s="11">
        <v>0</v>
      </c>
      <c r="G3938" s="11">
        <v>5285253.8899999997</v>
      </c>
      <c r="H3938" s="11">
        <v>2806440.06</v>
      </c>
      <c r="I3938" s="11">
        <v>0</v>
      </c>
      <c r="J3938" s="11">
        <v>189199875.12</v>
      </c>
      <c r="K3938" s="12">
        <v>257160896.56999999</v>
      </c>
      <c r="L3938" s="13">
        <f t="shared" si="61"/>
        <v>454452465.63999999</v>
      </c>
    </row>
    <row r="3939" spans="1:12" s="8" customFormat="1" x14ac:dyDescent="0.25">
      <c r="A3939" s="7" t="s">
        <v>1839</v>
      </c>
      <c r="B3939" s="10" t="s">
        <v>889</v>
      </c>
      <c r="C3939" s="10" t="s">
        <v>917</v>
      </c>
      <c r="D3939" s="10" t="s">
        <v>319</v>
      </c>
      <c r="E3939" s="11" t="s">
        <v>320</v>
      </c>
      <c r="F3939" s="11">
        <v>0</v>
      </c>
      <c r="G3939" s="11">
        <v>0</v>
      </c>
      <c r="H3939" s="11">
        <v>761902.46</v>
      </c>
      <c r="I3939" s="11">
        <v>0</v>
      </c>
      <c r="J3939" s="11">
        <v>51162406.909999996</v>
      </c>
      <c r="K3939" s="12">
        <v>54187087.369999997</v>
      </c>
      <c r="L3939" s="13">
        <f t="shared" si="61"/>
        <v>106111396.73999999</v>
      </c>
    </row>
    <row r="3940" spans="1:12" s="8" customFormat="1" x14ac:dyDescent="0.25">
      <c r="A3940" s="7" t="s">
        <v>1839</v>
      </c>
      <c r="B3940" s="10" t="s">
        <v>889</v>
      </c>
      <c r="C3940" s="10" t="s">
        <v>917</v>
      </c>
      <c r="D3940" s="10" t="s">
        <v>303</v>
      </c>
      <c r="E3940" s="11" t="s">
        <v>304</v>
      </c>
      <c r="F3940" s="11">
        <v>0</v>
      </c>
      <c r="G3940" s="11">
        <v>0</v>
      </c>
      <c r="H3940" s="11">
        <v>1072412.8899999999</v>
      </c>
      <c r="I3940" s="11">
        <v>0</v>
      </c>
      <c r="J3940" s="11">
        <v>72013449.609999999</v>
      </c>
      <c r="K3940" s="12">
        <v>76270826.980000004</v>
      </c>
      <c r="L3940" s="13">
        <f t="shared" si="61"/>
        <v>149356689.48000002</v>
      </c>
    </row>
    <row r="3941" spans="1:12" s="8" customFormat="1" x14ac:dyDescent="0.25">
      <c r="A3941" s="7" t="s">
        <v>1839</v>
      </c>
      <c r="B3941" s="10" t="s">
        <v>889</v>
      </c>
      <c r="C3941" s="10" t="s">
        <v>917</v>
      </c>
      <c r="D3941" s="10" t="s">
        <v>305</v>
      </c>
      <c r="E3941" s="11" t="s">
        <v>306</v>
      </c>
      <c r="F3941" s="11">
        <v>0</v>
      </c>
      <c r="G3941" s="11">
        <v>0</v>
      </c>
      <c r="H3941" s="11">
        <v>19838.650000000001</v>
      </c>
      <c r="I3941" s="11">
        <v>0</v>
      </c>
      <c r="J3941" s="11">
        <v>1332182.6200000001</v>
      </c>
      <c r="K3941" s="12">
        <v>1410940.19</v>
      </c>
      <c r="L3941" s="13">
        <f t="shared" si="61"/>
        <v>2762961.46</v>
      </c>
    </row>
    <row r="3942" spans="1:12" s="8" customFormat="1" x14ac:dyDescent="0.25">
      <c r="A3942" s="7" t="s">
        <v>1839</v>
      </c>
      <c r="B3942" s="10" t="s">
        <v>889</v>
      </c>
      <c r="C3942" s="10" t="s">
        <v>917</v>
      </c>
      <c r="D3942" s="10" t="s">
        <v>19</v>
      </c>
      <c r="E3942" s="11" t="s">
        <v>20</v>
      </c>
      <c r="F3942" s="11">
        <v>0</v>
      </c>
      <c r="G3942" s="11">
        <v>0</v>
      </c>
      <c r="H3942" s="11">
        <v>149124.88</v>
      </c>
      <c r="I3942" s="11">
        <v>0</v>
      </c>
      <c r="J3942" s="11">
        <v>10013864.289999999</v>
      </c>
      <c r="K3942" s="12">
        <v>10605875.92</v>
      </c>
      <c r="L3942" s="13">
        <f t="shared" si="61"/>
        <v>20768865.09</v>
      </c>
    </row>
    <row r="3943" spans="1:12" s="8" customFormat="1" x14ac:dyDescent="0.25">
      <c r="A3943" s="7" t="s">
        <v>1839</v>
      </c>
      <c r="B3943" s="10" t="s">
        <v>889</v>
      </c>
      <c r="C3943" s="10" t="s">
        <v>917</v>
      </c>
      <c r="D3943" s="10" t="s">
        <v>25</v>
      </c>
      <c r="E3943" s="11" t="s">
        <v>26</v>
      </c>
      <c r="F3943" s="11">
        <v>0</v>
      </c>
      <c r="G3943" s="11">
        <v>0</v>
      </c>
      <c r="H3943" s="11">
        <v>55.77</v>
      </c>
      <c r="I3943" s="11">
        <v>0</v>
      </c>
      <c r="J3943" s="11">
        <v>3745.07</v>
      </c>
      <c r="K3943" s="12">
        <v>3966.48</v>
      </c>
      <c r="L3943" s="13">
        <f t="shared" si="61"/>
        <v>7767.32</v>
      </c>
    </row>
    <row r="3944" spans="1:12" s="8" customFormat="1" x14ac:dyDescent="0.25">
      <c r="A3944" s="7" t="s">
        <v>1839</v>
      </c>
      <c r="B3944" s="10" t="s">
        <v>889</v>
      </c>
      <c r="C3944" s="10" t="s">
        <v>917</v>
      </c>
      <c r="D3944" s="10" t="s">
        <v>27</v>
      </c>
      <c r="E3944" s="11" t="s">
        <v>28</v>
      </c>
      <c r="F3944" s="11">
        <v>0</v>
      </c>
      <c r="G3944" s="11">
        <v>0</v>
      </c>
      <c r="H3944" s="11">
        <v>67.58</v>
      </c>
      <c r="I3944" s="11">
        <v>0</v>
      </c>
      <c r="J3944" s="11">
        <v>4538.3599999999997</v>
      </c>
      <c r="K3944" s="12">
        <v>4806.66</v>
      </c>
      <c r="L3944" s="13">
        <f t="shared" si="61"/>
        <v>9412.5999999999985</v>
      </c>
    </row>
    <row r="3945" spans="1:12" s="8" customFormat="1" x14ac:dyDescent="0.25">
      <c r="A3945" s="7" t="s">
        <v>1839</v>
      </c>
      <c r="B3945" s="10" t="s">
        <v>889</v>
      </c>
      <c r="C3945" s="10" t="s">
        <v>917</v>
      </c>
      <c r="D3945" s="10" t="s">
        <v>220</v>
      </c>
      <c r="E3945" s="11" t="s">
        <v>221</v>
      </c>
      <c r="F3945" s="11">
        <v>0</v>
      </c>
      <c r="G3945" s="11">
        <v>0</v>
      </c>
      <c r="H3945" s="11">
        <v>2398355.71</v>
      </c>
      <c r="I3945" s="11">
        <v>0</v>
      </c>
      <c r="J3945" s="11">
        <v>161051652.38999999</v>
      </c>
      <c r="K3945" s="12">
        <v>170572896.86000001</v>
      </c>
      <c r="L3945" s="13">
        <f t="shared" si="61"/>
        <v>334022904.96000004</v>
      </c>
    </row>
    <row r="3946" spans="1:12" s="8" customFormat="1" x14ac:dyDescent="0.25">
      <c r="A3946" s="7" t="s">
        <v>1839</v>
      </c>
      <c r="B3946" s="10" t="s">
        <v>889</v>
      </c>
      <c r="C3946" s="10" t="s">
        <v>917</v>
      </c>
      <c r="D3946" s="10" t="s">
        <v>33</v>
      </c>
      <c r="E3946" s="11" t="s">
        <v>34</v>
      </c>
      <c r="F3946" s="11">
        <v>0</v>
      </c>
      <c r="G3946" s="11">
        <v>0</v>
      </c>
      <c r="H3946" s="11">
        <v>55668.25</v>
      </c>
      <c r="I3946" s="11">
        <v>0</v>
      </c>
      <c r="J3946" s="11">
        <v>3738170.62</v>
      </c>
      <c r="K3946" s="12">
        <v>3959168.27</v>
      </c>
      <c r="L3946" s="13">
        <f t="shared" si="61"/>
        <v>7753007.1400000006</v>
      </c>
    </row>
    <row r="3947" spans="1:12" s="8" customFormat="1" x14ac:dyDescent="0.25">
      <c r="A3947" s="7" t="s">
        <v>1839</v>
      </c>
      <c r="B3947" s="10" t="s">
        <v>889</v>
      </c>
      <c r="C3947" s="10" t="s">
        <v>917</v>
      </c>
      <c r="D3947" s="10" t="s">
        <v>37</v>
      </c>
      <c r="E3947" s="11" t="s">
        <v>38</v>
      </c>
      <c r="F3947" s="11">
        <v>0</v>
      </c>
      <c r="G3947" s="11">
        <v>0</v>
      </c>
      <c r="H3947" s="11">
        <v>174054.1</v>
      </c>
      <c r="I3947" s="11">
        <v>0</v>
      </c>
      <c r="J3947" s="11">
        <v>11687882.939999999</v>
      </c>
      <c r="K3947" s="12">
        <v>12378861.210000001</v>
      </c>
      <c r="L3947" s="13">
        <f t="shared" si="61"/>
        <v>24240798.25</v>
      </c>
    </row>
    <row r="3948" spans="1:12" s="8" customFormat="1" x14ac:dyDescent="0.25">
      <c r="A3948" s="7" t="s">
        <v>1839</v>
      </c>
      <c r="B3948" s="10" t="s">
        <v>889</v>
      </c>
      <c r="C3948" s="10" t="s">
        <v>917</v>
      </c>
      <c r="D3948" s="10" t="s">
        <v>39</v>
      </c>
      <c r="E3948" s="11" t="s">
        <v>40</v>
      </c>
      <c r="F3948" s="11">
        <v>0</v>
      </c>
      <c r="G3948" s="11">
        <v>0</v>
      </c>
      <c r="H3948" s="11">
        <v>189047.67999999999</v>
      </c>
      <c r="I3948" s="11">
        <v>0</v>
      </c>
      <c r="J3948" s="11">
        <v>12694714.4</v>
      </c>
      <c r="K3948" s="12">
        <v>13445215.720000001</v>
      </c>
      <c r="L3948" s="13">
        <f t="shared" si="61"/>
        <v>26328977.800000001</v>
      </c>
    </row>
    <row r="3949" spans="1:12" s="8" customFormat="1" x14ac:dyDescent="0.25">
      <c r="A3949" s="7" t="s">
        <v>1839</v>
      </c>
      <c r="B3949" s="10" t="s">
        <v>889</v>
      </c>
      <c r="C3949" s="10" t="s">
        <v>917</v>
      </c>
      <c r="D3949" s="10" t="s">
        <v>72</v>
      </c>
      <c r="E3949" s="11" t="s">
        <v>73</v>
      </c>
      <c r="F3949" s="11">
        <v>0</v>
      </c>
      <c r="G3949" s="11">
        <v>0</v>
      </c>
      <c r="H3949" s="11">
        <v>2361499.85</v>
      </c>
      <c r="I3949" s="11">
        <v>0</v>
      </c>
      <c r="J3949" s="11">
        <v>158576749.52000001</v>
      </c>
      <c r="K3949" s="12">
        <v>167951679.71000001</v>
      </c>
      <c r="L3949" s="13">
        <f t="shared" si="61"/>
        <v>328889929.08000004</v>
      </c>
    </row>
    <row r="3950" spans="1:12" s="8" customFormat="1" x14ac:dyDescent="0.25">
      <c r="A3950" s="7" t="s">
        <v>1839</v>
      </c>
      <c r="B3950" s="10" t="s">
        <v>889</v>
      </c>
      <c r="C3950" s="10" t="s">
        <v>917</v>
      </c>
      <c r="D3950" s="10" t="s">
        <v>45</v>
      </c>
      <c r="E3950" s="11" t="s">
        <v>46</v>
      </c>
      <c r="F3950" s="11">
        <v>0</v>
      </c>
      <c r="G3950" s="11">
        <v>0</v>
      </c>
      <c r="H3950" s="11">
        <v>3914805.79</v>
      </c>
      <c r="I3950" s="11">
        <v>0</v>
      </c>
      <c r="J3950" s="11">
        <v>262882581.12</v>
      </c>
      <c r="K3950" s="12">
        <v>278423988.37</v>
      </c>
      <c r="L3950" s="13">
        <f t="shared" si="61"/>
        <v>545221375.27999997</v>
      </c>
    </row>
    <row r="3951" spans="1:12" s="8" customFormat="1" x14ac:dyDescent="0.25">
      <c r="A3951" s="7" t="s">
        <v>1839</v>
      </c>
      <c r="B3951" s="10" t="s">
        <v>889</v>
      </c>
      <c r="C3951" s="10" t="s">
        <v>917</v>
      </c>
      <c r="D3951" s="10" t="s">
        <v>307</v>
      </c>
      <c r="E3951" s="11" t="s">
        <v>308</v>
      </c>
      <c r="F3951" s="11">
        <v>0</v>
      </c>
      <c r="G3951" s="11">
        <v>0</v>
      </c>
      <c r="H3951" s="11">
        <v>2109967.4300000002</v>
      </c>
      <c r="I3951" s="11">
        <v>0</v>
      </c>
      <c r="J3951" s="11">
        <v>141686130.88999999</v>
      </c>
      <c r="K3951" s="12">
        <v>150062501.25999999</v>
      </c>
      <c r="L3951" s="13">
        <f t="shared" si="61"/>
        <v>293858599.57999998</v>
      </c>
    </row>
    <row r="3952" spans="1:12" s="8" customFormat="1" x14ac:dyDescent="0.25">
      <c r="A3952" s="7" t="s">
        <v>1839</v>
      </c>
      <c r="B3952" s="10" t="s">
        <v>889</v>
      </c>
      <c r="C3952" s="10" t="s">
        <v>917</v>
      </c>
      <c r="D3952" s="10" t="s">
        <v>309</v>
      </c>
      <c r="E3952" s="11" t="s">
        <v>310</v>
      </c>
      <c r="F3952" s="11">
        <v>0</v>
      </c>
      <c r="G3952" s="11">
        <v>0</v>
      </c>
      <c r="H3952" s="11">
        <v>1825104.96</v>
      </c>
      <c r="I3952" s="11">
        <v>0</v>
      </c>
      <c r="J3952" s="11">
        <v>122557370.26000001</v>
      </c>
      <c r="K3952" s="12">
        <v>129802863.64</v>
      </c>
      <c r="L3952" s="13">
        <f t="shared" si="61"/>
        <v>254185338.86000001</v>
      </c>
    </row>
    <row r="3953" spans="1:12" s="8" customFormat="1" x14ac:dyDescent="0.25">
      <c r="A3953" s="7" t="s">
        <v>1840</v>
      </c>
      <c r="B3953" s="10" t="s">
        <v>918</v>
      </c>
      <c r="C3953" s="10" t="s">
        <v>919</v>
      </c>
      <c r="D3953" s="10" t="s">
        <v>303</v>
      </c>
      <c r="E3953" s="11" t="s">
        <v>304</v>
      </c>
      <c r="F3953" s="11">
        <v>0</v>
      </c>
      <c r="G3953" s="11">
        <v>355681174.00999999</v>
      </c>
      <c r="H3953" s="11">
        <v>101976105.69</v>
      </c>
      <c r="I3953" s="11">
        <v>0</v>
      </c>
      <c r="J3953" s="11">
        <v>2227141417.0999999</v>
      </c>
      <c r="K3953" s="12">
        <v>3346762104.75</v>
      </c>
      <c r="L3953" s="13">
        <f t="shared" si="61"/>
        <v>6031560801.5499992</v>
      </c>
    </row>
    <row r="3954" spans="1:12" s="8" customFormat="1" x14ac:dyDescent="0.25">
      <c r="A3954" s="7" t="s">
        <v>1840</v>
      </c>
      <c r="B3954" s="10" t="s">
        <v>918</v>
      </c>
      <c r="C3954" s="10" t="s">
        <v>919</v>
      </c>
      <c r="D3954" s="10" t="s">
        <v>17</v>
      </c>
      <c r="E3954" s="11" t="s">
        <v>18</v>
      </c>
      <c r="F3954" s="11">
        <v>0</v>
      </c>
      <c r="G3954" s="11">
        <v>0</v>
      </c>
      <c r="H3954" s="11">
        <v>0</v>
      </c>
      <c r="I3954" s="11">
        <v>0</v>
      </c>
      <c r="J3954" s="11">
        <v>0</v>
      </c>
      <c r="K3954" s="12">
        <v>-601738.55000000005</v>
      </c>
      <c r="L3954" s="13">
        <f t="shared" si="61"/>
        <v>-601738.55000000005</v>
      </c>
    </row>
    <row r="3955" spans="1:12" s="8" customFormat="1" x14ac:dyDescent="0.25">
      <c r="A3955" s="7" t="s">
        <v>1840</v>
      </c>
      <c r="B3955" s="10" t="s">
        <v>918</v>
      </c>
      <c r="C3955" s="10" t="s">
        <v>919</v>
      </c>
      <c r="D3955" s="10" t="s">
        <v>19</v>
      </c>
      <c r="E3955" s="11" t="s">
        <v>20</v>
      </c>
      <c r="F3955" s="11">
        <v>0</v>
      </c>
      <c r="G3955" s="11">
        <v>10838970.539999999</v>
      </c>
      <c r="H3955" s="11">
        <v>3107603.34</v>
      </c>
      <c r="I3955" s="11">
        <v>0</v>
      </c>
      <c r="J3955" s="11">
        <v>67869547.129999995</v>
      </c>
      <c r="K3955" s="12">
        <v>101988686.77</v>
      </c>
      <c r="L3955" s="13">
        <f t="shared" si="61"/>
        <v>183804807.77999997</v>
      </c>
    </row>
    <row r="3956" spans="1:12" s="8" customFormat="1" x14ac:dyDescent="0.25">
      <c r="A3956" s="7" t="s">
        <v>1840</v>
      </c>
      <c r="B3956" s="10" t="s">
        <v>918</v>
      </c>
      <c r="C3956" s="10" t="s">
        <v>919</v>
      </c>
      <c r="D3956" s="10" t="s">
        <v>21</v>
      </c>
      <c r="E3956" s="11" t="s">
        <v>22</v>
      </c>
      <c r="F3956" s="11">
        <v>0</v>
      </c>
      <c r="G3956" s="11">
        <v>3332114.04</v>
      </c>
      <c r="H3956" s="11">
        <v>955338.77</v>
      </c>
      <c r="I3956" s="11">
        <v>0</v>
      </c>
      <c r="J3956" s="11">
        <v>20864441.920000002</v>
      </c>
      <c r="K3956" s="12">
        <v>31353340.66</v>
      </c>
      <c r="L3956" s="13">
        <f t="shared" si="61"/>
        <v>56505235.390000001</v>
      </c>
    </row>
    <row r="3957" spans="1:12" s="8" customFormat="1" x14ac:dyDescent="0.25">
      <c r="A3957" s="7" t="s">
        <v>1840</v>
      </c>
      <c r="B3957" s="10" t="s">
        <v>918</v>
      </c>
      <c r="C3957" s="10" t="s">
        <v>919</v>
      </c>
      <c r="D3957" s="10" t="s">
        <v>25</v>
      </c>
      <c r="E3957" s="11" t="s">
        <v>26</v>
      </c>
      <c r="F3957" s="11">
        <v>0</v>
      </c>
      <c r="G3957" s="11">
        <v>3337942.93</v>
      </c>
      <c r="H3957" s="11">
        <v>957009.95</v>
      </c>
      <c r="I3957" s="11">
        <v>0</v>
      </c>
      <c r="J3957" s="11">
        <v>20900940.210000001</v>
      </c>
      <c r="K3957" s="12">
        <v>31408187.239999998</v>
      </c>
      <c r="L3957" s="13">
        <f t="shared" si="61"/>
        <v>56604080.329999998</v>
      </c>
    </row>
    <row r="3958" spans="1:12" s="8" customFormat="1" x14ac:dyDescent="0.25">
      <c r="A3958" s="7" t="s">
        <v>1840</v>
      </c>
      <c r="B3958" s="10" t="s">
        <v>918</v>
      </c>
      <c r="C3958" s="10" t="s">
        <v>919</v>
      </c>
      <c r="D3958" s="10" t="s">
        <v>27</v>
      </c>
      <c r="E3958" s="11" t="s">
        <v>28</v>
      </c>
      <c r="F3958" s="11">
        <v>0</v>
      </c>
      <c r="G3958" s="11">
        <v>7474973.6299999999</v>
      </c>
      <c r="H3958" s="11">
        <v>2143123.5499999998</v>
      </c>
      <c r="I3958" s="11">
        <v>0</v>
      </c>
      <c r="J3958" s="11">
        <v>46805466.759999998</v>
      </c>
      <c r="K3958" s="12">
        <v>70335346.140000001</v>
      </c>
      <c r="L3958" s="13">
        <f t="shared" si="61"/>
        <v>126758910.08</v>
      </c>
    </row>
    <row r="3959" spans="1:12" s="8" customFormat="1" x14ac:dyDescent="0.25">
      <c r="A3959" s="7" t="s">
        <v>1840</v>
      </c>
      <c r="B3959" s="10" t="s">
        <v>918</v>
      </c>
      <c r="C3959" s="10" t="s">
        <v>919</v>
      </c>
      <c r="D3959" s="10" t="s">
        <v>365</v>
      </c>
      <c r="E3959" s="11" t="s">
        <v>366</v>
      </c>
      <c r="F3959" s="11">
        <v>0</v>
      </c>
      <c r="G3959" s="11">
        <v>207734913.94999999</v>
      </c>
      <c r="H3959" s="11">
        <v>59558950.799999997</v>
      </c>
      <c r="I3959" s="11">
        <v>0</v>
      </c>
      <c r="J3959" s="11">
        <v>1300757713.54</v>
      </c>
      <c r="K3959" s="12">
        <v>1954670049.1300001</v>
      </c>
      <c r="L3959" s="13">
        <f t="shared" si="61"/>
        <v>3522721627.4200001</v>
      </c>
    </row>
    <row r="3960" spans="1:12" s="8" customFormat="1" x14ac:dyDescent="0.25">
      <c r="A3960" s="7" t="s">
        <v>1840</v>
      </c>
      <c r="B3960" s="10" t="s">
        <v>918</v>
      </c>
      <c r="C3960" s="10" t="s">
        <v>919</v>
      </c>
      <c r="D3960" s="10" t="s">
        <v>33</v>
      </c>
      <c r="E3960" s="11" t="s">
        <v>34</v>
      </c>
      <c r="F3960" s="11">
        <v>0</v>
      </c>
      <c r="G3960" s="11">
        <v>9349058.9800000004</v>
      </c>
      <c r="H3960" s="11">
        <v>2680436.0099999998</v>
      </c>
      <c r="I3960" s="11">
        <v>0</v>
      </c>
      <c r="J3960" s="11">
        <v>58540282.659999996</v>
      </c>
      <c r="K3960" s="12">
        <v>87969447.340000004</v>
      </c>
      <c r="L3960" s="13">
        <f t="shared" si="61"/>
        <v>158539224.99000001</v>
      </c>
    </row>
    <row r="3961" spans="1:12" s="8" customFormat="1" x14ac:dyDescent="0.25">
      <c r="A3961" s="7" t="s">
        <v>1840</v>
      </c>
      <c r="B3961" s="10" t="s">
        <v>918</v>
      </c>
      <c r="C3961" s="10" t="s">
        <v>919</v>
      </c>
      <c r="D3961" s="10" t="s">
        <v>37</v>
      </c>
      <c r="E3961" s="11" t="s">
        <v>38</v>
      </c>
      <c r="F3961" s="11">
        <v>0</v>
      </c>
      <c r="G3961" s="11">
        <v>43210231.439999998</v>
      </c>
      <c r="H3961" s="11">
        <v>12388654.359999999</v>
      </c>
      <c r="I3961" s="11">
        <v>0</v>
      </c>
      <c r="J3961" s="11">
        <v>270566178.68000001</v>
      </c>
      <c r="K3961" s="12">
        <v>406584254.89999998</v>
      </c>
      <c r="L3961" s="13">
        <f t="shared" si="61"/>
        <v>732749319.38</v>
      </c>
    </row>
    <row r="3962" spans="1:12" s="8" customFormat="1" x14ac:dyDescent="0.25">
      <c r="A3962" s="7" t="s">
        <v>1840</v>
      </c>
      <c r="B3962" s="10" t="s">
        <v>918</v>
      </c>
      <c r="C3962" s="10" t="s">
        <v>919</v>
      </c>
      <c r="D3962" s="10" t="s">
        <v>39</v>
      </c>
      <c r="E3962" s="11" t="s">
        <v>40</v>
      </c>
      <c r="F3962" s="11">
        <v>0</v>
      </c>
      <c r="G3962" s="11">
        <v>76159728.739999995</v>
      </c>
      <c r="H3962" s="11">
        <v>21835489.52</v>
      </c>
      <c r="I3962" s="11">
        <v>0</v>
      </c>
      <c r="J3962" s="11">
        <v>476883508.58999997</v>
      </c>
      <c r="K3962" s="12">
        <v>716620706.12</v>
      </c>
      <c r="L3962" s="13">
        <f t="shared" si="61"/>
        <v>1291499432.9699998</v>
      </c>
    </row>
    <row r="3963" spans="1:12" s="8" customFormat="1" x14ac:dyDescent="0.25">
      <c r="A3963" s="7" t="s">
        <v>1840</v>
      </c>
      <c r="B3963" s="10" t="s">
        <v>918</v>
      </c>
      <c r="C3963" s="10" t="s">
        <v>919</v>
      </c>
      <c r="D3963" s="10" t="s">
        <v>309</v>
      </c>
      <c r="E3963" s="11" t="s">
        <v>310</v>
      </c>
      <c r="F3963" s="11">
        <v>0</v>
      </c>
      <c r="G3963" s="11">
        <v>76127104.739999995</v>
      </c>
      <c r="H3963" s="11">
        <v>21826136.010000002</v>
      </c>
      <c r="I3963" s="11">
        <v>0</v>
      </c>
      <c r="J3963" s="11">
        <v>476679229.41000003</v>
      </c>
      <c r="K3963" s="12">
        <v>716313732.44000006</v>
      </c>
      <c r="L3963" s="13">
        <f t="shared" si="61"/>
        <v>1290946202.6000001</v>
      </c>
    </row>
    <row r="3964" spans="1:12" s="8" customFormat="1" x14ac:dyDescent="0.25">
      <c r="A3964" s="7" t="s">
        <v>1841</v>
      </c>
      <c r="B3964" s="10" t="s">
        <v>918</v>
      </c>
      <c r="C3964" s="10" t="s">
        <v>920</v>
      </c>
      <c r="D3964" s="10" t="s">
        <v>17</v>
      </c>
      <c r="E3964" s="11" t="s">
        <v>18</v>
      </c>
      <c r="F3964" s="11">
        <v>0</v>
      </c>
      <c r="G3964" s="11">
        <v>0</v>
      </c>
      <c r="H3964" s="11">
        <v>0</v>
      </c>
      <c r="I3964" s="11">
        <v>0</v>
      </c>
      <c r="J3964" s="11">
        <v>0</v>
      </c>
      <c r="K3964" s="12">
        <v>-213266.17</v>
      </c>
      <c r="L3964" s="13">
        <f t="shared" si="61"/>
        <v>-213266.17</v>
      </c>
    </row>
    <row r="3965" spans="1:12" s="8" customFormat="1" x14ac:dyDescent="0.25">
      <c r="A3965" s="7" t="s">
        <v>1841</v>
      </c>
      <c r="B3965" s="10" t="s">
        <v>918</v>
      </c>
      <c r="C3965" s="10" t="s">
        <v>920</v>
      </c>
      <c r="D3965" s="10" t="s">
        <v>19</v>
      </c>
      <c r="E3965" s="11" t="s">
        <v>20</v>
      </c>
      <c r="F3965" s="11">
        <v>0</v>
      </c>
      <c r="G3965" s="11">
        <v>0</v>
      </c>
      <c r="H3965" s="11">
        <v>1142911.6499999999</v>
      </c>
      <c r="I3965" s="11">
        <v>0</v>
      </c>
      <c r="J3965" s="11">
        <v>16011129.880000001</v>
      </c>
      <c r="K3965" s="12">
        <v>27451427.52</v>
      </c>
      <c r="L3965" s="13">
        <f t="shared" si="61"/>
        <v>44605469.049999997</v>
      </c>
    </row>
    <row r="3966" spans="1:12" s="8" customFormat="1" x14ac:dyDescent="0.25">
      <c r="A3966" s="7" t="s">
        <v>1841</v>
      </c>
      <c r="B3966" s="10" t="s">
        <v>918</v>
      </c>
      <c r="C3966" s="10" t="s">
        <v>920</v>
      </c>
      <c r="D3966" s="10" t="s">
        <v>21</v>
      </c>
      <c r="E3966" s="11" t="s">
        <v>22</v>
      </c>
      <c r="F3966" s="11">
        <v>0</v>
      </c>
      <c r="G3966" s="11">
        <v>0</v>
      </c>
      <c r="H3966" s="11">
        <v>62494.77</v>
      </c>
      <c r="I3966" s="11">
        <v>0</v>
      </c>
      <c r="J3966" s="11">
        <v>875493.64</v>
      </c>
      <c r="K3966" s="12">
        <v>1501052.72</v>
      </c>
      <c r="L3966" s="13">
        <f t="shared" si="61"/>
        <v>2439041.13</v>
      </c>
    </row>
    <row r="3967" spans="1:12" s="8" customFormat="1" x14ac:dyDescent="0.25">
      <c r="A3967" s="7" t="s">
        <v>1841</v>
      </c>
      <c r="B3967" s="10" t="s">
        <v>918</v>
      </c>
      <c r="C3967" s="10" t="s">
        <v>920</v>
      </c>
      <c r="D3967" s="10" t="s">
        <v>25</v>
      </c>
      <c r="E3967" s="11" t="s">
        <v>26</v>
      </c>
      <c r="F3967" s="11">
        <v>0</v>
      </c>
      <c r="G3967" s="11">
        <v>0</v>
      </c>
      <c r="H3967" s="11">
        <v>0</v>
      </c>
      <c r="I3967" s="11">
        <v>0</v>
      </c>
      <c r="J3967" s="11">
        <v>0</v>
      </c>
      <c r="K3967" s="12">
        <v>-5302.96</v>
      </c>
      <c r="L3967" s="13">
        <f t="shared" si="61"/>
        <v>-5302.96</v>
      </c>
    </row>
    <row r="3968" spans="1:12" s="8" customFormat="1" x14ac:dyDescent="0.25">
      <c r="A3968" s="7" t="s">
        <v>1841</v>
      </c>
      <c r="B3968" s="10" t="s">
        <v>918</v>
      </c>
      <c r="C3968" s="10" t="s">
        <v>920</v>
      </c>
      <c r="D3968" s="10" t="s">
        <v>27</v>
      </c>
      <c r="E3968" s="11" t="s">
        <v>28</v>
      </c>
      <c r="F3968" s="11">
        <v>0</v>
      </c>
      <c r="G3968" s="11">
        <v>0</v>
      </c>
      <c r="H3968" s="11">
        <v>406327.51</v>
      </c>
      <c r="I3968" s="11">
        <v>0</v>
      </c>
      <c r="J3968" s="11">
        <v>5692270.7800000003</v>
      </c>
      <c r="K3968" s="12">
        <v>9759521.0299999993</v>
      </c>
      <c r="L3968" s="13">
        <f t="shared" si="61"/>
        <v>15858119.32</v>
      </c>
    </row>
    <row r="3969" spans="1:12" s="8" customFormat="1" x14ac:dyDescent="0.25">
      <c r="A3969" s="7" t="s">
        <v>1841</v>
      </c>
      <c r="B3969" s="10" t="s">
        <v>918</v>
      </c>
      <c r="C3969" s="10" t="s">
        <v>920</v>
      </c>
      <c r="D3969" s="10" t="s">
        <v>365</v>
      </c>
      <c r="E3969" s="11" t="s">
        <v>366</v>
      </c>
      <c r="F3969" s="11">
        <v>0</v>
      </c>
      <c r="G3969" s="11">
        <v>0</v>
      </c>
      <c r="H3969" s="11">
        <v>33277996.66</v>
      </c>
      <c r="I3969" s="11">
        <v>0</v>
      </c>
      <c r="J3969" s="11">
        <v>466193802.56999999</v>
      </c>
      <c r="K3969" s="12">
        <v>799299329.89999998</v>
      </c>
      <c r="L3969" s="13">
        <f t="shared" si="61"/>
        <v>1298771129.1300001</v>
      </c>
    </row>
    <row r="3970" spans="1:12" s="8" customFormat="1" x14ac:dyDescent="0.25">
      <c r="A3970" s="7" t="s">
        <v>1841</v>
      </c>
      <c r="B3970" s="10" t="s">
        <v>918</v>
      </c>
      <c r="C3970" s="10" t="s">
        <v>920</v>
      </c>
      <c r="D3970" s="10" t="s">
        <v>33</v>
      </c>
      <c r="E3970" s="11" t="s">
        <v>34</v>
      </c>
      <c r="F3970" s="11">
        <v>0</v>
      </c>
      <c r="G3970" s="11">
        <v>0</v>
      </c>
      <c r="H3970" s="11">
        <v>569920.09</v>
      </c>
      <c r="I3970" s="11">
        <v>0</v>
      </c>
      <c r="J3970" s="11">
        <v>7984050.7199999997</v>
      </c>
      <c r="K3970" s="12">
        <v>13688827.18</v>
      </c>
      <c r="L3970" s="13">
        <f t="shared" si="61"/>
        <v>22242797.990000002</v>
      </c>
    </row>
    <row r="3971" spans="1:12" s="8" customFormat="1" x14ac:dyDescent="0.25">
      <c r="A3971" s="7" t="s">
        <v>1841</v>
      </c>
      <c r="B3971" s="10" t="s">
        <v>918</v>
      </c>
      <c r="C3971" s="10" t="s">
        <v>920</v>
      </c>
      <c r="D3971" s="10" t="s">
        <v>37</v>
      </c>
      <c r="E3971" s="11" t="s">
        <v>38</v>
      </c>
      <c r="F3971" s="11">
        <v>0</v>
      </c>
      <c r="G3971" s="11">
        <v>0</v>
      </c>
      <c r="H3971" s="11">
        <v>3633448.81</v>
      </c>
      <c r="I3971" s="11">
        <v>0</v>
      </c>
      <c r="J3971" s="11">
        <v>50901240.609999999</v>
      </c>
      <c r="K3971" s="12">
        <v>87271274.930000007</v>
      </c>
      <c r="L3971" s="13">
        <f t="shared" si="61"/>
        <v>141805964.35000002</v>
      </c>
    </row>
    <row r="3972" spans="1:12" s="8" customFormat="1" x14ac:dyDescent="0.25">
      <c r="A3972" s="7" t="s">
        <v>1841</v>
      </c>
      <c r="B3972" s="10" t="s">
        <v>918</v>
      </c>
      <c r="C3972" s="10" t="s">
        <v>920</v>
      </c>
      <c r="D3972" s="10" t="s">
        <v>39</v>
      </c>
      <c r="E3972" s="11" t="s">
        <v>40</v>
      </c>
      <c r="F3972" s="11">
        <v>0</v>
      </c>
      <c r="G3972" s="11">
        <v>0</v>
      </c>
      <c r="H3972" s="11">
        <v>9520221.3499999996</v>
      </c>
      <c r="I3972" s="11">
        <v>0</v>
      </c>
      <c r="J3972" s="11">
        <v>133369452.39</v>
      </c>
      <c r="K3972" s="12">
        <v>228664802.78</v>
      </c>
      <c r="L3972" s="13">
        <f t="shared" si="61"/>
        <v>371554476.51999998</v>
      </c>
    </row>
    <row r="3973" spans="1:12" s="8" customFormat="1" x14ac:dyDescent="0.25">
      <c r="A3973" s="7" t="s">
        <v>1841</v>
      </c>
      <c r="B3973" s="10" t="s">
        <v>918</v>
      </c>
      <c r="C3973" s="10" t="s">
        <v>920</v>
      </c>
      <c r="D3973" s="10" t="s">
        <v>309</v>
      </c>
      <c r="E3973" s="11" t="s">
        <v>310</v>
      </c>
      <c r="F3973" s="11">
        <v>0</v>
      </c>
      <c r="G3973" s="11">
        <v>0</v>
      </c>
      <c r="H3973" s="11">
        <v>9281501.1600000001</v>
      </c>
      <c r="I3973" s="11">
        <v>0</v>
      </c>
      <c r="J3973" s="11">
        <v>130025204.41</v>
      </c>
      <c r="K3973" s="12">
        <v>222931017.47999999</v>
      </c>
      <c r="L3973" s="13">
        <f t="shared" si="61"/>
        <v>362237723.04999995</v>
      </c>
    </row>
    <row r="3974" spans="1:12" s="8" customFormat="1" x14ac:dyDescent="0.25">
      <c r="A3974" s="7" t="s">
        <v>1842</v>
      </c>
      <c r="B3974" s="10" t="s">
        <v>918</v>
      </c>
      <c r="C3974" s="10" t="s">
        <v>921</v>
      </c>
      <c r="D3974" s="10" t="s">
        <v>365</v>
      </c>
      <c r="E3974" s="11" t="s">
        <v>366</v>
      </c>
      <c r="F3974" s="11">
        <v>0</v>
      </c>
      <c r="G3974" s="11">
        <v>13863752.48</v>
      </c>
      <c r="H3974" s="11">
        <v>1013722.92</v>
      </c>
      <c r="I3974" s="11">
        <v>0</v>
      </c>
      <c r="J3974" s="11">
        <v>65159900.119999997</v>
      </c>
      <c r="K3974" s="12">
        <v>87072813.920000002</v>
      </c>
      <c r="L3974" s="13">
        <f t="shared" si="61"/>
        <v>167110189.44</v>
      </c>
    </row>
    <row r="3975" spans="1:12" s="8" customFormat="1" x14ac:dyDescent="0.25">
      <c r="A3975" s="7" t="s">
        <v>1842</v>
      </c>
      <c r="B3975" s="10" t="s">
        <v>918</v>
      </c>
      <c r="C3975" s="10" t="s">
        <v>921</v>
      </c>
      <c r="D3975" s="10" t="s">
        <v>33</v>
      </c>
      <c r="E3975" s="11" t="s">
        <v>34</v>
      </c>
      <c r="F3975" s="11">
        <v>0</v>
      </c>
      <c r="G3975" s="11">
        <v>54363.95</v>
      </c>
      <c r="H3975" s="11">
        <v>3975.11</v>
      </c>
      <c r="I3975" s="11">
        <v>0</v>
      </c>
      <c r="J3975" s="11">
        <v>255511.57</v>
      </c>
      <c r="K3975" s="12">
        <v>341438.7</v>
      </c>
      <c r="L3975" s="13">
        <f t="shared" si="61"/>
        <v>655289.33000000007</v>
      </c>
    </row>
    <row r="3976" spans="1:12" s="8" customFormat="1" x14ac:dyDescent="0.25">
      <c r="A3976" s="7" t="s">
        <v>1842</v>
      </c>
      <c r="B3976" s="10" t="s">
        <v>918</v>
      </c>
      <c r="C3976" s="10" t="s">
        <v>921</v>
      </c>
      <c r="D3976" s="10" t="s">
        <v>39</v>
      </c>
      <c r="E3976" s="11" t="s">
        <v>40</v>
      </c>
      <c r="F3976" s="11">
        <v>0</v>
      </c>
      <c r="G3976" s="11">
        <v>563467.56999999995</v>
      </c>
      <c r="H3976" s="11">
        <v>41200.97</v>
      </c>
      <c r="I3976" s="11">
        <v>0</v>
      </c>
      <c r="J3976" s="11">
        <v>2648308.31</v>
      </c>
      <c r="K3976" s="12">
        <v>3538919.74</v>
      </c>
      <c r="L3976" s="13">
        <f t="shared" ref="L3976:L4039" si="62">SUM(F3976:K3976)</f>
        <v>6791896.5899999999</v>
      </c>
    </row>
    <row r="3977" spans="1:12" s="8" customFormat="1" x14ac:dyDescent="0.25">
      <c r="A3977" s="7" t="s">
        <v>1843</v>
      </c>
      <c r="B3977" s="10" t="s">
        <v>918</v>
      </c>
      <c r="C3977" s="10" t="s">
        <v>922</v>
      </c>
      <c r="D3977" s="10" t="s">
        <v>19</v>
      </c>
      <c r="E3977" s="11" t="s">
        <v>20</v>
      </c>
      <c r="F3977" s="11">
        <v>0</v>
      </c>
      <c r="G3977" s="11">
        <v>25273.23</v>
      </c>
      <c r="H3977" s="11">
        <v>865.28</v>
      </c>
      <c r="I3977" s="11">
        <v>0</v>
      </c>
      <c r="J3977" s="11">
        <v>55550.9</v>
      </c>
      <c r="K3977" s="12">
        <v>61545.89</v>
      </c>
      <c r="L3977" s="13">
        <f t="shared" si="62"/>
        <v>143235.29999999999</v>
      </c>
    </row>
    <row r="3978" spans="1:12" s="8" customFormat="1" x14ac:dyDescent="0.25">
      <c r="A3978" s="7" t="s">
        <v>1843</v>
      </c>
      <c r="B3978" s="10" t="s">
        <v>918</v>
      </c>
      <c r="C3978" s="10" t="s">
        <v>922</v>
      </c>
      <c r="D3978" s="10" t="s">
        <v>365</v>
      </c>
      <c r="E3978" s="11" t="s">
        <v>366</v>
      </c>
      <c r="F3978" s="11">
        <v>0</v>
      </c>
      <c r="G3978" s="11">
        <v>34008926.549999997</v>
      </c>
      <c r="H3978" s="11">
        <v>1164363.42</v>
      </c>
      <c r="I3978" s="11">
        <v>0</v>
      </c>
      <c r="J3978" s="11">
        <v>74752068.340000004</v>
      </c>
      <c r="K3978" s="12">
        <v>82819221.170000002</v>
      </c>
      <c r="L3978" s="13">
        <f t="shared" si="62"/>
        <v>192744579.48000002</v>
      </c>
    </row>
    <row r="3979" spans="1:12" s="8" customFormat="1" x14ac:dyDescent="0.25">
      <c r="A3979" s="7" t="s">
        <v>1843</v>
      </c>
      <c r="B3979" s="10" t="s">
        <v>918</v>
      </c>
      <c r="C3979" s="10" t="s">
        <v>922</v>
      </c>
      <c r="D3979" s="10" t="s">
        <v>33</v>
      </c>
      <c r="E3979" s="11" t="s">
        <v>34</v>
      </c>
      <c r="F3979" s="11">
        <v>0</v>
      </c>
      <c r="G3979" s="11">
        <v>121842.2</v>
      </c>
      <c r="H3979" s="11">
        <v>4171.51</v>
      </c>
      <c r="I3979" s="11">
        <v>0</v>
      </c>
      <c r="J3979" s="11">
        <v>267810.76</v>
      </c>
      <c r="K3979" s="12">
        <v>296712.57</v>
      </c>
      <c r="L3979" s="13">
        <f t="shared" si="62"/>
        <v>690537.04</v>
      </c>
    </row>
    <row r="3980" spans="1:12" s="8" customFormat="1" x14ac:dyDescent="0.25">
      <c r="A3980" s="7" t="s">
        <v>1843</v>
      </c>
      <c r="B3980" s="10" t="s">
        <v>918</v>
      </c>
      <c r="C3980" s="10" t="s">
        <v>922</v>
      </c>
      <c r="D3980" s="10" t="s">
        <v>39</v>
      </c>
      <c r="E3980" s="11" t="s">
        <v>40</v>
      </c>
      <c r="F3980" s="11">
        <v>0</v>
      </c>
      <c r="G3980" s="11">
        <v>1731425.02</v>
      </c>
      <c r="H3980" s="11">
        <v>59278.79</v>
      </c>
      <c r="I3980" s="11">
        <v>0</v>
      </c>
      <c r="J3980" s="11">
        <v>3805695</v>
      </c>
      <c r="K3980" s="12">
        <v>4216401.01</v>
      </c>
      <c r="L3980" s="13">
        <f t="shared" si="62"/>
        <v>9812799.8200000003</v>
      </c>
    </row>
    <row r="3981" spans="1:12" s="8" customFormat="1" x14ac:dyDescent="0.25">
      <c r="A3981" s="7" t="s">
        <v>1844</v>
      </c>
      <c r="B3981" s="10" t="s">
        <v>918</v>
      </c>
      <c r="C3981" s="10" t="s">
        <v>923</v>
      </c>
      <c r="D3981" s="10" t="s">
        <v>303</v>
      </c>
      <c r="E3981" s="11" t="s">
        <v>304</v>
      </c>
      <c r="F3981" s="11">
        <v>0</v>
      </c>
      <c r="G3981" s="11">
        <v>8079291.0199999996</v>
      </c>
      <c r="H3981" s="11">
        <v>715167.37</v>
      </c>
      <c r="I3981" s="11">
        <v>0</v>
      </c>
      <c r="J3981" s="11">
        <v>34936664.990000002</v>
      </c>
      <c r="K3981" s="12">
        <v>48871306.460000001</v>
      </c>
      <c r="L3981" s="13">
        <f t="shared" si="62"/>
        <v>92602429.840000004</v>
      </c>
    </row>
    <row r="3982" spans="1:12" s="8" customFormat="1" x14ac:dyDescent="0.25">
      <c r="A3982" s="7" t="s">
        <v>1844</v>
      </c>
      <c r="B3982" s="10" t="s">
        <v>918</v>
      </c>
      <c r="C3982" s="10" t="s">
        <v>923</v>
      </c>
      <c r="D3982" s="10" t="s">
        <v>17</v>
      </c>
      <c r="E3982" s="11" t="s">
        <v>18</v>
      </c>
      <c r="F3982" s="11">
        <v>0</v>
      </c>
      <c r="G3982" s="11">
        <v>0</v>
      </c>
      <c r="H3982" s="11">
        <v>0</v>
      </c>
      <c r="I3982" s="11">
        <v>0</v>
      </c>
      <c r="J3982" s="11">
        <v>0</v>
      </c>
      <c r="K3982" s="12">
        <v>-144694.70000000001</v>
      </c>
      <c r="L3982" s="13">
        <f t="shared" si="62"/>
        <v>-144694.70000000001</v>
      </c>
    </row>
    <row r="3983" spans="1:12" s="8" customFormat="1" x14ac:dyDescent="0.25">
      <c r="A3983" s="7" t="s">
        <v>1844</v>
      </c>
      <c r="B3983" s="10" t="s">
        <v>918</v>
      </c>
      <c r="C3983" s="10" t="s">
        <v>923</v>
      </c>
      <c r="D3983" s="10" t="s">
        <v>19</v>
      </c>
      <c r="E3983" s="11" t="s">
        <v>20</v>
      </c>
      <c r="F3983" s="11">
        <v>0</v>
      </c>
      <c r="G3983" s="11">
        <v>166128.81</v>
      </c>
      <c r="H3983" s="11">
        <v>14705.49</v>
      </c>
      <c r="I3983" s="11">
        <v>0</v>
      </c>
      <c r="J3983" s="11">
        <v>718378.21</v>
      </c>
      <c r="K3983" s="12">
        <v>1004906.49</v>
      </c>
      <c r="L3983" s="13">
        <f t="shared" si="62"/>
        <v>1904119</v>
      </c>
    </row>
    <row r="3984" spans="1:12" s="8" customFormat="1" x14ac:dyDescent="0.25">
      <c r="A3984" s="7" t="s">
        <v>1844</v>
      </c>
      <c r="B3984" s="10" t="s">
        <v>918</v>
      </c>
      <c r="C3984" s="10" t="s">
        <v>923</v>
      </c>
      <c r="D3984" s="10" t="s">
        <v>27</v>
      </c>
      <c r="E3984" s="11" t="s">
        <v>28</v>
      </c>
      <c r="F3984" s="11">
        <v>0</v>
      </c>
      <c r="G3984" s="11">
        <v>51812.67</v>
      </c>
      <c r="H3984" s="11">
        <v>4586.38</v>
      </c>
      <c r="I3984" s="11">
        <v>0</v>
      </c>
      <c r="J3984" s="11">
        <v>224049.57</v>
      </c>
      <c r="K3984" s="12">
        <v>313412.73</v>
      </c>
      <c r="L3984" s="13">
        <f t="shared" si="62"/>
        <v>593861.35</v>
      </c>
    </row>
    <row r="3985" spans="1:12" s="8" customFormat="1" x14ac:dyDescent="0.25">
      <c r="A3985" s="7" t="s">
        <v>1844</v>
      </c>
      <c r="B3985" s="10" t="s">
        <v>918</v>
      </c>
      <c r="C3985" s="10" t="s">
        <v>923</v>
      </c>
      <c r="D3985" s="10" t="s">
        <v>365</v>
      </c>
      <c r="E3985" s="11" t="s">
        <v>366</v>
      </c>
      <c r="F3985" s="11">
        <v>0</v>
      </c>
      <c r="G3985" s="11">
        <v>22739425.620000001</v>
      </c>
      <c r="H3985" s="11">
        <v>2012861.68</v>
      </c>
      <c r="I3985" s="11">
        <v>0</v>
      </c>
      <c r="J3985" s="11">
        <v>98330372.530000001</v>
      </c>
      <c r="K3985" s="12">
        <v>137549871.21000001</v>
      </c>
      <c r="L3985" s="13">
        <f t="shared" si="62"/>
        <v>260632531.04000002</v>
      </c>
    </row>
    <row r="3986" spans="1:12" s="8" customFormat="1" x14ac:dyDescent="0.25">
      <c r="A3986" s="7" t="s">
        <v>1844</v>
      </c>
      <c r="B3986" s="10" t="s">
        <v>918</v>
      </c>
      <c r="C3986" s="10" t="s">
        <v>923</v>
      </c>
      <c r="D3986" s="10" t="s">
        <v>33</v>
      </c>
      <c r="E3986" s="11" t="s">
        <v>34</v>
      </c>
      <c r="F3986" s="11">
        <v>0</v>
      </c>
      <c r="G3986" s="11">
        <v>172253.67</v>
      </c>
      <c r="H3986" s="11">
        <v>15247.65</v>
      </c>
      <c r="I3986" s="11">
        <v>0</v>
      </c>
      <c r="J3986" s="11">
        <v>744863.48</v>
      </c>
      <c r="K3986" s="12">
        <v>1041955.54</v>
      </c>
      <c r="L3986" s="13">
        <f t="shared" si="62"/>
        <v>1974320.34</v>
      </c>
    </row>
    <row r="3987" spans="1:12" s="8" customFormat="1" x14ac:dyDescent="0.25">
      <c r="A3987" s="7" t="s">
        <v>1844</v>
      </c>
      <c r="B3987" s="10" t="s">
        <v>918</v>
      </c>
      <c r="C3987" s="10" t="s">
        <v>923</v>
      </c>
      <c r="D3987" s="10" t="s">
        <v>39</v>
      </c>
      <c r="E3987" s="11" t="s">
        <v>40</v>
      </c>
      <c r="F3987" s="11">
        <v>0</v>
      </c>
      <c r="G3987" s="11">
        <v>4561386.21</v>
      </c>
      <c r="H3987" s="11">
        <v>403767.43</v>
      </c>
      <c r="I3987" s="11">
        <v>0</v>
      </c>
      <c r="J3987" s="11">
        <v>19724456.219999999</v>
      </c>
      <c r="K3987" s="12">
        <v>27591641.77</v>
      </c>
      <c r="L3987" s="13">
        <f t="shared" si="62"/>
        <v>52281251.629999995</v>
      </c>
    </row>
    <row r="3988" spans="1:12" s="8" customFormat="1" x14ac:dyDescent="0.25">
      <c r="A3988" s="7" t="s">
        <v>1845</v>
      </c>
      <c r="B3988" s="10" t="s">
        <v>918</v>
      </c>
      <c r="C3988" s="10" t="s">
        <v>924</v>
      </c>
      <c r="D3988" s="10" t="s">
        <v>33</v>
      </c>
      <c r="E3988" s="11" t="s">
        <v>34</v>
      </c>
      <c r="F3988" s="11">
        <v>0</v>
      </c>
      <c r="G3988" s="11">
        <v>110560.65</v>
      </c>
      <c r="H3988" s="11">
        <v>3563.16</v>
      </c>
      <c r="I3988" s="11">
        <v>0</v>
      </c>
      <c r="J3988" s="11">
        <v>224726</v>
      </c>
      <c r="K3988" s="12">
        <v>295359.19</v>
      </c>
      <c r="L3988" s="13">
        <f t="shared" si="62"/>
        <v>634209</v>
      </c>
    </row>
    <row r="3989" spans="1:12" s="8" customFormat="1" x14ac:dyDescent="0.25">
      <c r="A3989" s="7" t="s">
        <v>1845</v>
      </c>
      <c r="B3989" s="10" t="s">
        <v>918</v>
      </c>
      <c r="C3989" s="10" t="s">
        <v>924</v>
      </c>
      <c r="D3989" s="10" t="s">
        <v>37</v>
      </c>
      <c r="E3989" s="11" t="s">
        <v>38</v>
      </c>
      <c r="F3989" s="11">
        <v>0</v>
      </c>
      <c r="G3989" s="11">
        <v>9550485.8699999992</v>
      </c>
      <c r="H3989" s="11">
        <v>307794.34000000003</v>
      </c>
      <c r="I3989" s="11">
        <v>0</v>
      </c>
      <c r="J3989" s="11">
        <v>19412355.170000002</v>
      </c>
      <c r="K3989" s="12">
        <v>25513814.18</v>
      </c>
      <c r="L3989" s="13">
        <f t="shared" si="62"/>
        <v>54784449.560000002</v>
      </c>
    </row>
    <row r="3990" spans="1:12" s="8" customFormat="1" x14ac:dyDescent="0.25">
      <c r="A3990" s="7" t="s">
        <v>1845</v>
      </c>
      <c r="B3990" s="10" t="s">
        <v>918</v>
      </c>
      <c r="C3990" s="10" t="s">
        <v>924</v>
      </c>
      <c r="D3990" s="10" t="s">
        <v>39</v>
      </c>
      <c r="E3990" s="11" t="s">
        <v>40</v>
      </c>
      <c r="F3990" s="11">
        <v>0</v>
      </c>
      <c r="G3990" s="11">
        <v>1623010.14</v>
      </c>
      <c r="H3990" s="11">
        <v>52306.59</v>
      </c>
      <c r="I3990" s="11">
        <v>0</v>
      </c>
      <c r="J3990" s="11">
        <v>3298936.8</v>
      </c>
      <c r="K3990" s="12">
        <v>4335819.0999999996</v>
      </c>
      <c r="L3990" s="13">
        <f t="shared" si="62"/>
        <v>9310072.629999999</v>
      </c>
    </row>
    <row r="3991" spans="1:12" s="8" customFormat="1" x14ac:dyDescent="0.25">
      <c r="A3991" s="7" t="s">
        <v>1845</v>
      </c>
      <c r="B3991" s="10" t="s">
        <v>918</v>
      </c>
      <c r="C3991" s="10" t="s">
        <v>924</v>
      </c>
      <c r="D3991" s="10" t="s">
        <v>309</v>
      </c>
      <c r="E3991" s="11" t="s">
        <v>310</v>
      </c>
      <c r="F3991" s="11">
        <v>0</v>
      </c>
      <c r="G3991" s="11">
        <v>32659288.34</v>
      </c>
      <c r="H3991" s="11">
        <v>1052547.9099999999</v>
      </c>
      <c r="I3991" s="11">
        <v>0</v>
      </c>
      <c r="J3991" s="11">
        <v>66383398.030000001</v>
      </c>
      <c r="K3991" s="12">
        <v>87248232.700000003</v>
      </c>
      <c r="L3991" s="13">
        <f t="shared" si="62"/>
        <v>187343466.98000002</v>
      </c>
    </row>
    <row r="3992" spans="1:12" s="8" customFormat="1" x14ac:dyDescent="0.25">
      <c r="A3992" s="7" t="s">
        <v>1846</v>
      </c>
      <c r="B3992" s="10" t="s">
        <v>918</v>
      </c>
      <c r="C3992" s="10" t="s">
        <v>925</v>
      </c>
      <c r="D3992" s="10" t="s">
        <v>303</v>
      </c>
      <c r="E3992" s="11" t="s">
        <v>304</v>
      </c>
      <c r="F3992" s="11">
        <v>0</v>
      </c>
      <c r="G3992" s="11">
        <v>29872155.48</v>
      </c>
      <c r="H3992" s="11">
        <v>6345053.6600000001</v>
      </c>
      <c r="I3992" s="11">
        <v>0</v>
      </c>
      <c r="J3992" s="11">
        <v>190449365.68000001</v>
      </c>
      <c r="K3992" s="12">
        <v>264398141.66</v>
      </c>
      <c r="L3992" s="13">
        <f t="shared" si="62"/>
        <v>491064716.48000002</v>
      </c>
    </row>
    <row r="3993" spans="1:12" s="8" customFormat="1" x14ac:dyDescent="0.25">
      <c r="A3993" s="7" t="s">
        <v>1846</v>
      </c>
      <c r="B3993" s="10" t="s">
        <v>918</v>
      </c>
      <c r="C3993" s="10" t="s">
        <v>925</v>
      </c>
      <c r="D3993" s="10" t="s">
        <v>17</v>
      </c>
      <c r="E3993" s="11" t="s">
        <v>18</v>
      </c>
      <c r="F3993" s="11">
        <v>0</v>
      </c>
      <c r="G3993" s="11">
        <v>6121.29</v>
      </c>
      <c r="H3993" s="11">
        <v>1300.21</v>
      </c>
      <c r="I3993" s="11">
        <v>0</v>
      </c>
      <c r="J3993" s="11">
        <v>39026.21</v>
      </c>
      <c r="K3993" s="12">
        <v>54179.54</v>
      </c>
      <c r="L3993" s="13">
        <f t="shared" si="62"/>
        <v>100627.25</v>
      </c>
    </row>
    <row r="3994" spans="1:12" s="8" customFormat="1" x14ac:dyDescent="0.25">
      <c r="A3994" s="7" t="s">
        <v>1846</v>
      </c>
      <c r="B3994" s="10" t="s">
        <v>918</v>
      </c>
      <c r="C3994" s="10" t="s">
        <v>925</v>
      </c>
      <c r="D3994" s="10" t="s">
        <v>19</v>
      </c>
      <c r="E3994" s="11" t="s">
        <v>20</v>
      </c>
      <c r="F3994" s="11">
        <v>0</v>
      </c>
      <c r="G3994" s="11">
        <v>71389.91</v>
      </c>
      <c r="H3994" s="11">
        <v>15163.71</v>
      </c>
      <c r="I3994" s="11">
        <v>0</v>
      </c>
      <c r="J3994" s="11">
        <v>455145.03</v>
      </c>
      <c r="K3994" s="12">
        <v>631871.37</v>
      </c>
      <c r="L3994" s="13">
        <f t="shared" si="62"/>
        <v>1173570.02</v>
      </c>
    </row>
    <row r="3995" spans="1:12" s="8" customFormat="1" x14ac:dyDescent="0.25">
      <c r="A3995" s="7" t="s">
        <v>1846</v>
      </c>
      <c r="B3995" s="10" t="s">
        <v>918</v>
      </c>
      <c r="C3995" s="10" t="s">
        <v>925</v>
      </c>
      <c r="D3995" s="10" t="s">
        <v>21</v>
      </c>
      <c r="E3995" s="11" t="s">
        <v>22</v>
      </c>
      <c r="F3995" s="11">
        <v>0</v>
      </c>
      <c r="G3995" s="11">
        <v>3696.38</v>
      </c>
      <c r="H3995" s="11">
        <v>785.14</v>
      </c>
      <c r="I3995" s="11">
        <v>0</v>
      </c>
      <c r="J3995" s="11">
        <v>23566.22</v>
      </c>
      <c r="K3995" s="12">
        <v>32716.66</v>
      </c>
      <c r="L3995" s="13">
        <f t="shared" si="62"/>
        <v>60764.4</v>
      </c>
    </row>
    <row r="3996" spans="1:12" s="8" customFormat="1" x14ac:dyDescent="0.25">
      <c r="A3996" s="7" t="s">
        <v>1846</v>
      </c>
      <c r="B3996" s="10" t="s">
        <v>918</v>
      </c>
      <c r="C3996" s="10" t="s">
        <v>925</v>
      </c>
      <c r="D3996" s="10" t="s">
        <v>27</v>
      </c>
      <c r="E3996" s="11" t="s">
        <v>28</v>
      </c>
      <c r="F3996" s="11">
        <v>0</v>
      </c>
      <c r="G3996" s="11">
        <v>5451.8</v>
      </c>
      <c r="H3996" s="11">
        <v>1158</v>
      </c>
      <c r="I3996" s="11">
        <v>0</v>
      </c>
      <c r="J3996" s="11">
        <v>34757.839999999997</v>
      </c>
      <c r="K3996" s="12">
        <v>48253.82</v>
      </c>
      <c r="L3996" s="13">
        <f t="shared" si="62"/>
        <v>89621.459999999992</v>
      </c>
    </row>
    <row r="3997" spans="1:12" s="8" customFormat="1" x14ac:dyDescent="0.25">
      <c r="A3997" s="7" t="s">
        <v>1846</v>
      </c>
      <c r="B3997" s="10" t="s">
        <v>918</v>
      </c>
      <c r="C3997" s="10" t="s">
        <v>925</v>
      </c>
      <c r="D3997" s="10" t="s">
        <v>33</v>
      </c>
      <c r="E3997" s="11" t="s">
        <v>34</v>
      </c>
      <c r="F3997" s="11">
        <v>0</v>
      </c>
      <c r="G3997" s="11">
        <v>306108.94</v>
      </c>
      <c r="H3997" s="11">
        <v>65019.67</v>
      </c>
      <c r="I3997" s="11">
        <v>0</v>
      </c>
      <c r="J3997" s="11">
        <v>1951591.78</v>
      </c>
      <c r="K3997" s="12">
        <v>2709367.07</v>
      </c>
      <c r="L3997" s="13">
        <f t="shared" si="62"/>
        <v>5032087.46</v>
      </c>
    </row>
    <row r="3998" spans="1:12" s="8" customFormat="1" x14ac:dyDescent="0.25">
      <c r="A3998" s="7" t="s">
        <v>1846</v>
      </c>
      <c r="B3998" s="10" t="s">
        <v>918</v>
      </c>
      <c r="C3998" s="10" t="s">
        <v>925</v>
      </c>
      <c r="D3998" s="10" t="s">
        <v>37</v>
      </c>
      <c r="E3998" s="11" t="s">
        <v>38</v>
      </c>
      <c r="F3998" s="11">
        <v>0</v>
      </c>
      <c r="G3998" s="11">
        <v>2555429.41</v>
      </c>
      <c r="H3998" s="11">
        <v>542790.99</v>
      </c>
      <c r="I3998" s="11">
        <v>0</v>
      </c>
      <c r="J3998" s="11">
        <v>16292092.199999999</v>
      </c>
      <c r="K3998" s="12">
        <v>22618079.559999999</v>
      </c>
      <c r="L3998" s="13">
        <f t="shared" si="62"/>
        <v>42008392.159999996</v>
      </c>
    </row>
    <row r="3999" spans="1:12" s="8" customFormat="1" x14ac:dyDescent="0.25">
      <c r="A3999" s="7" t="s">
        <v>1846</v>
      </c>
      <c r="B3999" s="10" t="s">
        <v>918</v>
      </c>
      <c r="C3999" s="10" t="s">
        <v>925</v>
      </c>
      <c r="D3999" s="10" t="s">
        <v>39</v>
      </c>
      <c r="E3999" s="11" t="s">
        <v>40</v>
      </c>
      <c r="F3999" s="11">
        <v>0</v>
      </c>
      <c r="G3999" s="11">
        <v>4685875.79</v>
      </c>
      <c r="H3999" s="11">
        <v>995312.62</v>
      </c>
      <c r="I3999" s="11">
        <v>0</v>
      </c>
      <c r="J3999" s="11">
        <v>29874713.039999999</v>
      </c>
      <c r="K3999" s="12">
        <v>41474638.600000001</v>
      </c>
      <c r="L3999" s="13">
        <f t="shared" si="62"/>
        <v>77030540.050000012</v>
      </c>
    </row>
    <row r="4000" spans="1:12" s="8" customFormat="1" x14ac:dyDescent="0.25">
      <c r="A4000" s="7" t="s">
        <v>1847</v>
      </c>
      <c r="B4000" s="10" t="s">
        <v>918</v>
      </c>
      <c r="C4000" s="10" t="s">
        <v>926</v>
      </c>
      <c r="D4000" s="10" t="s">
        <v>303</v>
      </c>
      <c r="E4000" s="11" t="s">
        <v>304</v>
      </c>
      <c r="F4000" s="11">
        <v>0</v>
      </c>
      <c r="G4000" s="11">
        <v>19671396.960000001</v>
      </c>
      <c r="H4000" s="11">
        <v>475066.47</v>
      </c>
      <c r="I4000" s="11">
        <v>0</v>
      </c>
      <c r="J4000" s="11">
        <v>31529763.609999999</v>
      </c>
      <c r="K4000" s="12">
        <v>31455563.809999999</v>
      </c>
      <c r="L4000" s="13">
        <f t="shared" si="62"/>
        <v>83131790.849999994</v>
      </c>
    </row>
    <row r="4001" spans="1:12" s="8" customFormat="1" x14ac:dyDescent="0.25">
      <c r="A4001" s="7" t="s">
        <v>1847</v>
      </c>
      <c r="B4001" s="10" t="s">
        <v>918</v>
      </c>
      <c r="C4001" s="10" t="s">
        <v>926</v>
      </c>
      <c r="D4001" s="10" t="s">
        <v>19</v>
      </c>
      <c r="E4001" s="11" t="s">
        <v>20</v>
      </c>
      <c r="F4001" s="11">
        <v>0</v>
      </c>
      <c r="G4001" s="11">
        <v>63188.12</v>
      </c>
      <c r="H4001" s="11">
        <v>1526</v>
      </c>
      <c r="I4001" s="11">
        <v>0</v>
      </c>
      <c r="J4001" s="11">
        <v>101279.36</v>
      </c>
      <c r="K4001" s="12">
        <v>101041.02</v>
      </c>
      <c r="L4001" s="13">
        <f t="shared" si="62"/>
        <v>267034.5</v>
      </c>
    </row>
    <row r="4002" spans="1:12" s="8" customFormat="1" x14ac:dyDescent="0.25">
      <c r="A4002" s="7" t="s">
        <v>1847</v>
      </c>
      <c r="B4002" s="10" t="s">
        <v>918</v>
      </c>
      <c r="C4002" s="10" t="s">
        <v>926</v>
      </c>
      <c r="D4002" s="10" t="s">
        <v>33</v>
      </c>
      <c r="E4002" s="11" t="s">
        <v>34</v>
      </c>
      <c r="F4002" s="11">
        <v>0</v>
      </c>
      <c r="G4002" s="11">
        <v>196956.92</v>
      </c>
      <c r="H4002" s="11">
        <v>4756.53</v>
      </c>
      <c r="I4002" s="11">
        <v>0</v>
      </c>
      <c r="J4002" s="11">
        <v>315687.03000000003</v>
      </c>
      <c r="K4002" s="12">
        <v>314944.12</v>
      </c>
      <c r="L4002" s="13">
        <f t="shared" si="62"/>
        <v>832344.60000000009</v>
      </c>
    </row>
    <row r="4003" spans="1:12" s="8" customFormat="1" x14ac:dyDescent="0.25">
      <c r="A4003" s="7" t="s">
        <v>1848</v>
      </c>
      <c r="B4003" s="10" t="s">
        <v>918</v>
      </c>
      <c r="C4003" s="10" t="s">
        <v>927</v>
      </c>
      <c r="D4003" s="10" t="s">
        <v>19</v>
      </c>
      <c r="E4003" s="11" t="s">
        <v>20</v>
      </c>
      <c r="F4003" s="11">
        <v>0</v>
      </c>
      <c r="G4003" s="11">
        <v>28450.74</v>
      </c>
      <c r="H4003" s="11">
        <v>10766.09</v>
      </c>
      <c r="I4003" s="11">
        <v>0</v>
      </c>
      <c r="J4003" s="11">
        <v>719910.31</v>
      </c>
      <c r="K4003" s="12">
        <v>1113864.96</v>
      </c>
      <c r="L4003" s="13">
        <f t="shared" si="62"/>
        <v>1872992.1</v>
      </c>
    </row>
    <row r="4004" spans="1:12" s="8" customFormat="1" x14ac:dyDescent="0.25">
      <c r="A4004" s="7" t="s">
        <v>1848</v>
      </c>
      <c r="B4004" s="10" t="s">
        <v>918</v>
      </c>
      <c r="C4004" s="10" t="s">
        <v>927</v>
      </c>
      <c r="D4004" s="10" t="s">
        <v>365</v>
      </c>
      <c r="E4004" s="11" t="s">
        <v>366</v>
      </c>
      <c r="F4004" s="11">
        <v>0</v>
      </c>
      <c r="G4004" s="11">
        <v>5148745.49</v>
      </c>
      <c r="H4004" s="11">
        <v>1948343.92</v>
      </c>
      <c r="I4004" s="11">
        <v>0</v>
      </c>
      <c r="J4004" s="11">
        <v>130282523.31999999</v>
      </c>
      <c r="K4004" s="12">
        <v>201576688</v>
      </c>
      <c r="L4004" s="13">
        <f t="shared" si="62"/>
        <v>338956300.73000002</v>
      </c>
    </row>
    <row r="4005" spans="1:12" s="8" customFormat="1" x14ac:dyDescent="0.25">
      <c r="A4005" s="7" t="s">
        <v>1848</v>
      </c>
      <c r="B4005" s="10" t="s">
        <v>918</v>
      </c>
      <c r="C4005" s="10" t="s">
        <v>927</v>
      </c>
      <c r="D4005" s="10" t="s">
        <v>33</v>
      </c>
      <c r="E4005" s="11" t="s">
        <v>34</v>
      </c>
      <c r="F4005" s="11">
        <v>0</v>
      </c>
      <c r="G4005" s="11">
        <v>51707.59</v>
      </c>
      <c r="H4005" s="11">
        <v>19566.740000000002</v>
      </c>
      <c r="I4005" s="11">
        <v>0</v>
      </c>
      <c r="J4005" s="11">
        <v>1308395.43</v>
      </c>
      <c r="K4005" s="12">
        <v>2024385.24</v>
      </c>
      <c r="L4005" s="13">
        <f t="shared" si="62"/>
        <v>3404055</v>
      </c>
    </row>
    <row r="4006" spans="1:12" s="8" customFormat="1" x14ac:dyDescent="0.25">
      <c r="A4006" s="7" t="s">
        <v>1848</v>
      </c>
      <c r="B4006" s="10" t="s">
        <v>918</v>
      </c>
      <c r="C4006" s="10" t="s">
        <v>927</v>
      </c>
      <c r="D4006" s="10" t="s">
        <v>309</v>
      </c>
      <c r="E4006" s="11" t="s">
        <v>310</v>
      </c>
      <c r="F4006" s="11">
        <v>0</v>
      </c>
      <c r="G4006" s="11">
        <v>1202607.18</v>
      </c>
      <c r="H4006" s="11">
        <v>455080.25</v>
      </c>
      <c r="I4006" s="11">
        <v>0</v>
      </c>
      <c r="J4006" s="11">
        <v>30430460.940000001</v>
      </c>
      <c r="K4006" s="12">
        <v>47082842.539999999</v>
      </c>
      <c r="L4006" s="13">
        <f t="shared" si="62"/>
        <v>79170990.909999996</v>
      </c>
    </row>
    <row r="4007" spans="1:12" s="8" customFormat="1" x14ac:dyDescent="0.25">
      <c r="A4007" s="7" t="s">
        <v>1849</v>
      </c>
      <c r="B4007" s="10" t="s">
        <v>918</v>
      </c>
      <c r="C4007" s="10" t="s">
        <v>928</v>
      </c>
      <c r="D4007" s="10" t="s">
        <v>27</v>
      </c>
      <c r="E4007" s="11" t="s">
        <v>28</v>
      </c>
      <c r="F4007" s="11">
        <v>0</v>
      </c>
      <c r="G4007" s="11">
        <v>64482.13</v>
      </c>
      <c r="H4007" s="11">
        <v>2324.87</v>
      </c>
      <c r="I4007" s="11">
        <v>0</v>
      </c>
      <c r="J4007" s="11">
        <v>157144.81</v>
      </c>
      <c r="K4007" s="12">
        <v>211549.29</v>
      </c>
      <c r="L4007" s="13">
        <f t="shared" si="62"/>
        <v>435501.1</v>
      </c>
    </row>
    <row r="4008" spans="1:12" s="8" customFormat="1" x14ac:dyDescent="0.25">
      <c r="A4008" s="7" t="s">
        <v>1849</v>
      </c>
      <c r="B4008" s="10" t="s">
        <v>918</v>
      </c>
      <c r="C4008" s="10" t="s">
        <v>928</v>
      </c>
      <c r="D4008" s="10" t="s">
        <v>365</v>
      </c>
      <c r="E4008" s="11" t="s">
        <v>366</v>
      </c>
      <c r="F4008" s="11">
        <v>0</v>
      </c>
      <c r="G4008" s="11">
        <v>30110121.609999999</v>
      </c>
      <c r="H4008" s="11">
        <v>1085602.5900000001</v>
      </c>
      <c r="I4008" s="11">
        <v>0</v>
      </c>
      <c r="J4008" s="11">
        <v>73379231.060000002</v>
      </c>
      <c r="K4008" s="12">
        <v>98783561.340000004</v>
      </c>
      <c r="L4008" s="13">
        <f t="shared" si="62"/>
        <v>203358516.60000002</v>
      </c>
    </row>
    <row r="4009" spans="1:12" s="8" customFormat="1" x14ac:dyDescent="0.25">
      <c r="A4009" s="7" t="s">
        <v>1849</v>
      </c>
      <c r="B4009" s="10" t="s">
        <v>918</v>
      </c>
      <c r="C4009" s="10" t="s">
        <v>928</v>
      </c>
      <c r="D4009" s="10" t="s">
        <v>33</v>
      </c>
      <c r="E4009" s="11" t="s">
        <v>34</v>
      </c>
      <c r="F4009" s="11">
        <v>0</v>
      </c>
      <c r="G4009" s="11">
        <v>5998.02</v>
      </c>
      <c r="H4009" s="11">
        <v>216.26</v>
      </c>
      <c r="I4009" s="11">
        <v>0</v>
      </c>
      <c r="J4009" s="11">
        <v>14617.35</v>
      </c>
      <c r="K4009" s="12">
        <v>19677.97</v>
      </c>
      <c r="L4009" s="13">
        <f t="shared" si="62"/>
        <v>40509.600000000006</v>
      </c>
    </row>
    <row r="4010" spans="1:12" s="8" customFormat="1" x14ac:dyDescent="0.25">
      <c r="A4010" s="7" t="s">
        <v>1849</v>
      </c>
      <c r="B4010" s="10" t="s">
        <v>918</v>
      </c>
      <c r="C4010" s="10" t="s">
        <v>928</v>
      </c>
      <c r="D4010" s="10" t="s">
        <v>39</v>
      </c>
      <c r="E4010" s="11" t="s">
        <v>40</v>
      </c>
      <c r="F4010" s="11">
        <v>0</v>
      </c>
      <c r="G4010" s="11">
        <v>1409322.24</v>
      </c>
      <c r="H4010" s="11">
        <v>50812.28</v>
      </c>
      <c r="I4010" s="11">
        <v>0</v>
      </c>
      <c r="J4010" s="11">
        <v>3434558.78</v>
      </c>
      <c r="K4010" s="12">
        <v>4623623.6399999997</v>
      </c>
      <c r="L4010" s="13">
        <f t="shared" si="62"/>
        <v>9518316.9399999995</v>
      </c>
    </row>
    <row r="4011" spans="1:12" s="8" customFormat="1" x14ac:dyDescent="0.25">
      <c r="A4011" s="7" t="s">
        <v>1850</v>
      </c>
      <c r="B4011" s="10" t="s">
        <v>918</v>
      </c>
      <c r="C4011" s="10" t="s">
        <v>929</v>
      </c>
      <c r="D4011" s="10" t="s">
        <v>33</v>
      </c>
      <c r="E4011" s="11" t="s">
        <v>34</v>
      </c>
      <c r="F4011" s="11">
        <v>0</v>
      </c>
      <c r="G4011" s="11">
        <v>112222.11</v>
      </c>
      <c r="H4011" s="11">
        <v>20397.990000000002</v>
      </c>
      <c r="I4011" s="11">
        <v>0</v>
      </c>
      <c r="J4011" s="11">
        <v>958831.35</v>
      </c>
      <c r="K4011" s="12">
        <v>1291863.1499999999</v>
      </c>
      <c r="L4011" s="13">
        <f t="shared" si="62"/>
        <v>2383314.5999999996</v>
      </c>
    </row>
    <row r="4012" spans="1:12" s="8" customFormat="1" x14ac:dyDescent="0.25">
      <c r="A4012" s="7" t="s">
        <v>1850</v>
      </c>
      <c r="B4012" s="10" t="s">
        <v>918</v>
      </c>
      <c r="C4012" s="10" t="s">
        <v>929</v>
      </c>
      <c r="D4012" s="10" t="s">
        <v>37</v>
      </c>
      <c r="E4012" s="11" t="s">
        <v>38</v>
      </c>
      <c r="F4012" s="11">
        <v>0</v>
      </c>
      <c r="G4012" s="11">
        <v>5761156.96</v>
      </c>
      <c r="H4012" s="11">
        <v>1047173.72</v>
      </c>
      <c r="I4012" s="11">
        <v>0</v>
      </c>
      <c r="J4012" s="11">
        <v>49223616.32</v>
      </c>
      <c r="K4012" s="12">
        <v>66320501.880000003</v>
      </c>
      <c r="L4012" s="13">
        <f t="shared" si="62"/>
        <v>122352448.88</v>
      </c>
    </row>
    <row r="4013" spans="1:12" s="8" customFormat="1" x14ac:dyDescent="0.25">
      <c r="A4013" s="7" t="s">
        <v>1850</v>
      </c>
      <c r="B4013" s="10" t="s">
        <v>918</v>
      </c>
      <c r="C4013" s="10" t="s">
        <v>929</v>
      </c>
      <c r="D4013" s="10" t="s">
        <v>39</v>
      </c>
      <c r="E4013" s="11" t="s">
        <v>40</v>
      </c>
      <c r="F4013" s="11">
        <v>0</v>
      </c>
      <c r="G4013" s="11">
        <v>987144.32</v>
      </c>
      <c r="H4013" s="11">
        <v>179427.78</v>
      </c>
      <c r="I4013" s="11">
        <v>0</v>
      </c>
      <c r="J4013" s="11">
        <v>8434210.9900000002</v>
      </c>
      <c r="K4013" s="12">
        <v>11363673.539999999</v>
      </c>
      <c r="L4013" s="13">
        <f t="shared" si="62"/>
        <v>20964456.629999999</v>
      </c>
    </row>
    <row r="4014" spans="1:12" s="8" customFormat="1" x14ac:dyDescent="0.25">
      <c r="A4014" s="7" t="s">
        <v>1850</v>
      </c>
      <c r="B4014" s="10" t="s">
        <v>918</v>
      </c>
      <c r="C4014" s="10" t="s">
        <v>929</v>
      </c>
      <c r="D4014" s="10" t="s">
        <v>309</v>
      </c>
      <c r="E4014" s="11" t="s">
        <v>310</v>
      </c>
      <c r="F4014" s="11">
        <v>0</v>
      </c>
      <c r="G4014" s="11">
        <v>21425002.609999999</v>
      </c>
      <c r="H4014" s="11">
        <v>3894304.51</v>
      </c>
      <c r="I4014" s="11">
        <v>0</v>
      </c>
      <c r="J4014" s="11">
        <v>183056305.34</v>
      </c>
      <c r="K4014" s="12">
        <v>246637426.30000001</v>
      </c>
      <c r="L4014" s="13">
        <f t="shared" si="62"/>
        <v>455013038.75999999</v>
      </c>
    </row>
    <row r="4015" spans="1:12" s="8" customFormat="1" x14ac:dyDescent="0.25">
      <c r="A4015" s="7" t="s">
        <v>1851</v>
      </c>
      <c r="B4015" s="10" t="s">
        <v>918</v>
      </c>
      <c r="C4015" s="10" t="s">
        <v>153</v>
      </c>
      <c r="D4015" s="10" t="s">
        <v>303</v>
      </c>
      <c r="E4015" s="11" t="s">
        <v>304</v>
      </c>
      <c r="F4015" s="11">
        <v>0</v>
      </c>
      <c r="G4015" s="11">
        <v>8166490.3600000003</v>
      </c>
      <c r="H4015" s="11">
        <v>8040364</v>
      </c>
      <c r="I4015" s="11">
        <v>0</v>
      </c>
      <c r="J4015" s="11">
        <v>175500367.34999999</v>
      </c>
      <c r="K4015" s="12">
        <v>287176775.47000003</v>
      </c>
      <c r="L4015" s="13">
        <f t="shared" si="62"/>
        <v>478883997.18000001</v>
      </c>
    </row>
    <row r="4016" spans="1:12" s="8" customFormat="1" x14ac:dyDescent="0.25">
      <c r="A4016" s="7" t="s">
        <v>1851</v>
      </c>
      <c r="B4016" s="10" t="s">
        <v>918</v>
      </c>
      <c r="C4016" s="10" t="s">
        <v>153</v>
      </c>
      <c r="D4016" s="10" t="s">
        <v>17</v>
      </c>
      <c r="E4016" s="11" t="s">
        <v>18</v>
      </c>
      <c r="F4016" s="11">
        <v>0</v>
      </c>
      <c r="G4016" s="11">
        <v>3641.27</v>
      </c>
      <c r="H4016" s="11">
        <v>3585.04</v>
      </c>
      <c r="I4016" s="11">
        <v>0</v>
      </c>
      <c r="J4016" s="11">
        <v>78252.09</v>
      </c>
      <c r="K4016" s="12">
        <v>128046.36</v>
      </c>
      <c r="L4016" s="13">
        <f t="shared" si="62"/>
        <v>213524.76</v>
      </c>
    </row>
    <row r="4017" spans="1:12" s="8" customFormat="1" x14ac:dyDescent="0.25">
      <c r="A4017" s="7" t="s">
        <v>1851</v>
      </c>
      <c r="B4017" s="10" t="s">
        <v>918</v>
      </c>
      <c r="C4017" s="10" t="s">
        <v>153</v>
      </c>
      <c r="D4017" s="10" t="s">
        <v>19</v>
      </c>
      <c r="E4017" s="11" t="s">
        <v>20</v>
      </c>
      <c r="F4017" s="11">
        <v>0</v>
      </c>
      <c r="G4017" s="11">
        <v>149773.26</v>
      </c>
      <c r="H4017" s="11">
        <v>147460.1</v>
      </c>
      <c r="I4017" s="11">
        <v>0</v>
      </c>
      <c r="J4017" s="11">
        <v>3218673.01</v>
      </c>
      <c r="K4017" s="12">
        <v>5266815.97</v>
      </c>
      <c r="L4017" s="13">
        <f t="shared" si="62"/>
        <v>8782722.3399999999</v>
      </c>
    </row>
    <row r="4018" spans="1:12" s="8" customFormat="1" x14ac:dyDescent="0.25">
      <c r="A4018" s="7" t="s">
        <v>1851</v>
      </c>
      <c r="B4018" s="10" t="s">
        <v>918</v>
      </c>
      <c r="C4018" s="10" t="s">
        <v>153</v>
      </c>
      <c r="D4018" s="10" t="s">
        <v>21</v>
      </c>
      <c r="E4018" s="11" t="s">
        <v>22</v>
      </c>
      <c r="F4018" s="11">
        <v>0</v>
      </c>
      <c r="G4018" s="11">
        <v>239972.36</v>
      </c>
      <c r="H4018" s="11">
        <v>236266.13</v>
      </c>
      <c r="I4018" s="11">
        <v>0</v>
      </c>
      <c r="J4018" s="11">
        <v>5157079.07</v>
      </c>
      <c r="K4018" s="12">
        <v>8438690.8200000003</v>
      </c>
      <c r="L4018" s="13">
        <f t="shared" si="62"/>
        <v>14072008.380000001</v>
      </c>
    </row>
    <row r="4019" spans="1:12" s="8" customFormat="1" x14ac:dyDescent="0.25">
      <c r="A4019" s="7" t="s">
        <v>1851</v>
      </c>
      <c r="B4019" s="10" t="s">
        <v>918</v>
      </c>
      <c r="C4019" s="10" t="s">
        <v>153</v>
      </c>
      <c r="D4019" s="10" t="s">
        <v>27</v>
      </c>
      <c r="E4019" s="11" t="s">
        <v>28</v>
      </c>
      <c r="F4019" s="11">
        <v>0</v>
      </c>
      <c r="G4019" s="11">
        <v>116361.2</v>
      </c>
      <c r="H4019" s="11">
        <v>114564.08</v>
      </c>
      <c r="I4019" s="11">
        <v>0</v>
      </c>
      <c r="J4019" s="11">
        <v>2500637.71</v>
      </c>
      <c r="K4019" s="12">
        <v>4091872.2</v>
      </c>
      <c r="L4019" s="13">
        <f t="shared" si="62"/>
        <v>6823435.1899999995</v>
      </c>
    </row>
    <row r="4020" spans="1:12" s="8" customFormat="1" x14ac:dyDescent="0.25">
      <c r="A4020" s="7" t="s">
        <v>1851</v>
      </c>
      <c r="B4020" s="10" t="s">
        <v>918</v>
      </c>
      <c r="C4020" s="10" t="s">
        <v>153</v>
      </c>
      <c r="D4020" s="10" t="s">
        <v>365</v>
      </c>
      <c r="E4020" s="11" t="s">
        <v>366</v>
      </c>
      <c r="F4020" s="11">
        <v>0</v>
      </c>
      <c r="G4020" s="11">
        <v>35070323.049999997</v>
      </c>
      <c r="H4020" s="11">
        <v>34528683.689999998</v>
      </c>
      <c r="I4020" s="11">
        <v>0</v>
      </c>
      <c r="J4020" s="11">
        <v>753671932.73000002</v>
      </c>
      <c r="K4020" s="12">
        <v>1233257107.46</v>
      </c>
      <c r="L4020" s="13">
        <f t="shared" si="62"/>
        <v>2056528046.9300001</v>
      </c>
    </row>
    <row r="4021" spans="1:12" s="8" customFormat="1" x14ac:dyDescent="0.25">
      <c r="A4021" s="7" t="s">
        <v>1851</v>
      </c>
      <c r="B4021" s="10" t="s">
        <v>918</v>
      </c>
      <c r="C4021" s="10" t="s">
        <v>153</v>
      </c>
      <c r="D4021" s="10" t="s">
        <v>33</v>
      </c>
      <c r="E4021" s="11" t="s">
        <v>34</v>
      </c>
      <c r="F4021" s="11">
        <v>0</v>
      </c>
      <c r="G4021" s="11">
        <v>185729.25</v>
      </c>
      <c r="H4021" s="11">
        <v>182860.78</v>
      </c>
      <c r="I4021" s="11">
        <v>0</v>
      </c>
      <c r="J4021" s="11">
        <v>3991378.19</v>
      </c>
      <c r="K4021" s="12">
        <v>6531217.7699999996</v>
      </c>
      <c r="L4021" s="13">
        <f t="shared" si="62"/>
        <v>10891185.989999998</v>
      </c>
    </row>
    <row r="4022" spans="1:12" s="8" customFormat="1" x14ac:dyDescent="0.25">
      <c r="A4022" s="7" t="s">
        <v>1851</v>
      </c>
      <c r="B4022" s="10" t="s">
        <v>918</v>
      </c>
      <c r="C4022" s="10" t="s">
        <v>153</v>
      </c>
      <c r="D4022" s="10" t="s">
        <v>37</v>
      </c>
      <c r="E4022" s="11" t="s">
        <v>38</v>
      </c>
      <c r="F4022" s="11">
        <v>0</v>
      </c>
      <c r="G4022" s="11">
        <v>1513013.61</v>
      </c>
      <c r="H4022" s="11">
        <v>1489646.06</v>
      </c>
      <c r="I4022" s="11">
        <v>0</v>
      </c>
      <c r="J4022" s="11">
        <v>32515123.739999998</v>
      </c>
      <c r="K4022" s="12">
        <v>53205520.469999999</v>
      </c>
      <c r="L4022" s="13">
        <f t="shared" si="62"/>
        <v>88723303.879999995</v>
      </c>
    </row>
    <row r="4023" spans="1:12" s="8" customFormat="1" x14ac:dyDescent="0.25">
      <c r="A4023" s="7" t="s">
        <v>1851</v>
      </c>
      <c r="B4023" s="10" t="s">
        <v>918</v>
      </c>
      <c r="C4023" s="10" t="s">
        <v>153</v>
      </c>
      <c r="D4023" s="10" t="s">
        <v>39</v>
      </c>
      <c r="E4023" s="11" t="s">
        <v>40</v>
      </c>
      <c r="F4023" s="11">
        <v>0</v>
      </c>
      <c r="G4023" s="11">
        <v>4697155.1500000004</v>
      </c>
      <c r="H4023" s="11">
        <v>4624610.51</v>
      </c>
      <c r="I4023" s="11">
        <v>0</v>
      </c>
      <c r="J4023" s="11">
        <v>100943296.09</v>
      </c>
      <c r="K4023" s="12">
        <v>165176692.88</v>
      </c>
      <c r="L4023" s="13">
        <f t="shared" si="62"/>
        <v>275441754.63</v>
      </c>
    </row>
    <row r="4024" spans="1:12" s="8" customFormat="1" x14ac:dyDescent="0.25">
      <c r="A4024" s="7" t="s">
        <v>1851</v>
      </c>
      <c r="B4024" s="10" t="s">
        <v>918</v>
      </c>
      <c r="C4024" s="10" t="s">
        <v>153</v>
      </c>
      <c r="D4024" s="10" t="s">
        <v>309</v>
      </c>
      <c r="E4024" s="11" t="s">
        <v>310</v>
      </c>
      <c r="F4024" s="11">
        <v>0</v>
      </c>
      <c r="G4024" s="11">
        <v>5079186.49</v>
      </c>
      <c r="H4024" s="11">
        <v>5000741.6100000003</v>
      </c>
      <c r="I4024" s="11">
        <v>0</v>
      </c>
      <c r="J4024" s="11">
        <v>109153266.02</v>
      </c>
      <c r="K4024" s="12">
        <v>178610925.09</v>
      </c>
      <c r="L4024" s="13">
        <f t="shared" si="62"/>
        <v>297844119.21000004</v>
      </c>
    </row>
    <row r="4025" spans="1:12" s="8" customFormat="1" x14ac:dyDescent="0.25">
      <c r="A4025" s="7" t="s">
        <v>1852</v>
      </c>
      <c r="B4025" s="10" t="s">
        <v>918</v>
      </c>
      <c r="C4025" s="10" t="s">
        <v>901</v>
      </c>
      <c r="D4025" s="10" t="s">
        <v>19</v>
      </c>
      <c r="E4025" s="11" t="s">
        <v>20</v>
      </c>
      <c r="F4025" s="11">
        <v>0</v>
      </c>
      <c r="G4025" s="11">
        <v>157786.81</v>
      </c>
      <c r="H4025" s="11">
        <v>13021.16</v>
      </c>
      <c r="I4025" s="11">
        <v>0</v>
      </c>
      <c r="J4025" s="11">
        <v>421950.3</v>
      </c>
      <c r="K4025" s="12">
        <v>571525.49</v>
      </c>
      <c r="L4025" s="13">
        <f t="shared" si="62"/>
        <v>1164283.76</v>
      </c>
    </row>
    <row r="4026" spans="1:12" s="8" customFormat="1" x14ac:dyDescent="0.25">
      <c r="A4026" s="7" t="s">
        <v>1852</v>
      </c>
      <c r="B4026" s="10" t="s">
        <v>918</v>
      </c>
      <c r="C4026" s="10" t="s">
        <v>901</v>
      </c>
      <c r="D4026" s="10" t="s">
        <v>27</v>
      </c>
      <c r="E4026" s="11" t="s">
        <v>28</v>
      </c>
      <c r="F4026" s="11">
        <v>0</v>
      </c>
      <c r="G4026" s="11">
        <v>328298.12</v>
      </c>
      <c r="H4026" s="11">
        <v>27092.39</v>
      </c>
      <c r="I4026" s="11">
        <v>0</v>
      </c>
      <c r="J4026" s="11">
        <v>877928.16</v>
      </c>
      <c r="K4026" s="12">
        <v>1189140.83</v>
      </c>
      <c r="L4026" s="13">
        <f t="shared" si="62"/>
        <v>2422459.5</v>
      </c>
    </row>
    <row r="4027" spans="1:12" s="8" customFormat="1" x14ac:dyDescent="0.25">
      <c r="A4027" s="7" t="s">
        <v>1852</v>
      </c>
      <c r="B4027" s="10" t="s">
        <v>918</v>
      </c>
      <c r="C4027" s="10" t="s">
        <v>901</v>
      </c>
      <c r="D4027" s="10" t="s">
        <v>365</v>
      </c>
      <c r="E4027" s="11" t="s">
        <v>366</v>
      </c>
      <c r="F4027" s="11">
        <v>0</v>
      </c>
      <c r="G4027" s="11">
        <v>46285441.899999999</v>
      </c>
      <c r="H4027" s="11">
        <v>3819647.67</v>
      </c>
      <c r="I4027" s="11">
        <v>0</v>
      </c>
      <c r="J4027" s="11">
        <v>123775589.62</v>
      </c>
      <c r="K4027" s="12">
        <v>167652221.75999999</v>
      </c>
      <c r="L4027" s="13">
        <f t="shared" si="62"/>
        <v>341532900.94999999</v>
      </c>
    </row>
    <row r="4028" spans="1:12" s="8" customFormat="1" x14ac:dyDescent="0.25">
      <c r="A4028" s="7" t="s">
        <v>1852</v>
      </c>
      <c r="B4028" s="10" t="s">
        <v>918</v>
      </c>
      <c r="C4028" s="10" t="s">
        <v>901</v>
      </c>
      <c r="D4028" s="10" t="s">
        <v>33</v>
      </c>
      <c r="E4028" s="11" t="s">
        <v>34</v>
      </c>
      <c r="F4028" s="11">
        <v>0</v>
      </c>
      <c r="G4028" s="11">
        <v>822764.51</v>
      </c>
      <c r="H4028" s="11">
        <v>67897.600000000006</v>
      </c>
      <c r="I4028" s="11">
        <v>0</v>
      </c>
      <c r="J4028" s="11">
        <v>2200220.15</v>
      </c>
      <c r="K4028" s="12">
        <v>2980165.95</v>
      </c>
      <c r="L4028" s="13">
        <f t="shared" si="62"/>
        <v>6071048.21</v>
      </c>
    </row>
    <row r="4029" spans="1:12" s="8" customFormat="1" x14ac:dyDescent="0.25">
      <c r="A4029" s="7" t="s">
        <v>1852</v>
      </c>
      <c r="B4029" s="10" t="s">
        <v>918</v>
      </c>
      <c r="C4029" s="10" t="s">
        <v>901</v>
      </c>
      <c r="D4029" s="10" t="s">
        <v>37</v>
      </c>
      <c r="E4029" s="11" t="s">
        <v>38</v>
      </c>
      <c r="F4029" s="11">
        <v>0</v>
      </c>
      <c r="G4029" s="11">
        <v>5315027.25</v>
      </c>
      <c r="H4029" s="11">
        <v>438615.91</v>
      </c>
      <c r="I4029" s="11">
        <v>0</v>
      </c>
      <c r="J4029" s="11">
        <v>14213338.02</v>
      </c>
      <c r="K4029" s="12">
        <v>19251758</v>
      </c>
      <c r="L4029" s="13">
        <f t="shared" si="62"/>
        <v>39218739.18</v>
      </c>
    </row>
    <row r="4030" spans="1:12" s="8" customFormat="1" x14ac:dyDescent="0.25">
      <c r="A4030" s="7" t="s">
        <v>1852</v>
      </c>
      <c r="B4030" s="10" t="s">
        <v>918</v>
      </c>
      <c r="C4030" s="10" t="s">
        <v>901</v>
      </c>
      <c r="D4030" s="10" t="s">
        <v>39</v>
      </c>
      <c r="E4030" s="11" t="s">
        <v>40</v>
      </c>
      <c r="F4030" s="11">
        <v>0</v>
      </c>
      <c r="G4030" s="11">
        <v>3278296.41</v>
      </c>
      <c r="H4030" s="11">
        <v>270537.27</v>
      </c>
      <c r="I4030" s="11">
        <v>0</v>
      </c>
      <c r="J4030" s="11">
        <v>8766753.75</v>
      </c>
      <c r="K4030" s="12">
        <v>11874439.439999999</v>
      </c>
      <c r="L4030" s="13">
        <f t="shared" si="62"/>
        <v>24190026.869999997</v>
      </c>
    </row>
    <row r="4031" spans="1:12" s="8" customFormat="1" x14ac:dyDescent="0.25">
      <c r="A4031" s="7" t="s">
        <v>1853</v>
      </c>
      <c r="B4031" s="10" t="s">
        <v>918</v>
      </c>
      <c r="C4031" s="10" t="s">
        <v>930</v>
      </c>
      <c r="D4031" s="10" t="s">
        <v>303</v>
      </c>
      <c r="E4031" s="11" t="s">
        <v>304</v>
      </c>
      <c r="F4031" s="11">
        <v>0</v>
      </c>
      <c r="G4031" s="11">
        <v>9444280.3800000008</v>
      </c>
      <c r="H4031" s="11">
        <v>426654.91</v>
      </c>
      <c r="I4031" s="11">
        <v>0</v>
      </c>
      <c r="J4031" s="11">
        <v>20340828.25</v>
      </c>
      <c r="K4031" s="12">
        <v>18569150.530000001</v>
      </c>
      <c r="L4031" s="13">
        <f t="shared" si="62"/>
        <v>48780914.07</v>
      </c>
    </row>
    <row r="4032" spans="1:12" s="8" customFormat="1" x14ac:dyDescent="0.25">
      <c r="A4032" s="7" t="s">
        <v>1853</v>
      </c>
      <c r="B4032" s="10" t="s">
        <v>918</v>
      </c>
      <c r="C4032" s="10" t="s">
        <v>930</v>
      </c>
      <c r="D4032" s="10" t="s">
        <v>19</v>
      </c>
      <c r="E4032" s="11" t="s">
        <v>20</v>
      </c>
      <c r="F4032" s="11">
        <v>0</v>
      </c>
      <c r="G4032" s="11">
        <v>46648.47</v>
      </c>
      <c r="H4032" s="11">
        <v>2107.39</v>
      </c>
      <c r="I4032" s="11">
        <v>0</v>
      </c>
      <c r="J4032" s="11">
        <v>100470.17</v>
      </c>
      <c r="K4032" s="12">
        <v>91719.27</v>
      </c>
      <c r="L4032" s="13">
        <f t="shared" si="62"/>
        <v>240945.3</v>
      </c>
    </row>
    <row r="4033" spans="1:12" s="8" customFormat="1" x14ac:dyDescent="0.25">
      <c r="A4033" s="7" t="s">
        <v>1853</v>
      </c>
      <c r="B4033" s="10" t="s">
        <v>918</v>
      </c>
      <c r="C4033" s="10" t="s">
        <v>930</v>
      </c>
      <c r="D4033" s="10" t="s">
        <v>365</v>
      </c>
      <c r="E4033" s="11" t="s">
        <v>366</v>
      </c>
      <c r="F4033" s="11">
        <v>0</v>
      </c>
      <c r="G4033" s="11">
        <v>52413981.479999997</v>
      </c>
      <c r="H4033" s="11">
        <v>2367854.61</v>
      </c>
      <c r="I4033" s="11">
        <v>0</v>
      </c>
      <c r="J4033" s="11">
        <v>112887774.62</v>
      </c>
      <c r="K4033" s="12">
        <v>103055296.16</v>
      </c>
      <c r="L4033" s="13">
        <f t="shared" si="62"/>
        <v>270724906.87</v>
      </c>
    </row>
    <row r="4034" spans="1:12" s="8" customFormat="1" x14ac:dyDescent="0.25">
      <c r="A4034" s="7" t="s">
        <v>1853</v>
      </c>
      <c r="B4034" s="10" t="s">
        <v>918</v>
      </c>
      <c r="C4034" s="10" t="s">
        <v>930</v>
      </c>
      <c r="D4034" s="10" t="s">
        <v>33</v>
      </c>
      <c r="E4034" s="11" t="s">
        <v>34</v>
      </c>
      <c r="F4034" s="11">
        <v>0</v>
      </c>
      <c r="G4034" s="11">
        <v>280374.69</v>
      </c>
      <c r="H4034" s="11">
        <v>12666.21</v>
      </c>
      <c r="I4034" s="11">
        <v>0</v>
      </c>
      <c r="J4034" s="11">
        <v>603863.22</v>
      </c>
      <c r="K4034" s="12">
        <v>551266.98</v>
      </c>
      <c r="L4034" s="13">
        <f t="shared" si="62"/>
        <v>1448171.1</v>
      </c>
    </row>
    <row r="4035" spans="1:12" s="8" customFormat="1" x14ac:dyDescent="0.25">
      <c r="A4035" s="7" t="s">
        <v>1853</v>
      </c>
      <c r="B4035" s="10" t="s">
        <v>918</v>
      </c>
      <c r="C4035" s="10" t="s">
        <v>930</v>
      </c>
      <c r="D4035" s="10" t="s">
        <v>39</v>
      </c>
      <c r="E4035" s="11" t="s">
        <v>40</v>
      </c>
      <c r="F4035" s="11">
        <v>0</v>
      </c>
      <c r="G4035" s="11">
        <v>889827.98</v>
      </c>
      <c r="H4035" s="11">
        <v>40198.879999999997</v>
      </c>
      <c r="I4035" s="11">
        <v>0</v>
      </c>
      <c r="J4035" s="11">
        <v>1916486.74</v>
      </c>
      <c r="K4035" s="12">
        <v>1749561.53</v>
      </c>
      <c r="L4035" s="13">
        <f t="shared" si="62"/>
        <v>4596075.13</v>
      </c>
    </row>
    <row r="4036" spans="1:12" s="8" customFormat="1" x14ac:dyDescent="0.25">
      <c r="A4036" s="7" t="s">
        <v>1854</v>
      </c>
      <c r="B4036" s="10" t="s">
        <v>918</v>
      </c>
      <c r="C4036" s="10" t="s">
        <v>931</v>
      </c>
      <c r="D4036" s="10" t="s">
        <v>303</v>
      </c>
      <c r="E4036" s="11" t="s">
        <v>304</v>
      </c>
      <c r="F4036" s="11">
        <v>0</v>
      </c>
      <c r="G4036" s="11">
        <v>42099631.310000002</v>
      </c>
      <c r="H4036" s="11">
        <v>2096634.57</v>
      </c>
      <c r="I4036" s="11">
        <v>0</v>
      </c>
      <c r="J4036" s="11">
        <v>135359136.84999999</v>
      </c>
      <c r="K4036" s="12">
        <v>155833297.77000001</v>
      </c>
      <c r="L4036" s="13">
        <f t="shared" si="62"/>
        <v>335388700.5</v>
      </c>
    </row>
    <row r="4037" spans="1:12" s="8" customFormat="1" x14ac:dyDescent="0.25">
      <c r="A4037" s="7" t="s">
        <v>1854</v>
      </c>
      <c r="B4037" s="10" t="s">
        <v>918</v>
      </c>
      <c r="C4037" s="10" t="s">
        <v>931</v>
      </c>
      <c r="D4037" s="10" t="s">
        <v>19</v>
      </c>
      <c r="E4037" s="11" t="s">
        <v>20</v>
      </c>
      <c r="F4037" s="11">
        <v>0</v>
      </c>
      <c r="G4037" s="11">
        <v>4992.3999999999996</v>
      </c>
      <c r="H4037" s="11">
        <v>248.63</v>
      </c>
      <c r="I4037" s="11">
        <v>0</v>
      </c>
      <c r="J4037" s="11">
        <v>16051.62</v>
      </c>
      <c r="K4037" s="12">
        <v>18479.55</v>
      </c>
      <c r="L4037" s="13">
        <f t="shared" si="62"/>
        <v>39772.199999999997</v>
      </c>
    </row>
    <row r="4038" spans="1:12" s="8" customFormat="1" x14ac:dyDescent="0.25">
      <c r="A4038" s="7" t="s">
        <v>1854</v>
      </c>
      <c r="B4038" s="10" t="s">
        <v>918</v>
      </c>
      <c r="C4038" s="10" t="s">
        <v>931</v>
      </c>
      <c r="D4038" s="10" t="s">
        <v>27</v>
      </c>
      <c r="E4038" s="11" t="s">
        <v>28</v>
      </c>
      <c r="F4038" s="11">
        <v>0</v>
      </c>
      <c r="G4038" s="11">
        <v>6294.57</v>
      </c>
      <c r="H4038" s="11">
        <v>313.48</v>
      </c>
      <c r="I4038" s="11">
        <v>0</v>
      </c>
      <c r="J4038" s="11">
        <v>20238.37</v>
      </c>
      <c r="K4038" s="12">
        <v>23299.58</v>
      </c>
      <c r="L4038" s="13">
        <f t="shared" si="62"/>
        <v>50146</v>
      </c>
    </row>
    <row r="4039" spans="1:12" s="8" customFormat="1" x14ac:dyDescent="0.25">
      <c r="A4039" s="7" t="s">
        <v>1854</v>
      </c>
      <c r="B4039" s="10" t="s">
        <v>918</v>
      </c>
      <c r="C4039" s="10" t="s">
        <v>931</v>
      </c>
      <c r="D4039" s="10" t="s">
        <v>33</v>
      </c>
      <c r="E4039" s="11" t="s">
        <v>34</v>
      </c>
      <c r="F4039" s="11">
        <v>0</v>
      </c>
      <c r="G4039" s="11">
        <v>44365.69</v>
      </c>
      <c r="H4039" s="11">
        <v>2209.4899999999998</v>
      </c>
      <c r="I4039" s="11">
        <v>0</v>
      </c>
      <c r="J4039" s="11">
        <v>142645</v>
      </c>
      <c r="K4039" s="12">
        <v>164221.22</v>
      </c>
      <c r="L4039" s="13">
        <f t="shared" si="62"/>
        <v>353441.4</v>
      </c>
    </row>
    <row r="4040" spans="1:12" s="8" customFormat="1" x14ac:dyDescent="0.25">
      <c r="A4040" s="7" t="s">
        <v>1854</v>
      </c>
      <c r="B4040" s="10" t="s">
        <v>918</v>
      </c>
      <c r="C4040" s="10" t="s">
        <v>931</v>
      </c>
      <c r="D4040" s="10" t="s">
        <v>39</v>
      </c>
      <c r="E4040" s="11" t="s">
        <v>40</v>
      </c>
      <c r="F4040" s="11">
        <v>0</v>
      </c>
      <c r="G4040" s="11">
        <v>850837.05</v>
      </c>
      <c r="H4040" s="11">
        <v>42373.16</v>
      </c>
      <c r="I4040" s="11">
        <v>0</v>
      </c>
      <c r="J4040" s="11">
        <v>2735619.41</v>
      </c>
      <c r="K4040" s="12">
        <v>3149403.9</v>
      </c>
      <c r="L4040" s="13">
        <f t="shared" ref="L4040:L4103" si="63">SUM(F4040:K4040)</f>
        <v>6778233.5199999996</v>
      </c>
    </row>
    <row r="4041" spans="1:12" s="8" customFormat="1" x14ac:dyDescent="0.25">
      <c r="A4041" s="7" t="s">
        <v>1854</v>
      </c>
      <c r="B4041" s="10" t="s">
        <v>918</v>
      </c>
      <c r="C4041" s="10" t="s">
        <v>931</v>
      </c>
      <c r="D4041" s="10" t="s">
        <v>309</v>
      </c>
      <c r="E4041" s="11" t="s">
        <v>310</v>
      </c>
      <c r="F4041" s="11">
        <v>0</v>
      </c>
      <c r="G4041" s="11">
        <v>22372648.98</v>
      </c>
      <c r="H4041" s="11">
        <v>1114196.67</v>
      </c>
      <c r="I4041" s="11">
        <v>0</v>
      </c>
      <c r="J4041" s="11">
        <v>71932754.75</v>
      </c>
      <c r="K4041" s="12">
        <v>82813163.920000002</v>
      </c>
      <c r="L4041" s="13">
        <f t="shared" si="63"/>
        <v>178232764.31999999</v>
      </c>
    </row>
    <row r="4042" spans="1:12" s="8" customFormat="1" x14ac:dyDescent="0.25">
      <c r="A4042" s="7" t="s">
        <v>1855</v>
      </c>
      <c r="B4042" s="10" t="s">
        <v>918</v>
      </c>
      <c r="C4042" s="10" t="s">
        <v>932</v>
      </c>
      <c r="D4042" s="10" t="s">
        <v>694</v>
      </c>
      <c r="E4042" s="11" t="s">
        <v>695</v>
      </c>
      <c r="F4042" s="11">
        <v>0</v>
      </c>
      <c r="G4042" s="11">
        <v>22476.720000000001</v>
      </c>
      <c r="H4042" s="11">
        <v>2684.78</v>
      </c>
      <c r="I4042" s="11">
        <v>0</v>
      </c>
      <c r="J4042" s="11">
        <v>135641.19</v>
      </c>
      <c r="K4042" s="12">
        <v>165541.16</v>
      </c>
      <c r="L4042" s="13">
        <f t="shared" si="63"/>
        <v>326343.84999999998</v>
      </c>
    </row>
    <row r="4043" spans="1:12" s="8" customFormat="1" x14ac:dyDescent="0.25">
      <c r="A4043" s="7" t="s">
        <v>1855</v>
      </c>
      <c r="B4043" s="10" t="s">
        <v>918</v>
      </c>
      <c r="C4043" s="10" t="s">
        <v>932</v>
      </c>
      <c r="D4043" s="10" t="s">
        <v>17</v>
      </c>
      <c r="E4043" s="11" t="s">
        <v>18</v>
      </c>
      <c r="F4043" s="11">
        <v>0</v>
      </c>
      <c r="G4043" s="11">
        <v>0</v>
      </c>
      <c r="H4043" s="11">
        <v>0</v>
      </c>
      <c r="I4043" s="11">
        <v>0</v>
      </c>
      <c r="J4043" s="11">
        <v>0</v>
      </c>
      <c r="K4043" s="12">
        <v>-39870.550000000003</v>
      </c>
      <c r="L4043" s="13">
        <f t="shared" si="63"/>
        <v>-39870.550000000003</v>
      </c>
    </row>
    <row r="4044" spans="1:12" s="8" customFormat="1" x14ac:dyDescent="0.25">
      <c r="A4044" s="7" t="s">
        <v>1855</v>
      </c>
      <c r="B4044" s="10" t="s">
        <v>918</v>
      </c>
      <c r="C4044" s="10" t="s">
        <v>932</v>
      </c>
      <c r="D4044" s="10" t="s">
        <v>19</v>
      </c>
      <c r="E4044" s="11" t="s">
        <v>20</v>
      </c>
      <c r="F4044" s="11">
        <v>0</v>
      </c>
      <c r="G4044" s="11">
        <v>59959.07</v>
      </c>
      <c r="H4044" s="11">
        <v>7161.94</v>
      </c>
      <c r="I4044" s="11">
        <v>0</v>
      </c>
      <c r="J4044" s="11">
        <v>361837.53</v>
      </c>
      <c r="K4044" s="12">
        <v>441598.92</v>
      </c>
      <c r="L4044" s="13">
        <f t="shared" si="63"/>
        <v>870557.46</v>
      </c>
    </row>
    <row r="4045" spans="1:12" s="8" customFormat="1" x14ac:dyDescent="0.25">
      <c r="A4045" s="7" t="s">
        <v>1855</v>
      </c>
      <c r="B4045" s="10" t="s">
        <v>918</v>
      </c>
      <c r="C4045" s="10" t="s">
        <v>932</v>
      </c>
      <c r="D4045" s="10" t="s">
        <v>365</v>
      </c>
      <c r="E4045" s="11" t="s">
        <v>366</v>
      </c>
      <c r="F4045" s="11">
        <v>0</v>
      </c>
      <c r="G4045" s="11">
        <v>32385262.710000001</v>
      </c>
      <c r="H4045" s="11">
        <v>3868327.31</v>
      </c>
      <c r="I4045" s="11">
        <v>0</v>
      </c>
      <c r="J4045" s="11">
        <v>195436699.28</v>
      </c>
      <c r="K4045" s="12">
        <v>238517639.61000001</v>
      </c>
      <c r="L4045" s="13">
        <f t="shared" si="63"/>
        <v>470207928.91000003</v>
      </c>
    </row>
    <row r="4046" spans="1:12" s="8" customFormat="1" x14ac:dyDescent="0.25">
      <c r="A4046" s="7" t="s">
        <v>1855</v>
      </c>
      <c r="B4046" s="10" t="s">
        <v>918</v>
      </c>
      <c r="C4046" s="10" t="s">
        <v>932</v>
      </c>
      <c r="D4046" s="10" t="s">
        <v>33</v>
      </c>
      <c r="E4046" s="11" t="s">
        <v>34</v>
      </c>
      <c r="F4046" s="11">
        <v>0</v>
      </c>
      <c r="G4046" s="11">
        <v>93071.38</v>
      </c>
      <c r="H4046" s="11">
        <v>11117.11</v>
      </c>
      <c r="I4046" s="11">
        <v>0</v>
      </c>
      <c r="J4046" s="11">
        <v>561661.76</v>
      </c>
      <c r="K4046" s="12">
        <v>685471.25</v>
      </c>
      <c r="L4046" s="13">
        <f t="shared" si="63"/>
        <v>1351321.5</v>
      </c>
    </row>
    <row r="4047" spans="1:12" s="8" customFormat="1" x14ac:dyDescent="0.25">
      <c r="A4047" s="7" t="s">
        <v>1855</v>
      </c>
      <c r="B4047" s="10" t="s">
        <v>918</v>
      </c>
      <c r="C4047" s="10" t="s">
        <v>932</v>
      </c>
      <c r="D4047" s="10" t="s">
        <v>39</v>
      </c>
      <c r="E4047" s="11" t="s">
        <v>40</v>
      </c>
      <c r="F4047" s="11">
        <v>0</v>
      </c>
      <c r="G4047" s="11">
        <v>383097.12</v>
      </c>
      <c r="H4047" s="11">
        <v>45759.86</v>
      </c>
      <c r="I4047" s="11">
        <v>0</v>
      </c>
      <c r="J4047" s="11">
        <v>2311892.2400000002</v>
      </c>
      <c r="K4047" s="12">
        <v>2821512.46</v>
      </c>
      <c r="L4047" s="13">
        <f t="shared" si="63"/>
        <v>5562261.6799999997</v>
      </c>
    </row>
    <row r="4048" spans="1:12" s="8" customFormat="1" x14ac:dyDescent="0.25">
      <c r="A4048" s="7" t="s">
        <v>1856</v>
      </c>
      <c r="B4048" s="10" t="s">
        <v>918</v>
      </c>
      <c r="C4048" s="10" t="s">
        <v>933</v>
      </c>
      <c r="D4048" s="10" t="s">
        <v>303</v>
      </c>
      <c r="E4048" s="11" t="s">
        <v>304</v>
      </c>
      <c r="F4048" s="11">
        <v>0</v>
      </c>
      <c r="G4048" s="11">
        <v>7813406.5</v>
      </c>
      <c r="H4048" s="11">
        <v>413670.82</v>
      </c>
      <c r="I4048" s="11">
        <v>0</v>
      </c>
      <c r="J4048" s="11">
        <v>23681810.989999998</v>
      </c>
      <c r="K4048" s="12">
        <v>24436035.43</v>
      </c>
      <c r="L4048" s="13">
        <f t="shared" si="63"/>
        <v>56344923.739999995</v>
      </c>
    </row>
    <row r="4049" spans="1:12" s="8" customFormat="1" x14ac:dyDescent="0.25">
      <c r="A4049" s="7" t="s">
        <v>1856</v>
      </c>
      <c r="B4049" s="10" t="s">
        <v>918</v>
      </c>
      <c r="C4049" s="10" t="s">
        <v>933</v>
      </c>
      <c r="D4049" s="10" t="s">
        <v>19</v>
      </c>
      <c r="E4049" s="11" t="s">
        <v>20</v>
      </c>
      <c r="F4049" s="11">
        <v>0</v>
      </c>
      <c r="G4049" s="11">
        <v>221514.93</v>
      </c>
      <c r="H4049" s="11">
        <v>11727.82</v>
      </c>
      <c r="I4049" s="11">
        <v>0</v>
      </c>
      <c r="J4049" s="11">
        <v>671394.06</v>
      </c>
      <c r="K4049" s="12">
        <v>692776.79</v>
      </c>
      <c r="L4049" s="13">
        <f t="shared" si="63"/>
        <v>1597413.6</v>
      </c>
    </row>
    <row r="4050" spans="1:12" s="8" customFormat="1" x14ac:dyDescent="0.25">
      <c r="A4050" s="7" t="s">
        <v>1856</v>
      </c>
      <c r="B4050" s="10" t="s">
        <v>918</v>
      </c>
      <c r="C4050" s="10" t="s">
        <v>933</v>
      </c>
      <c r="D4050" s="10" t="s">
        <v>365</v>
      </c>
      <c r="E4050" s="11" t="s">
        <v>366</v>
      </c>
      <c r="F4050" s="11">
        <v>0</v>
      </c>
      <c r="G4050" s="11">
        <v>47969777.770000003</v>
      </c>
      <c r="H4050" s="11">
        <v>2539698.61</v>
      </c>
      <c r="I4050" s="11">
        <v>0</v>
      </c>
      <c r="J4050" s="11">
        <v>145392564.83000001</v>
      </c>
      <c r="K4050" s="12">
        <v>150023064.78999999</v>
      </c>
      <c r="L4050" s="13">
        <f t="shared" si="63"/>
        <v>345925106</v>
      </c>
    </row>
    <row r="4051" spans="1:12" s="8" customFormat="1" x14ac:dyDescent="0.25">
      <c r="A4051" s="7" t="s">
        <v>1856</v>
      </c>
      <c r="B4051" s="10" t="s">
        <v>918</v>
      </c>
      <c r="C4051" s="10" t="s">
        <v>933</v>
      </c>
      <c r="D4051" s="10" t="s">
        <v>33</v>
      </c>
      <c r="E4051" s="11" t="s">
        <v>34</v>
      </c>
      <c r="F4051" s="11">
        <v>0</v>
      </c>
      <c r="G4051" s="11">
        <v>132267.79999999999</v>
      </c>
      <c r="H4051" s="11">
        <v>7002.75</v>
      </c>
      <c r="I4051" s="11">
        <v>0</v>
      </c>
      <c r="J4051" s="11">
        <v>400893.12</v>
      </c>
      <c r="K4051" s="12">
        <v>413660.87</v>
      </c>
      <c r="L4051" s="13">
        <f t="shared" si="63"/>
        <v>953824.53999999992</v>
      </c>
    </row>
    <row r="4052" spans="1:12" s="8" customFormat="1" x14ac:dyDescent="0.25">
      <c r="A4052" s="7" t="s">
        <v>1857</v>
      </c>
      <c r="B4052" s="10" t="s">
        <v>918</v>
      </c>
      <c r="C4052" s="10" t="s">
        <v>934</v>
      </c>
      <c r="D4052" s="10" t="s">
        <v>365</v>
      </c>
      <c r="E4052" s="11" t="s">
        <v>366</v>
      </c>
      <c r="F4052" s="11">
        <v>0</v>
      </c>
      <c r="G4052" s="11">
        <v>37662041.549999997</v>
      </c>
      <c r="H4052" s="11">
        <v>3304291.05</v>
      </c>
      <c r="I4052" s="11">
        <v>0</v>
      </c>
      <c r="J4052" s="11">
        <v>221458712.00999999</v>
      </c>
      <c r="K4052" s="12">
        <v>320682348.45999998</v>
      </c>
      <c r="L4052" s="13">
        <f t="shared" si="63"/>
        <v>583107393.06999993</v>
      </c>
    </row>
    <row r="4053" spans="1:12" s="8" customFormat="1" x14ac:dyDescent="0.25">
      <c r="A4053" s="7" t="s">
        <v>1857</v>
      </c>
      <c r="B4053" s="10" t="s">
        <v>918</v>
      </c>
      <c r="C4053" s="10" t="s">
        <v>934</v>
      </c>
      <c r="D4053" s="10" t="s">
        <v>33</v>
      </c>
      <c r="E4053" s="11" t="s">
        <v>34</v>
      </c>
      <c r="F4053" s="11">
        <v>0</v>
      </c>
      <c r="G4053" s="11">
        <v>59291.45</v>
      </c>
      <c r="H4053" s="11">
        <v>5201.95</v>
      </c>
      <c r="I4053" s="11">
        <v>0</v>
      </c>
      <c r="J4053" s="11">
        <v>348642.99</v>
      </c>
      <c r="K4053" s="12">
        <v>504851.01</v>
      </c>
      <c r="L4053" s="13">
        <f t="shared" si="63"/>
        <v>917987.4</v>
      </c>
    </row>
    <row r="4054" spans="1:12" s="8" customFormat="1" x14ac:dyDescent="0.25">
      <c r="A4054" s="7" t="s">
        <v>1858</v>
      </c>
      <c r="B4054" s="10" t="s">
        <v>918</v>
      </c>
      <c r="C4054" s="10" t="s">
        <v>935</v>
      </c>
      <c r="D4054" s="10" t="s">
        <v>303</v>
      </c>
      <c r="E4054" s="11" t="s">
        <v>304</v>
      </c>
      <c r="F4054" s="11">
        <v>0</v>
      </c>
      <c r="G4054" s="11">
        <v>50076446.909999996</v>
      </c>
      <c r="H4054" s="11">
        <v>2097350.4300000002</v>
      </c>
      <c r="I4054" s="11">
        <v>0</v>
      </c>
      <c r="J4054" s="11">
        <v>126849449.59</v>
      </c>
      <c r="K4054" s="12">
        <v>137050950.90000001</v>
      </c>
      <c r="L4054" s="13">
        <f t="shared" si="63"/>
        <v>316074197.83000004</v>
      </c>
    </row>
    <row r="4055" spans="1:12" s="8" customFormat="1" x14ac:dyDescent="0.25">
      <c r="A4055" s="7" t="s">
        <v>1858</v>
      </c>
      <c r="B4055" s="10" t="s">
        <v>918</v>
      </c>
      <c r="C4055" s="10" t="s">
        <v>935</v>
      </c>
      <c r="D4055" s="10" t="s">
        <v>19</v>
      </c>
      <c r="E4055" s="11" t="s">
        <v>20</v>
      </c>
      <c r="F4055" s="11">
        <v>0</v>
      </c>
      <c r="G4055" s="11">
        <v>268333.07</v>
      </c>
      <c r="H4055" s="11">
        <v>11238.59</v>
      </c>
      <c r="I4055" s="11">
        <v>0</v>
      </c>
      <c r="J4055" s="11">
        <v>679718.81</v>
      </c>
      <c r="K4055" s="12">
        <v>734383.23</v>
      </c>
      <c r="L4055" s="13">
        <f t="shared" si="63"/>
        <v>1693673.7000000002</v>
      </c>
    </row>
    <row r="4056" spans="1:12" s="8" customFormat="1" x14ac:dyDescent="0.25">
      <c r="A4056" s="7" t="s">
        <v>1858</v>
      </c>
      <c r="B4056" s="10" t="s">
        <v>918</v>
      </c>
      <c r="C4056" s="10" t="s">
        <v>935</v>
      </c>
      <c r="D4056" s="10" t="s">
        <v>33</v>
      </c>
      <c r="E4056" s="11" t="s">
        <v>34</v>
      </c>
      <c r="F4056" s="11">
        <v>0</v>
      </c>
      <c r="G4056" s="11">
        <v>782203.24</v>
      </c>
      <c r="H4056" s="11">
        <v>32761</v>
      </c>
      <c r="I4056" s="11">
        <v>0</v>
      </c>
      <c r="J4056" s="11">
        <v>1981411.56</v>
      </c>
      <c r="K4056" s="12">
        <v>2140760.88</v>
      </c>
      <c r="L4056" s="13">
        <f t="shared" si="63"/>
        <v>4937136.68</v>
      </c>
    </row>
    <row r="4057" spans="1:12" s="8" customFormat="1" x14ac:dyDescent="0.25">
      <c r="A4057" s="7" t="s">
        <v>1858</v>
      </c>
      <c r="B4057" s="10" t="s">
        <v>918</v>
      </c>
      <c r="C4057" s="10" t="s">
        <v>935</v>
      </c>
      <c r="D4057" s="10" t="s">
        <v>37</v>
      </c>
      <c r="E4057" s="11" t="s">
        <v>38</v>
      </c>
      <c r="F4057" s="11">
        <v>0</v>
      </c>
      <c r="G4057" s="11">
        <v>14046423.779999999</v>
      </c>
      <c r="H4057" s="11">
        <v>588305.98</v>
      </c>
      <c r="I4057" s="11">
        <v>0</v>
      </c>
      <c r="J4057" s="11">
        <v>35581221.039999999</v>
      </c>
      <c r="K4057" s="12">
        <v>38442738.170000002</v>
      </c>
      <c r="L4057" s="13">
        <f t="shared" si="63"/>
        <v>88658688.969999999</v>
      </c>
    </row>
    <row r="4058" spans="1:12" s="8" customFormat="1" x14ac:dyDescent="0.25">
      <c r="A4058" s="7" t="s">
        <v>1859</v>
      </c>
      <c r="B4058" s="10" t="s">
        <v>918</v>
      </c>
      <c r="C4058" s="10" t="s">
        <v>936</v>
      </c>
      <c r="D4058" s="10" t="s">
        <v>303</v>
      </c>
      <c r="E4058" s="11" t="s">
        <v>304</v>
      </c>
      <c r="F4058" s="11">
        <v>0</v>
      </c>
      <c r="G4058" s="11">
        <v>0</v>
      </c>
      <c r="H4058" s="11">
        <v>8111275.3300000001</v>
      </c>
      <c r="I4058" s="11">
        <v>0</v>
      </c>
      <c r="J4058" s="11">
        <v>256207807.81</v>
      </c>
      <c r="K4058" s="12">
        <v>302874124.91000003</v>
      </c>
      <c r="L4058" s="13">
        <f t="shared" si="63"/>
        <v>567193208.05000007</v>
      </c>
    </row>
    <row r="4059" spans="1:12" s="8" customFormat="1" x14ac:dyDescent="0.25">
      <c r="A4059" s="7" t="s">
        <v>1859</v>
      </c>
      <c r="B4059" s="10" t="s">
        <v>918</v>
      </c>
      <c r="C4059" s="10" t="s">
        <v>936</v>
      </c>
      <c r="D4059" s="10" t="s">
        <v>551</v>
      </c>
      <c r="E4059" s="11" t="s">
        <v>552</v>
      </c>
      <c r="F4059" s="11">
        <v>0</v>
      </c>
      <c r="G4059" s="11">
        <v>0</v>
      </c>
      <c r="H4059" s="11">
        <v>3002187.95</v>
      </c>
      <c r="I4059" s="11">
        <v>0</v>
      </c>
      <c r="J4059" s="11">
        <v>94828983.400000006</v>
      </c>
      <c r="K4059" s="12">
        <v>112101366.48999999</v>
      </c>
      <c r="L4059" s="13">
        <f t="shared" si="63"/>
        <v>209932537.84</v>
      </c>
    </row>
    <row r="4060" spans="1:12" s="8" customFormat="1" x14ac:dyDescent="0.25">
      <c r="A4060" s="7" t="s">
        <v>1859</v>
      </c>
      <c r="B4060" s="10" t="s">
        <v>918</v>
      </c>
      <c r="C4060" s="10" t="s">
        <v>936</v>
      </c>
      <c r="D4060" s="10" t="s">
        <v>937</v>
      </c>
      <c r="E4060" s="11" t="s">
        <v>938</v>
      </c>
      <c r="F4060" s="11">
        <v>0</v>
      </c>
      <c r="G4060" s="11">
        <v>0</v>
      </c>
      <c r="H4060" s="11">
        <v>8003750.71</v>
      </c>
      <c r="I4060" s="11">
        <v>0</v>
      </c>
      <c r="J4060" s="11">
        <v>252811468</v>
      </c>
      <c r="K4060" s="12">
        <v>298859167.43000001</v>
      </c>
      <c r="L4060" s="13">
        <f t="shared" si="63"/>
        <v>559674386.13999999</v>
      </c>
    </row>
    <row r="4061" spans="1:12" s="8" customFormat="1" x14ac:dyDescent="0.25">
      <c r="A4061" s="7" t="s">
        <v>1859</v>
      </c>
      <c r="B4061" s="10" t="s">
        <v>918</v>
      </c>
      <c r="C4061" s="10" t="s">
        <v>936</v>
      </c>
      <c r="D4061" s="10" t="s">
        <v>17</v>
      </c>
      <c r="E4061" s="11" t="s">
        <v>18</v>
      </c>
      <c r="F4061" s="11">
        <v>0</v>
      </c>
      <c r="G4061" s="11">
        <v>0</v>
      </c>
      <c r="H4061" s="11">
        <v>248.16</v>
      </c>
      <c r="I4061" s="11">
        <v>0</v>
      </c>
      <c r="J4061" s="11">
        <v>7838.47</v>
      </c>
      <c r="K4061" s="12">
        <v>9266.19</v>
      </c>
      <c r="L4061" s="13">
        <f t="shared" si="63"/>
        <v>17352.82</v>
      </c>
    </row>
    <row r="4062" spans="1:12" s="8" customFormat="1" x14ac:dyDescent="0.25">
      <c r="A4062" s="7" t="s">
        <v>1859</v>
      </c>
      <c r="B4062" s="10" t="s">
        <v>918</v>
      </c>
      <c r="C4062" s="10" t="s">
        <v>936</v>
      </c>
      <c r="D4062" s="10" t="s">
        <v>19</v>
      </c>
      <c r="E4062" s="11" t="s">
        <v>20</v>
      </c>
      <c r="F4062" s="11">
        <v>0</v>
      </c>
      <c r="G4062" s="11">
        <v>0</v>
      </c>
      <c r="H4062" s="11">
        <v>43175.5</v>
      </c>
      <c r="I4062" s="11">
        <v>0</v>
      </c>
      <c r="J4062" s="11">
        <v>1363768.17</v>
      </c>
      <c r="K4062" s="12">
        <v>1612168.23</v>
      </c>
      <c r="L4062" s="13">
        <f t="shared" si="63"/>
        <v>3019111.9</v>
      </c>
    </row>
    <row r="4063" spans="1:12" s="8" customFormat="1" x14ac:dyDescent="0.25">
      <c r="A4063" s="7" t="s">
        <v>1859</v>
      </c>
      <c r="B4063" s="10" t="s">
        <v>918</v>
      </c>
      <c r="C4063" s="10" t="s">
        <v>936</v>
      </c>
      <c r="D4063" s="10" t="s">
        <v>27</v>
      </c>
      <c r="E4063" s="11" t="s">
        <v>28</v>
      </c>
      <c r="F4063" s="11">
        <v>0</v>
      </c>
      <c r="G4063" s="11">
        <v>0</v>
      </c>
      <c r="H4063" s="11">
        <v>93340.86</v>
      </c>
      <c r="I4063" s="11">
        <v>0</v>
      </c>
      <c r="J4063" s="11">
        <v>2948322.83</v>
      </c>
      <c r="K4063" s="12">
        <v>3485337.56</v>
      </c>
      <c r="L4063" s="13">
        <f t="shared" si="63"/>
        <v>6527001.25</v>
      </c>
    </row>
    <row r="4064" spans="1:12" s="8" customFormat="1" x14ac:dyDescent="0.25">
      <c r="A4064" s="7" t="s">
        <v>1859</v>
      </c>
      <c r="B4064" s="10" t="s">
        <v>918</v>
      </c>
      <c r="C4064" s="10" t="s">
        <v>936</v>
      </c>
      <c r="D4064" s="10" t="s">
        <v>365</v>
      </c>
      <c r="E4064" s="11" t="s">
        <v>366</v>
      </c>
      <c r="F4064" s="11">
        <v>0</v>
      </c>
      <c r="G4064" s="11">
        <v>0</v>
      </c>
      <c r="H4064" s="11">
        <v>0</v>
      </c>
      <c r="I4064" s="11">
        <v>0</v>
      </c>
      <c r="J4064" s="11">
        <v>0</v>
      </c>
      <c r="K4064" s="12">
        <v>-157763.06</v>
      </c>
      <c r="L4064" s="13">
        <f t="shared" si="63"/>
        <v>-157763.06</v>
      </c>
    </row>
    <row r="4065" spans="1:12" s="8" customFormat="1" x14ac:dyDescent="0.25">
      <c r="A4065" s="7" t="s">
        <v>1859</v>
      </c>
      <c r="B4065" s="10" t="s">
        <v>918</v>
      </c>
      <c r="C4065" s="10" t="s">
        <v>936</v>
      </c>
      <c r="D4065" s="10" t="s">
        <v>33</v>
      </c>
      <c r="E4065" s="11" t="s">
        <v>34</v>
      </c>
      <c r="F4065" s="11">
        <v>0</v>
      </c>
      <c r="G4065" s="11">
        <v>0</v>
      </c>
      <c r="H4065" s="11">
        <v>162144.09</v>
      </c>
      <c r="I4065" s="11">
        <v>0</v>
      </c>
      <c r="J4065" s="11">
        <v>5121584.34</v>
      </c>
      <c r="K4065" s="12">
        <v>6054442.25</v>
      </c>
      <c r="L4065" s="13">
        <f t="shared" si="63"/>
        <v>11338170.68</v>
      </c>
    </row>
    <row r="4066" spans="1:12" s="8" customFormat="1" x14ac:dyDescent="0.25">
      <c r="A4066" s="7" t="s">
        <v>1859</v>
      </c>
      <c r="B4066" s="10" t="s">
        <v>918</v>
      </c>
      <c r="C4066" s="10" t="s">
        <v>936</v>
      </c>
      <c r="D4066" s="10" t="s">
        <v>37</v>
      </c>
      <c r="E4066" s="11" t="s">
        <v>38</v>
      </c>
      <c r="F4066" s="11">
        <v>0</v>
      </c>
      <c r="G4066" s="11">
        <v>0</v>
      </c>
      <c r="H4066" s="11">
        <v>1099716.94</v>
      </c>
      <c r="I4066" s="11">
        <v>0</v>
      </c>
      <c r="J4066" s="11">
        <v>34736345.93</v>
      </c>
      <c r="K4066" s="12">
        <v>41063308.969999999</v>
      </c>
      <c r="L4066" s="13">
        <f t="shared" si="63"/>
        <v>76899371.840000004</v>
      </c>
    </row>
    <row r="4067" spans="1:12" s="8" customFormat="1" x14ac:dyDescent="0.25">
      <c r="A4067" s="7" t="s">
        <v>1859</v>
      </c>
      <c r="B4067" s="10" t="s">
        <v>918</v>
      </c>
      <c r="C4067" s="10" t="s">
        <v>936</v>
      </c>
      <c r="D4067" s="10" t="s">
        <v>39</v>
      </c>
      <c r="E4067" s="11" t="s">
        <v>40</v>
      </c>
      <c r="F4067" s="11">
        <v>0</v>
      </c>
      <c r="G4067" s="11">
        <v>0</v>
      </c>
      <c r="H4067" s="11">
        <v>1477321.46</v>
      </c>
      <c r="I4067" s="11">
        <v>0</v>
      </c>
      <c r="J4067" s="11">
        <v>46663598.049999997</v>
      </c>
      <c r="K4067" s="12">
        <v>55163019.979999997</v>
      </c>
      <c r="L4067" s="13">
        <f t="shared" si="63"/>
        <v>103303939.48999999</v>
      </c>
    </row>
    <row r="4068" spans="1:12" s="8" customFormat="1" x14ac:dyDescent="0.25">
      <c r="A4068" s="7" t="s">
        <v>1860</v>
      </c>
      <c r="B4068" s="10" t="s">
        <v>918</v>
      </c>
      <c r="C4068" s="10" t="s">
        <v>939</v>
      </c>
      <c r="D4068" s="10" t="s">
        <v>17</v>
      </c>
      <c r="E4068" s="11" t="s">
        <v>18</v>
      </c>
      <c r="F4068" s="11">
        <v>0</v>
      </c>
      <c r="G4068" s="11">
        <v>0</v>
      </c>
      <c r="H4068" s="11">
        <v>0</v>
      </c>
      <c r="I4068" s="11">
        <v>0</v>
      </c>
      <c r="J4068" s="11">
        <v>0</v>
      </c>
      <c r="K4068" s="12">
        <v>-251.9</v>
      </c>
      <c r="L4068" s="13">
        <f t="shared" si="63"/>
        <v>-251.9</v>
      </c>
    </row>
    <row r="4069" spans="1:12" s="8" customFormat="1" x14ac:dyDescent="0.25">
      <c r="A4069" s="7" t="s">
        <v>1860</v>
      </c>
      <c r="B4069" s="10" t="s">
        <v>918</v>
      </c>
      <c r="C4069" s="10" t="s">
        <v>939</v>
      </c>
      <c r="D4069" s="10" t="s">
        <v>19</v>
      </c>
      <c r="E4069" s="11" t="s">
        <v>20</v>
      </c>
      <c r="F4069" s="11">
        <v>0</v>
      </c>
      <c r="G4069" s="11">
        <v>107740.66</v>
      </c>
      <c r="H4069" s="11">
        <v>46434.36</v>
      </c>
      <c r="I4069" s="11">
        <v>0</v>
      </c>
      <c r="J4069" s="11">
        <v>1237773.32</v>
      </c>
      <c r="K4069" s="12">
        <v>1818486.46</v>
      </c>
      <c r="L4069" s="13">
        <f t="shared" si="63"/>
        <v>3210434.8</v>
      </c>
    </row>
    <row r="4070" spans="1:12" s="8" customFormat="1" x14ac:dyDescent="0.25">
      <c r="A4070" s="7" t="s">
        <v>1860</v>
      </c>
      <c r="B4070" s="10" t="s">
        <v>918</v>
      </c>
      <c r="C4070" s="10" t="s">
        <v>939</v>
      </c>
      <c r="D4070" s="10" t="s">
        <v>27</v>
      </c>
      <c r="E4070" s="11" t="s">
        <v>28</v>
      </c>
      <c r="F4070" s="11">
        <v>0</v>
      </c>
      <c r="G4070" s="11">
        <v>232617.32</v>
      </c>
      <c r="H4070" s="11">
        <v>100254.05</v>
      </c>
      <c r="I4070" s="11">
        <v>0</v>
      </c>
      <c r="J4070" s="11">
        <v>2672412.7799999998</v>
      </c>
      <c r="K4070" s="12">
        <v>3926200.67</v>
      </c>
      <c r="L4070" s="13">
        <f t="shared" si="63"/>
        <v>6931484.8200000003</v>
      </c>
    </row>
    <row r="4071" spans="1:12" s="8" customFormat="1" x14ac:dyDescent="0.25">
      <c r="A4071" s="7" t="s">
        <v>1860</v>
      </c>
      <c r="B4071" s="10" t="s">
        <v>918</v>
      </c>
      <c r="C4071" s="10" t="s">
        <v>939</v>
      </c>
      <c r="D4071" s="10" t="s">
        <v>365</v>
      </c>
      <c r="E4071" s="11" t="s">
        <v>366</v>
      </c>
      <c r="F4071" s="11">
        <v>0</v>
      </c>
      <c r="G4071" s="11">
        <v>26744779.890000001</v>
      </c>
      <c r="H4071" s="11">
        <v>11526538.210000001</v>
      </c>
      <c r="I4071" s="11">
        <v>0</v>
      </c>
      <c r="J4071" s="11">
        <v>307256102.01999998</v>
      </c>
      <c r="K4071" s="12">
        <v>451408226.23000002</v>
      </c>
      <c r="L4071" s="13">
        <f t="shared" si="63"/>
        <v>796935646.35000002</v>
      </c>
    </row>
    <row r="4072" spans="1:12" s="8" customFormat="1" x14ac:dyDescent="0.25">
      <c r="A4072" s="7" t="s">
        <v>1860</v>
      </c>
      <c r="B4072" s="10" t="s">
        <v>918</v>
      </c>
      <c r="C4072" s="10" t="s">
        <v>939</v>
      </c>
      <c r="D4072" s="10" t="s">
        <v>33</v>
      </c>
      <c r="E4072" s="11" t="s">
        <v>34</v>
      </c>
      <c r="F4072" s="11">
        <v>0</v>
      </c>
      <c r="G4072" s="11">
        <v>474550</v>
      </c>
      <c r="H4072" s="11">
        <v>204522.86</v>
      </c>
      <c r="I4072" s="11">
        <v>0</v>
      </c>
      <c r="J4072" s="11">
        <v>5451844.5999999996</v>
      </c>
      <c r="K4072" s="12">
        <v>8009629.3700000001</v>
      </c>
      <c r="L4072" s="13">
        <f t="shared" si="63"/>
        <v>14140546.83</v>
      </c>
    </row>
    <row r="4073" spans="1:12" s="8" customFormat="1" x14ac:dyDescent="0.25">
      <c r="A4073" s="7" t="s">
        <v>1860</v>
      </c>
      <c r="B4073" s="10" t="s">
        <v>918</v>
      </c>
      <c r="C4073" s="10" t="s">
        <v>939</v>
      </c>
      <c r="D4073" s="10" t="s">
        <v>37</v>
      </c>
      <c r="E4073" s="11" t="s">
        <v>38</v>
      </c>
      <c r="F4073" s="11">
        <v>0</v>
      </c>
      <c r="G4073" s="11">
        <v>3579045.69</v>
      </c>
      <c r="H4073" s="11">
        <v>1542506.87</v>
      </c>
      <c r="I4073" s="11">
        <v>0</v>
      </c>
      <c r="J4073" s="11">
        <v>41117692.159999996</v>
      </c>
      <c r="K4073" s="12">
        <v>60408448.740000002</v>
      </c>
      <c r="L4073" s="13">
        <f t="shared" si="63"/>
        <v>106647693.46000001</v>
      </c>
    </row>
    <row r="4074" spans="1:12" s="8" customFormat="1" x14ac:dyDescent="0.25">
      <c r="A4074" s="7" t="s">
        <v>1860</v>
      </c>
      <c r="B4074" s="10" t="s">
        <v>918</v>
      </c>
      <c r="C4074" s="10" t="s">
        <v>939</v>
      </c>
      <c r="D4074" s="10" t="s">
        <v>39</v>
      </c>
      <c r="E4074" s="11" t="s">
        <v>40</v>
      </c>
      <c r="F4074" s="11">
        <v>0</v>
      </c>
      <c r="G4074" s="11">
        <v>2561718.58</v>
      </c>
      <c r="H4074" s="11">
        <v>1104056.46</v>
      </c>
      <c r="I4074" s="11">
        <v>0</v>
      </c>
      <c r="J4074" s="11">
        <v>29430179.199999999</v>
      </c>
      <c r="K4074" s="12">
        <v>43237627.829999998</v>
      </c>
      <c r="L4074" s="13">
        <f t="shared" si="63"/>
        <v>76333582.069999993</v>
      </c>
    </row>
    <row r="4075" spans="1:12" s="8" customFormat="1" x14ac:dyDescent="0.25">
      <c r="A4075" s="7" t="s">
        <v>1860</v>
      </c>
      <c r="B4075" s="10" t="s">
        <v>918</v>
      </c>
      <c r="C4075" s="10" t="s">
        <v>939</v>
      </c>
      <c r="D4075" s="10" t="s">
        <v>309</v>
      </c>
      <c r="E4075" s="11" t="s">
        <v>310</v>
      </c>
      <c r="F4075" s="11">
        <v>0</v>
      </c>
      <c r="G4075" s="11">
        <v>7384089.8600000003</v>
      </c>
      <c r="H4075" s="11">
        <v>3182415.19</v>
      </c>
      <c r="I4075" s="11">
        <v>0</v>
      </c>
      <c r="J4075" s="11">
        <v>84831756.920000002</v>
      </c>
      <c r="K4075" s="12">
        <v>124631382.98</v>
      </c>
      <c r="L4075" s="13">
        <f t="shared" si="63"/>
        <v>220029644.94999999</v>
      </c>
    </row>
    <row r="4076" spans="1:12" s="8" customFormat="1" x14ac:dyDescent="0.25">
      <c r="A4076" s="7" t="s">
        <v>1861</v>
      </c>
      <c r="B4076" s="10" t="s">
        <v>918</v>
      </c>
      <c r="C4076" s="10" t="s">
        <v>940</v>
      </c>
      <c r="D4076" s="10" t="s">
        <v>303</v>
      </c>
      <c r="E4076" s="11" t="s">
        <v>304</v>
      </c>
      <c r="F4076" s="11">
        <v>0</v>
      </c>
      <c r="G4076" s="11">
        <v>12428736.74</v>
      </c>
      <c r="H4076" s="11">
        <v>550482.92000000004</v>
      </c>
      <c r="I4076" s="11">
        <v>0</v>
      </c>
      <c r="J4076" s="11">
        <v>26429265.989999998</v>
      </c>
      <c r="K4076" s="12">
        <v>25609846.170000002</v>
      </c>
      <c r="L4076" s="13">
        <f t="shared" si="63"/>
        <v>65018331.82</v>
      </c>
    </row>
    <row r="4077" spans="1:12" s="8" customFormat="1" x14ac:dyDescent="0.25">
      <c r="A4077" s="7" t="s">
        <v>1861</v>
      </c>
      <c r="B4077" s="10" t="s">
        <v>918</v>
      </c>
      <c r="C4077" s="10" t="s">
        <v>940</v>
      </c>
      <c r="D4077" s="10" t="s">
        <v>19</v>
      </c>
      <c r="E4077" s="11" t="s">
        <v>20</v>
      </c>
      <c r="F4077" s="11">
        <v>0</v>
      </c>
      <c r="G4077" s="11">
        <v>54479.06</v>
      </c>
      <c r="H4077" s="11">
        <v>2412.94</v>
      </c>
      <c r="I4077" s="11">
        <v>0</v>
      </c>
      <c r="J4077" s="11">
        <v>115847.79</v>
      </c>
      <c r="K4077" s="12">
        <v>112256.01</v>
      </c>
      <c r="L4077" s="13">
        <f t="shared" si="63"/>
        <v>284995.8</v>
      </c>
    </row>
    <row r="4078" spans="1:12" s="8" customFormat="1" x14ac:dyDescent="0.25">
      <c r="A4078" s="7" t="s">
        <v>1861</v>
      </c>
      <c r="B4078" s="10" t="s">
        <v>918</v>
      </c>
      <c r="C4078" s="10" t="s">
        <v>940</v>
      </c>
      <c r="D4078" s="10" t="s">
        <v>27</v>
      </c>
      <c r="E4078" s="11" t="s">
        <v>28</v>
      </c>
      <c r="F4078" s="11">
        <v>0</v>
      </c>
      <c r="G4078" s="11">
        <v>1419.68</v>
      </c>
      <c r="H4078" s="11">
        <v>62.88</v>
      </c>
      <c r="I4078" s="11">
        <v>0</v>
      </c>
      <c r="J4078" s="11">
        <v>3018.9</v>
      </c>
      <c r="K4078" s="12">
        <v>2925.3</v>
      </c>
      <c r="L4078" s="13">
        <f t="shared" si="63"/>
        <v>7426.76</v>
      </c>
    </row>
    <row r="4079" spans="1:12" s="8" customFormat="1" x14ac:dyDescent="0.25">
      <c r="A4079" s="7" t="s">
        <v>1861</v>
      </c>
      <c r="B4079" s="10" t="s">
        <v>918</v>
      </c>
      <c r="C4079" s="10" t="s">
        <v>940</v>
      </c>
      <c r="D4079" s="10" t="s">
        <v>365</v>
      </c>
      <c r="E4079" s="11" t="s">
        <v>366</v>
      </c>
      <c r="F4079" s="11">
        <v>0</v>
      </c>
      <c r="G4079" s="11">
        <v>69778701.230000004</v>
      </c>
      <c r="H4079" s="11">
        <v>3090578.24</v>
      </c>
      <c r="I4079" s="11">
        <v>0</v>
      </c>
      <c r="J4079" s="11">
        <v>148381922.78</v>
      </c>
      <c r="K4079" s="12">
        <v>143781451.18000001</v>
      </c>
      <c r="L4079" s="13">
        <f t="shared" si="63"/>
        <v>365032653.43000001</v>
      </c>
    </row>
    <row r="4080" spans="1:12" s="8" customFormat="1" x14ac:dyDescent="0.25">
      <c r="A4080" s="7" t="s">
        <v>1861</v>
      </c>
      <c r="B4080" s="10" t="s">
        <v>918</v>
      </c>
      <c r="C4080" s="10" t="s">
        <v>940</v>
      </c>
      <c r="D4080" s="10" t="s">
        <v>33</v>
      </c>
      <c r="E4080" s="11" t="s">
        <v>34</v>
      </c>
      <c r="F4080" s="11">
        <v>0</v>
      </c>
      <c r="G4080" s="11">
        <v>92764.13</v>
      </c>
      <c r="H4080" s="11">
        <v>4108.63</v>
      </c>
      <c r="I4080" s="11">
        <v>0</v>
      </c>
      <c r="J4080" s="11">
        <v>197259.62</v>
      </c>
      <c r="K4080" s="12">
        <v>191143.72</v>
      </c>
      <c r="L4080" s="13">
        <f t="shared" si="63"/>
        <v>485276.1</v>
      </c>
    </row>
    <row r="4081" spans="1:12" s="8" customFormat="1" x14ac:dyDescent="0.25">
      <c r="A4081" s="7" t="s">
        <v>1861</v>
      </c>
      <c r="B4081" s="10" t="s">
        <v>918</v>
      </c>
      <c r="C4081" s="10" t="s">
        <v>940</v>
      </c>
      <c r="D4081" s="10" t="s">
        <v>39</v>
      </c>
      <c r="E4081" s="11" t="s">
        <v>40</v>
      </c>
      <c r="F4081" s="11">
        <v>0</v>
      </c>
      <c r="G4081" s="11">
        <v>2198078.16</v>
      </c>
      <c r="H4081" s="11">
        <v>97355.39</v>
      </c>
      <c r="I4081" s="11">
        <v>0</v>
      </c>
      <c r="J4081" s="11">
        <v>4674134.92</v>
      </c>
      <c r="K4081" s="12">
        <v>4529216.84</v>
      </c>
      <c r="L4081" s="13">
        <f t="shared" si="63"/>
        <v>11498785.310000001</v>
      </c>
    </row>
    <row r="4082" spans="1:12" s="8" customFormat="1" x14ac:dyDescent="0.25">
      <c r="A4082" s="7" t="s">
        <v>1862</v>
      </c>
      <c r="B4082" s="10" t="s">
        <v>918</v>
      </c>
      <c r="C4082" s="10" t="s">
        <v>586</v>
      </c>
      <c r="D4082" s="10" t="s">
        <v>303</v>
      </c>
      <c r="E4082" s="11" t="s">
        <v>304</v>
      </c>
      <c r="F4082" s="11">
        <v>0</v>
      </c>
      <c r="G4082" s="11">
        <v>4612583.3099999996</v>
      </c>
      <c r="H4082" s="11">
        <v>492174.63</v>
      </c>
      <c r="I4082" s="11">
        <v>0</v>
      </c>
      <c r="J4082" s="11">
        <v>17684002.739999998</v>
      </c>
      <c r="K4082" s="12">
        <v>22615614.210000001</v>
      </c>
      <c r="L4082" s="13">
        <f t="shared" si="63"/>
        <v>45404374.890000001</v>
      </c>
    </row>
    <row r="4083" spans="1:12" s="8" customFormat="1" x14ac:dyDescent="0.25">
      <c r="A4083" s="7" t="s">
        <v>1862</v>
      </c>
      <c r="B4083" s="10" t="s">
        <v>918</v>
      </c>
      <c r="C4083" s="10" t="s">
        <v>586</v>
      </c>
      <c r="D4083" s="10" t="s">
        <v>17</v>
      </c>
      <c r="E4083" s="11" t="s">
        <v>18</v>
      </c>
      <c r="F4083" s="11">
        <v>0</v>
      </c>
      <c r="G4083" s="11">
        <v>0</v>
      </c>
      <c r="H4083" s="11">
        <v>0</v>
      </c>
      <c r="I4083" s="11">
        <v>0</v>
      </c>
      <c r="J4083" s="11">
        <v>0</v>
      </c>
      <c r="K4083" s="12">
        <v>-39772.199999999997</v>
      </c>
      <c r="L4083" s="13">
        <f t="shared" si="63"/>
        <v>-39772.199999999997</v>
      </c>
    </row>
    <row r="4084" spans="1:12" s="8" customFormat="1" x14ac:dyDescent="0.25">
      <c r="A4084" s="7" t="s">
        <v>1862</v>
      </c>
      <c r="B4084" s="10" t="s">
        <v>918</v>
      </c>
      <c r="C4084" s="10" t="s">
        <v>586</v>
      </c>
      <c r="D4084" s="10" t="s">
        <v>27</v>
      </c>
      <c r="E4084" s="11" t="s">
        <v>28</v>
      </c>
      <c r="F4084" s="11">
        <v>0</v>
      </c>
      <c r="G4084" s="11">
        <v>1705.44</v>
      </c>
      <c r="H4084" s="11">
        <v>181.97</v>
      </c>
      <c r="I4084" s="11">
        <v>0</v>
      </c>
      <c r="J4084" s="11">
        <v>6538.4</v>
      </c>
      <c r="K4084" s="12">
        <v>8361.7900000000009</v>
      </c>
      <c r="L4084" s="13">
        <f t="shared" si="63"/>
        <v>16787.599999999999</v>
      </c>
    </row>
    <row r="4085" spans="1:12" s="8" customFormat="1" x14ac:dyDescent="0.25">
      <c r="A4085" s="7" t="s">
        <v>1862</v>
      </c>
      <c r="B4085" s="10" t="s">
        <v>918</v>
      </c>
      <c r="C4085" s="10" t="s">
        <v>586</v>
      </c>
      <c r="D4085" s="10" t="s">
        <v>365</v>
      </c>
      <c r="E4085" s="11" t="s">
        <v>366</v>
      </c>
      <c r="F4085" s="11">
        <v>0</v>
      </c>
      <c r="G4085" s="11">
        <v>49619059.880000003</v>
      </c>
      <c r="H4085" s="11">
        <v>5294482.7300000004</v>
      </c>
      <c r="I4085" s="11">
        <v>0</v>
      </c>
      <c r="J4085" s="11">
        <v>190232573.28</v>
      </c>
      <c r="K4085" s="12">
        <v>243283523</v>
      </c>
      <c r="L4085" s="13">
        <f t="shared" si="63"/>
        <v>488429638.88999999</v>
      </c>
    </row>
    <row r="4086" spans="1:12" s="8" customFormat="1" x14ac:dyDescent="0.25">
      <c r="A4086" s="7" t="s">
        <v>1862</v>
      </c>
      <c r="B4086" s="10" t="s">
        <v>918</v>
      </c>
      <c r="C4086" s="10" t="s">
        <v>586</v>
      </c>
      <c r="D4086" s="10" t="s">
        <v>33</v>
      </c>
      <c r="E4086" s="11" t="s">
        <v>34</v>
      </c>
      <c r="F4086" s="11">
        <v>0</v>
      </c>
      <c r="G4086" s="11">
        <v>43579.37</v>
      </c>
      <c r="H4086" s="11">
        <v>4650.03</v>
      </c>
      <c r="I4086" s="11">
        <v>0</v>
      </c>
      <c r="J4086" s="11">
        <v>167077.25</v>
      </c>
      <c r="K4086" s="12">
        <v>213670.77</v>
      </c>
      <c r="L4086" s="13">
        <f t="shared" si="63"/>
        <v>428977.42</v>
      </c>
    </row>
    <row r="4087" spans="1:12" s="8" customFormat="1" x14ac:dyDescent="0.25">
      <c r="A4087" s="7" t="s">
        <v>1862</v>
      </c>
      <c r="B4087" s="10" t="s">
        <v>918</v>
      </c>
      <c r="C4087" s="10" t="s">
        <v>586</v>
      </c>
      <c r="D4087" s="10" t="s">
        <v>39</v>
      </c>
      <c r="E4087" s="11" t="s">
        <v>40</v>
      </c>
      <c r="F4087" s="11">
        <v>0</v>
      </c>
      <c r="G4087" s="11">
        <v>1758398</v>
      </c>
      <c r="H4087" s="11">
        <v>187625.64</v>
      </c>
      <c r="I4087" s="11">
        <v>0</v>
      </c>
      <c r="J4087" s="11">
        <v>6741453.3300000001</v>
      </c>
      <c r="K4087" s="12">
        <v>8621470.4800000004</v>
      </c>
      <c r="L4087" s="13">
        <f t="shared" si="63"/>
        <v>17308947.450000003</v>
      </c>
    </row>
    <row r="4088" spans="1:12" s="8" customFormat="1" x14ac:dyDescent="0.25">
      <c r="A4088" s="7" t="s">
        <v>1863</v>
      </c>
      <c r="B4088" s="10" t="s">
        <v>918</v>
      </c>
      <c r="C4088" s="10" t="s">
        <v>941</v>
      </c>
      <c r="D4088" s="10" t="s">
        <v>17</v>
      </c>
      <c r="E4088" s="11" t="s">
        <v>18</v>
      </c>
      <c r="F4088" s="11">
        <v>0</v>
      </c>
      <c r="G4088" s="11">
        <v>0</v>
      </c>
      <c r="H4088" s="11">
        <v>0</v>
      </c>
      <c r="I4088" s="11">
        <v>0</v>
      </c>
      <c r="J4088" s="11">
        <v>0</v>
      </c>
      <c r="K4088" s="12">
        <v>-93761.76</v>
      </c>
      <c r="L4088" s="13">
        <f t="shared" si="63"/>
        <v>-93761.76</v>
      </c>
    </row>
    <row r="4089" spans="1:12" s="8" customFormat="1" x14ac:dyDescent="0.25">
      <c r="A4089" s="7" t="s">
        <v>1863</v>
      </c>
      <c r="B4089" s="10" t="s">
        <v>918</v>
      </c>
      <c r="C4089" s="10" t="s">
        <v>941</v>
      </c>
      <c r="D4089" s="10" t="s">
        <v>19</v>
      </c>
      <c r="E4089" s="11" t="s">
        <v>20</v>
      </c>
      <c r="F4089" s="11">
        <v>0</v>
      </c>
      <c r="G4089" s="11">
        <v>143979.44</v>
      </c>
      <c r="H4089" s="11">
        <v>26472.19</v>
      </c>
      <c r="I4089" s="11">
        <v>0</v>
      </c>
      <c r="J4089" s="11">
        <v>584558.5</v>
      </c>
      <c r="K4089" s="12">
        <v>777403.85</v>
      </c>
      <c r="L4089" s="13">
        <f t="shared" si="63"/>
        <v>1532413.98</v>
      </c>
    </row>
    <row r="4090" spans="1:12" s="8" customFormat="1" x14ac:dyDescent="0.25">
      <c r="A4090" s="7" t="s">
        <v>1863</v>
      </c>
      <c r="B4090" s="10" t="s">
        <v>918</v>
      </c>
      <c r="C4090" s="10" t="s">
        <v>941</v>
      </c>
      <c r="D4090" s="10" t="s">
        <v>365</v>
      </c>
      <c r="E4090" s="11" t="s">
        <v>366</v>
      </c>
      <c r="F4090" s="11">
        <v>0</v>
      </c>
      <c r="G4090" s="11">
        <v>35082226.969999999</v>
      </c>
      <c r="H4090" s="11">
        <v>6450250.96</v>
      </c>
      <c r="I4090" s="11">
        <v>0</v>
      </c>
      <c r="J4090" s="11">
        <v>142434322.47999999</v>
      </c>
      <c r="K4090" s="12">
        <v>189423285.86000001</v>
      </c>
      <c r="L4090" s="13">
        <f t="shared" si="63"/>
        <v>373390086.26999998</v>
      </c>
    </row>
    <row r="4091" spans="1:12" s="8" customFormat="1" x14ac:dyDescent="0.25">
      <c r="A4091" s="7" t="s">
        <v>1863</v>
      </c>
      <c r="B4091" s="10" t="s">
        <v>918</v>
      </c>
      <c r="C4091" s="10" t="s">
        <v>941</v>
      </c>
      <c r="D4091" s="10" t="s">
        <v>33</v>
      </c>
      <c r="E4091" s="11" t="s">
        <v>34</v>
      </c>
      <c r="F4091" s="11">
        <v>0</v>
      </c>
      <c r="G4091" s="11">
        <v>440452.89</v>
      </c>
      <c r="H4091" s="11">
        <v>80982.080000000002</v>
      </c>
      <c r="I4091" s="11">
        <v>0</v>
      </c>
      <c r="J4091" s="11">
        <v>1788244.77</v>
      </c>
      <c r="K4091" s="12">
        <v>2378185.21</v>
      </c>
      <c r="L4091" s="13">
        <f t="shared" si="63"/>
        <v>4687864.95</v>
      </c>
    </row>
    <row r="4092" spans="1:12" s="8" customFormat="1" x14ac:dyDescent="0.25">
      <c r="A4092" s="7" t="s">
        <v>1863</v>
      </c>
      <c r="B4092" s="10" t="s">
        <v>918</v>
      </c>
      <c r="C4092" s="10" t="s">
        <v>941</v>
      </c>
      <c r="D4092" s="10" t="s">
        <v>37</v>
      </c>
      <c r="E4092" s="11" t="s">
        <v>38</v>
      </c>
      <c r="F4092" s="11">
        <v>0</v>
      </c>
      <c r="G4092" s="11">
        <v>1664506.1</v>
      </c>
      <c r="H4092" s="11">
        <v>306037.64</v>
      </c>
      <c r="I4092" s="11">
        <v>0</v>
      </c>
      <c r="J4092" s="11">
        <v>6757917.5599999996</v>
      </c>
      <c r="K4092" s="12">
        <v>8987348.8900000006</v>
      </c>
      <c r="L4092" s="13">
        <f t="shared" si="63"/>
        <v>17715810.190000001</v>
      </c>
    </row>
    <row r="4093" spans="1:12" s="8" customFormat="1" x14ac:dyDescent="0.25">
      <c r="A4093" s="7" t="s">
        <v>1863</v>
      </c>
      <c r="B4093" s="10" t="s">
        <v>918</v>
      </c>
      <c r="C4093" s="10" t="s">
        <v>941</v>
      </c>
      <c r="D4093" s="10" t="s">
        <v>39</v>
      </c>
      <c r="E4093" s="11" t="s">
        <v>40</v>
      </c>
      <c r="F4093" s="11">
        <v>0</v>
      </c>
      <c r="G4093" s="11">
        <v>5112103.5999999996</v>
      </c>
      <c r="H4093" s="11">
        <v>939916.13</v>
      </c>
      <c r="I4093" s="11">
        <v>0</v>
      </c>
      <c r="J4093" s="11">
        <v>20755210.690000001</v>
      </c>
      <c r="K4093" s="12">
        <v>27602337.260000002</v>
      </c>
      <c r="L4093" s="13">
        <f t="shared" si="63"/>
        <v>54409567.680000007</v>
      </c>
    </row>
    <row r="4094" spans="1:12" s="8" customFormat="1" x14ac:dyDescent="0.25">
      <c r="A4094" s="7" t="s">
        <v>1864</v>
      </c>
      <c r="B4094" s="10" t="s">
        <v>918</v>
      </c>
      <c r="C4094" s="10" t="s">
        <v>942</v>
      </c>
      <c r="D4094" s="10" t="s">
        <v>19</v>
      </c>
      <c r="E4094" s="11" t="s">
        <v>20</v>
      </c>
      <c r="F4094" s="11">
        <v>0</v>
      </c>
      <c r="G4094" s="11">
        <v>76140.3</v>
      </c>
      <c r="H4094" s="11">
        <v>8482.83</v>
      </c>
      <c r="I4094" s="11">
        <v>0</v>
      </c>
      <c r="J4094" s="11">
        <v>525966.99</v>
      </c>
      <c r="K4094" s="12">
        <v>644941.89</v>
      </c>
      <c r="L4094" s="13">
        <f t="shared" si="63"/>
        <v>1255532.01</v>
      </c>
    </row>
    <row r="4095" spans="1:12" s="8" customFormat="1" x14ac:dyDescent="0.25">
      <c r="A4095" s="7" t="s">
        <v>1864</v>
      </c>
      <c r="B4095" s="10" t="s">
        <v>918</v>
      </c>
      <c r="C4095" s="10" t="s">
        <v>942</v>
      </c>
      <c r="D4095" s="10" t="s">
        <v>365</v>
      </c>
      <c r="E4095" s="11" t="s">
        <v>366</v>
      </c>
      <c r="F4095" s="11">
        <v>0</v>
      </c>
      <c r="G4095" s="11">
        <v>18890114.41</v>
      </c>
      <c r="H4095" s="11">
        <v>2104557.19</v>
      </c>
      <c r="I4095" s="11">
        <v>0</v>
      </c>
      <c r="J4095" s="11">
        <v>130490379.86</v>
      </c>
      <c r="K4095" s="12">
        <v>160007596.37</v>
      </c>
      <c r="L4095" s="13">
        <f t="shared" si="63"/>
        <v>311492647.83000004</v>
      </c>
    </row>
    <row r="4096" spans="1:12" s="8" customFormat="1" x14ac:dyDescent="0.25">
      <c r="A4096" s="7" t="s">
        <v>1864</v>
      </c>
      <c r="B4096" s="10" t="s">
        <v>918</v>
      </c>
      <c r="C4096" s="10" t="s">
        <v>942</v>
      </c>
      <c r="D4096" s="10" t="s">
        <v>33</v>
      </c>
      <c r="E4096" s="11" t="s">
        <v>34</v>
      </c>
      <c r="F4096" s="11">
        <v>0</v>
      </c>
      <c r="G4096" s="11">
        <v>63667.95</v>
      </c>
      <c r="H4096" s="11">
        <v>7093.28</v>
      </c>
      <c r="I4096" s="11">
        <v>0</v>
      </c>
      <c r="J4096" s="11">
        <v>439809.67</v>
      </c>
      <c r="K4096" s="12">
        <v>539295.6</v>
      </c>
      <c r="L4096" s="13">
        <f t="shared" si="63"/>
        <v>1049866.5</v>
      </c>
    </row>
    <row r="4097" spans="1:12" s="8" customFormat="1" x14ac:dyDescent="0.25">
      <c r="A4097" s="7" t="s">
        <v>1864</v>
      </c>
      <c r="B4097" s="10" t="s">
        <v>918</v>
      </c>
      <c r="C4097" s="10" t="s">
        <v>942</v>
      </c>
      <c r="D4097" s="10" t="s">
        <v>39</v>
      </c>
      <c r="E4097" s="11" t="s">
        <v>40</v>
      </c>
      <c r="F4097" s="11">
        <v>0</v>
      </c>
      <c r="G4097" s="11">
        <v>1067715.3400000001</v>
      </c>
      <c r="H4097" s="11">
        <v>118954.7</v>
      </c>
      <c r="I4097" s="11">
        <v>0</v>
      </c>
      <c r="J4097" s="11">
        <v>7375634.4800000004</v>
      </c>
      <c r="K4097" s="12">
        <v>9044019.5299999993</v>
      </c>
      <c r="L4097" s="13">
        <f t="shared" si="63"/>
        <v>17606324.049999997</v>
      </c>
    </row>
    <row r="4098" spans="1:12" s="8" customFormat="1" x14ac:dyDescent="0.25">
      <c r="A4098" s="7" t="s">
        <v>1865</v>
      </c>
      <c r="B4098" s="10" t="s">
        <v>918</v>
      </c>
      <c r="C4098" s="10" t="s">
        <v>943</v>
      </c>
      <c r="D4098" s="10" t="s">
        <v>303</v>
      </c>
      <c r="E4098" s="11" t="s">
        <v>304</v>
      </c>
      <c r="F4098" s="11">
        <v>0</v>
      </c>
      <c r="G4098" s="11">
        <v>9628253.8699999992</v>
      </c>
      <c r="H4098" s="11">
        <v>398708.65</v>
      </c>
      <c r="I4098" s="11">
        <v>0</v>
      </c>
      <c r="J4098" s="11">
        <v>25876125.84</v>
      </c>
      <c r="K4098" s="12">
        <v>37664496.509999998</v>
      </c>
      <c r="L4098" s="13">
        <f t="shared" si="63"/>
        <v>73567584.870000005</v>
      </c>
    </row>
    <row r="4099" spans="1:12" s="8" customFormat="1" x14ac:dyDescent="0.25">
      <c r="A4099" s="7" t="s">
        <v>1865</v>
      </c>
      <c r="B4099" s="10" t="s">
        <v>918</v>
      </c>
      <c r="C4099" s="10" t="s">
        <v>943</v>
      </c>
      <c r="D4099" s="10" t="s">
        <v>27</v>
      </c>
      <c r="E4099" s="11" t="s">
        <v>28</v>
      </c>
      <c r="F4099" s="11">
        <v>0</v>
      </c>
      <c r="G4099" s="11">
        <v>30025.74</v>
      </c>
      <c r="H4099" s="11">
        <v>1243.3699999999999</v>
      </c>
      <c r="I4099" s="11">
        <v>0</v>
      </c>
      <c r="J4099" s="11">
        <v>80694.77</v>
      </c>
      <c r="K4099" s="12">
        <v>117456.85</v>
      </c>
      <c r="L4099" s="13">
        <f t="shared" si="63"/>
        <v>229420.73</v>
      </c>
    </row>
    <row r="4100" spans="1:12" s="8" customFormat="1" x14ac:dyDescent="0.25">
      <c r="A4100" s="7" t="s">
        <v>1865</v>
      </c>
      <c r="B4100" s="10" t="s">
        <v>918</v>
      </c>
      <c r="C4100" s="10" t="s">
        <v>943</v>
      </c>
      <c r="D4100" s="10" t="s">
        <v>365</v>
      </c>
      <c r="E4100" s="11" t="s">
        <v>366</v>
      </c>
      <c r="F4100" s="11">
        <v>0</v>
      </c>
      <c r="G4100" s="11">
        <v>40488893.479999997</v>
      </c>
      <c r="H4100" s="11">
        <v>1676656.26</v>
      </c>
      <c r="I4100" s="11">
        <v>0</v>
      </c>
      <c r="J4100" s="11">
        <v>108814715.23</v>
      </c>
      <c r="K4100" s="12">
        <v>158387367.78999999</v>
      </c>
      <c r="L4100" s="13">
        <f t="shared" si="63"/>
        <v>309367632.75999999</v>
      </c>
    </row>
    <row r="4101" spans="1:12" s="8" customFormat="1" x14ac:dyDescent="0.25">
      <c r="A4101" s="7" t="s">
        <v>1865</v>
      </c>
      <c r="B4101" s="10" t="s">
        <v>918</v>
      </c>
      <c r="C4101" s="10" t="s">
        <v>943</v>
      </c>
      <c r="D4101" s="10" t="s">
        <v>33</v>
      </c>
      <c r="E4101" s="11" t="s">
        <v>34</v>
      </c>
      <c r="F4101" s="11">
        <v>0</v>
      </c>
      <c r="G4101" s="11">
        <v>58712.39</v>
      </c>
      <c r="H4101" s="11">
        <v>2431.3000000000002</v>
      </c>
      <c r="I4101" s="11">
        <v>0</v>
      </c>
      <c r="J4101" s="11">
        <v>157790.74</v>
      </c>
      <c r="K4101" s="12">
        <v>229675.37</v>
      </c>
      <c r="L4101" s="13">
        <f t="shared" si="63"/>
        <v>448609.8</v>
      </c>
    </row>
    <row r="4102" spans="1:12" s="8" customFormat="1" x14ac:dyDescent="0.25">
      <c r="A4102" s="7" t="s">
        <v>1865</v>
      </c>
      <c r="B4102" s="10" t="s">
        <v>918</v>
      </c>
      <c r="C4102" s="10" t="s">
        <v>943</v>
      </c>
      <c r="D4102" s="10" t="s">
        <v>39</v>
      </c>
      <c r="E4102" s="11" t="s">
        <v>40</v>
      </c>
      <c r="F4102" s="11">
        <v>0</v>
      </c>
      <c r="G4102" s="11">
        <v>2571183.52</v>
      </c>
      <c r="H4102" s="11">
        <v>106473.42</v>
      </c>
      <c r="I4102" s="11">
        <v>0</v>
      </c>
      <c r="J4102" s="11">
        <v>6910107.4199999999</v>
      </c>
      <c r="K4102" s="12">
        <v>10058140.779999999</v>
      </c>
      <c r="L4102" s="13">
        <f t="shared" si="63"/>
        <v>19645905.140000001</v>
      </c>
    </row>
    <row r="4103" spans="1:12" s="8" customFormat="1" x14ac:dyDescent="0.25">
      <c r="A4103" s="7" t="s">
        <v>1866</v>
      </c>
      <c r="B4103" s="10" t="s">
        <v>918</v>
      </c>
      <c r="C4103" s="10" t="s">
        <v>944</v>
      </c>
      <c r="D4103" s="10" t="s">
        <v>365</v>
      </c>
      <c r="E4103" s="11" t="s">
        <v>366</v>
      </c>
      <c r="F4103" s="11">
        <v>0</v>
      </c>
      <c r="G4103" s="11">
        <v>7817550.4000000004</v>
      </c>
      <c r="H4103" s="11">
        <v>478316.02</v>
      </c>
      <c r="I4103" s="11">
        <v>0</v>
      </c>
      <c r="J4103" s="11">
        <v>32018465.949999999</v>
      </c>
      <c r="K4103" s="12">
        <v>43609385.909999996</v>
      </c>
      <c r="L4103" s="13">
        <f t="shared" si="63"/>
        <v>83923718.280000001</v>
      </c>
    </row>
    <row r="4104" spans="1:12" s="8" customFormat="1" x14ac:dyDescent="0.25">
      <c r="A4104" s="7" t="s">
        <v>1866</v>
      </c>
      <c r="B4104" s="10" t="s">
        <v>918</v>
      </c>
      <c r="C4104" s="10" t="s">
        <v>944</v>
      </c>
      <c r="D4104" s="10" t="s">
        <v>33</v>
      </c>
      <c r="E4104" s="11" t="s">
        <v>34</v>
      </c>
      <c r="F4104" s="11">
        <v>0</v>
      </c>
      <c r="G4104" s="11">
        <v>87390.6</v>
      </c>
      <c r="H4104" s="11">
        <v>5346.98</v>
      </c>
      <c r="I4104" s="11">
        <v>0</v>
      </c>
      <c r="J4104" s="11">
        <v>357927.05</v>
      </c>
      <c r="K4104" s="12">
        <v>487499.27</v>
      </c>
      <c r="L4104" s="13">
        <f t="shared" ref="L4104:L4167" si="64">SUM(F4104:K4104)</f>
        <v>938163.9</v>
      </c>
    </row>
    <row r="4105" spans="1:12" s="8" customFormat="1" x14ac:dyDescent="0.25">
      <c r="A4105" s="7" t="s">
        <v>1867</v>
      </c>
      <c r="B4105" s="10" t="s">
        <v>918</v>
      </c>
      <c r="C4105" s="10" t="s">
        <v>660</v>
      </c>
      <c r="D4105" s="10" t="s">
        <v>17</v>
      </c>
      <c r="E4105" s="11" t="s">
        <v>18</v>
      </c>
      <c r="F4105" s="11">
        <v>0</v>
      </c>
      <c r="G4105" s="11">
        <v>0</v>
      </c>
      <c r="H4105" s="11">
        <v>0</v>
      </c>
      <c r="I4105" s="11">
        <v>0</v>
      </c>
      <c r="J4105" s="11">
        <v>0</v>
      </c>
      <c r="K4105" s="12">
        <v>-176790.77</v>
      </c>
      <c r="L4105" s="13">
        <f t="shared" si="64"/>
        <v>-176790.77</v>
      </c>
    </row>
    <row r="4106" spans="1:12" s="8" customFormat="1" x14ac:dyDescent="0.25">
      <c r="A4106" s="7" t="s">
        <v>1867</v>
      </c>
      <c r="B4106" s="10" t="s">
        <v>918</v>
      </c>
      <c r="C4106" s="10" t="s">
        <v>660</v>
      </c>
      <c r="D4106" s="10" t="s">
        <v>19</v>
      </c>
      <c r="E4106" s="11" t="s">
        <v>20</v>
      </c>
      <c r="F4106" s="11">
        <v>0</v>
      </c>
      <c r="G4106" s="11">
        <v>86720.88</v>
      </c>
      <c r="H4106" s="11">
        <v>12041.76</v>
      </c>
      <c r="I4106" s="11">
        <v>0</v>
      </c>
      <c r="J4106" s="11">
        <v>350199.88</v>
      </c>
      <c r="K4106" s="12">
        <v>516119.17</v>
      </c>
      <c r="L4106" s="13">
        <f t="shared" si="64"/>
        <v>965081.69</v>
      </c>
    </row>
    <row r="4107" spans="1:12" s="8" customFormat="1" x14ac:dyDescent="0.25">
      <c r="A4107" s="7" t="s">
        <v>1867</v>
      </c>
      <c r="B4107" s="10" t="s">
        <v>918</v>
      </c>
      <c r="C4107" s="10" t="s">
        <v>660</v>
      </c>
      <c r="D4107" s="10" t="s">
        <v>21</v>
      </c>
      <c r="E4107" s="11" t="s">
        <v>22</v>
      </c>
      <c r="F4107" s="11">
        <v>0</v>
      </c>
      <c r="G4107" s="11">
        <v>21681.91</v>
      </c>
      <c r="H4107" s="11">
        <v>3010.67</v>
      </c>
      <c r="I4107" s="11">
        <v>0</v>
      </c>
      <c r="J4107" s="11">
        <v>87556.78</v>
      </c>
      <c r="K4107" s="12">
        <v>129039.84</v>
      </c>
      <c r="L4107" s="13">
        <f t="shared" si="64"/>
        <v>241289.2</v>
      </c>
    </row>
    <row r="4108" spans="1:12" s="8" customFormat="1" x14ac:dyDescent="0.25">
      <c r="A4108" s="7" t="s">
        <v>1867</v>
      </c>
      <c r="B4108" s="10" t="s">
        <v>918</v>
      </c>
      <c r="C4108" s="10" t="s">
        <v>660</v>
      </c>
      <c r="D4108" s="10" t="s">
        <v>27</v>
      </c>
      <c r="E4108" s="11" t="s">
        <v>28</v>
      </c>
      <c r="F4108" s="11">
        <v>0</v>
      </c>
      <c r="G4108" s="11">
        <v>156964.62</v>
      </c>
      <c r="H4108" s="11">
        <v>21795.55</v>
      </c>
      <c r="I4108" s="11">
        <v>0</v>
      </c>
      <c r="J4108" s="11">
        <v>633861.06999999995</v>
      </c>
      <c r="K4108" s="12">
        <v>934174.68</v>
      </c>
      <c r="L4108" s="13">
        <f t="shared" si="64"/>
        <v>1746795.92</v>
      </c>
    </row>
    <row r="4109" spans="1:12" s="8" customFormat="1" x14ac:dyDescent="0.25">
      <c r="A4109" s="7" t="s">
        <v>1867</v>
      </c>
      <c r="B4109" s="10" t="s">
        <v>918</v>
      </c>
      <c r="C4109" s="10" t="s">
        <v>660</v>
      </c>
      <c r="D4109" s="10" t="s">
        <v>365</v>
      </c>
      <c r="E4109" s="11" t="s">
        <v>366</v>
      </c>
      <c r="F4109" s="11">
        <v>0</v>
      </c>
      <c r="G4109" s="11">
        <v>60968465.93</v>
      </c>
      <c r="H4109" s="11">
        <v>8465865.3699999992</v>
      </c>
      <c r="I4109" s="11">
        <v>0</v>
      </c>
      <c r="J4109" s="11">
        <v>246205398.81</v>
      </c>
      <c r="K4109" s="12">
        <v>362853718.95999998</v>
      </c>
      <c r="L4109" s="13">
        <f t="shared" si="64"/>
        <v>678493449.06999993</v>
      </c>
    </row>
    <row r="4110" spans="1:12" s="8" customFormat="1" x14ac:dyDescent="0.25">
      <c r="A4110" s="7" t="s">
        <v>1867</v>
      </c>
      <c r="B4110" s="10" t="s">
        <v>918</v>
      </c>
      <c r="C4110" s="10" t="s">
        <v>660</v>
      </c>
      <c r="D4110" s="10" t="s">
        <v>33</v>
      </c>
      <c r="E4110" s="11" t="s">
        <v>34</v>
      </c>
      <c r="F4110" s="11">
        <v>0</v>
      </c>
      <c r="G4110" s="11">
        <v>389587.82</v>
      </c>
      <c r="H4110" s="11">
        <v>54096.78</v>
      </c>
      <c r="I4110" s="11">
        <v>0</v>
      </c>
      <c r="J4110" s="11">
        <v>1573249.75</v>
      </c>
      <c r="K4110" s="12">
        <v>2318631.21</v>
      </c>
      <c r="L4110" s="13">
        <f t="shared" si="64"/>
        <v>4335565.5600000005</v>
      </c>
    </row>
    <row r="4111" spans="1:12" s="8" customFormat="1" x14ac:dyDescent="0.25">
      <c r="A4111" s="7" t="s">
        <v>1867</v>
      </c>
      <c r="B4111" s="10" t="s">
        <v>918</v>
      </c>
      <c r="C4111" s="10" t="s">
        <v>660</v>
      </c>
      <c r="D4111" s="10" t="s">
        <v>37</v>
      </c>
      <c r="E4111" s="11" t="s">
        <v>38</v>
      </c>
      <c r="F4111" s="11">
        <v>0</v>
      </c>
      <c r="G4111" s="11">
        <v>3463254.43</v>
      </c>
      <c r="H4111" s="11">
        <v>480895.25</v>
      </c>
      <c r="I4111" s="11">
        <v>0</v>
      </c>
      <c r="J4111" s="11">
        <v>13985458.289999999</v>
      </c>
      <c r="K4111" s="12">
        <v>20611552.699999999</v>
      </c>
      <c r="L4111" s="13">
        <f t="shared" si="64"/>
        <v>38541160.670000002</v>
      </c>
    </row>
    <row r="4112" spans="1:12" s="8" customFormat="1" x14ac:dyDescent="0.25">
      <c r="A4112" s="7" t="s">
        <v>1867</v>
      </c>
      <c r="B4112" s="10" t="s">
        <v>918</v>
      </c>
      <c r="C4112" s="10" t="s">
        <v>660</v>
      </c>
      <c r="D4112" s="10" t="s">
        <v>39</v>
      </c>
      <c r="E4112" s="11" t="s">
        <v>40</v>
      </c>
      <c r="F4112" s="11">
        <v>0</v>
      </c>
      <c r="G4112" s="11">
        <v>11658014.41</v>
      </c>
      <c r="H4112" s="11">
        <v>1618790.62</v>
      </c>
      <c r="I4112" s="11">
        <v>0</v>
      </c>
      <c r="J4112" s="11">
        <v>47077879.420000002</v>
      </c>
      <c r="K4112" s="12">
        <v>69382652.510000005</v>
      </c>
      <c r="L4112" s="13">
        <f t="shared" si="64"/>
        <v>129737336.96000001</v>
      </c>
    </row>
    <row r="4113" spans="1:12" s="8" customFormat="1" x14ac:dyDescent="0.25">
      <c r="A4113" s="7" t="s">
        <v>1868</v>
      </c>
      <c r="B4113" s="10" t="s">
        <v>918</v>
      </c>
      <c r="C4113" s="10" t="s">
        <v>945</v>
      </c>
      <c r="D4113" s="10" t="s">
        <v>303</v>
      </c>
      <c r="E4113" s="11" t="s">
        <v>304</v>
      </c>
      <c r="F4113" s="11">
        <v>0</v>
      </c>
      <c r="G4113" s="11">
        <v>9118241.9600000009</v>
      </c>
      <c r="H4113" s="11">
        <v>1284025.58</v>
      </c>
      <c r="I4113" s="11">
        <v>0</v>
      </c>
      <c r="J4113" s="11">
        <v>81288659.560000002</v>
      </c>
      <c r="K4113" s="12">
        <v>101953804.73</v>
      </c>
      <c r="L4113" s="13">
        <f t="shared" si="64"/>
        <v>193644731.83000001</v>
      </c>
    </row>
    <row r="4114" spans="1:12" s="8" customFormat="1" x14ac:dyDescent="0.25">
      <c r="A4114" s="7" t="s">
        <v>1868</v>
      </c>
      <c r="B4114" s="10" t="s">
        <v>918</v>
      </c>
      <c r="C4114" s="10" t="s">
        <v>945</v>
      </c>
      <c r="D4114" s="10" t="s">
        <v>17</v>
      </c>
      <c r="E4114" s="11" t="s">
        <v>18</v>
      </c>
      <c r="F4114" s="11">
        <v>0</v>
      </c>
      <c r="G4114" s="11">
        <v>0</v>
      </c>
      <c r="H4114" s="11">
        <v>0</v>
      </c>
      <c r="I4114" s="11">
        <v>0</v>
      </c>
      <c r="J4114" s="11">
        <v>0</v>
      </c>
      <c r="K4114" s="12">
        <v>-2098.4499999999998</v>
      </c>
      <c r="L4114" s="13">
        <f t="shared" si="64"/>
        <v>-2098.4499999999998</v>
      </c>
    </row>
    <row r="4115" spans="1:12" s="8" customFormat="1" x14ac:dyDescent="0.25">
      <c r="A4115" s="7" t="s">
        <v>1868</v>
      </c>
      <c r="B4115" s="10" t="s">
        <v>918</v>
      </c>
      <c r="C4115" s="10" t="s">
        <v>945</v>
      </c>
      <c r="D4115" s="10" t="s">
        <v>19</v>
      </c>
      <c r="E4115" s="11" t="s">
        <v>20</v>
      </c>
      <c r="F4115" s="11">
        <v>0</v>
      </c>
      <c r="G4115" s="11">
        <v>12103.68</v>
      </c>
      <c r="H4115" s="11">
        <v>1704.43</v>
      </c>
      <c r="I4115" s="11">
        <v>0</v>
      </c>
      <c r="J4115" s="11">
        <v>107903.65</v>
      </c>
      <c r="K4115" s="12">
        <v>135334.84</v>
      </c>
      <c r="L4115" s="13">
        <f t="shared" si="64"/>
        <v>257046.59999999998</v>
      </c>
    </row>
    <row r="4116" spans="1:12" s="8" customFormat="1" x14ac:dyDescent="0.25">
      <c r="A4116" s="7" t="s">
        <v>1868</v>
      </c>
      <c r="B4116" s="10" t="s">
        <v>918</v>
      </c>
      <c r="C4116" s="10" t="s">
        <v>945</v>
      </c>
      <c r="D4116" s="10" t="s">
        <v>27</v>
      </c>
      <c r="E4116" s="11" t="s">
        <v>28</v>
      </c>
      <c r="F4116" s="11">
        <v>0</v>
      </c>
      <c r="G4116" s="11">
        <v>0</v>
      </c>
      <c r="H4116" s="11">
        <v>0</v>
      </c>
      <c r="I4116" s="11">
        <v>0</v>
      </c>
      <c r="J4116" s="11">
        <v>0</v>
      </c>
      <c r="K4116" s="12">
        <v>-39561.300000000003</v>
      </c>
      <c r="L4116" s="13">
        <f t="shared" si="64"/>
        <v>-39561.300000000003</v>
      </c>
    </row>
    <row r="4117" spans="1:12" s="8" customFormat="1" x14ac:dyDescent="0.25">
      <c r="A4117" s="7" t="s">
        <v>1868</v>
      </c>
      <c r="B4117" s="10" t="s">
        <v>918</v>
      </c>
      <c r="C4117" s="10" t="s">
        <v>945</v>
      </c>
      <c r="D4117" s="10" t="s">
        <v>365</v>
      </c>
      <c r="E4117" s="11" t="s">
        <v>366</v>
      </c>
      <c r="F4117" s="11">
        <v>0</v>
      </c>
      <c r="G4117" s="11">
        <v>28531620.829999998</v>
      </c>
      <c r="H4117" s="11">
        <v>4017806.42</v>
      </c>
      <c r="I4117" s="11">
        <v>0</v>
      </c>
      <c r="J4117" s="11">
        <v>254357937.11000001</v>
      </c>
      <c r="K4117" s="12">
        <v>319020630.81</v>
      </c>
      <c r="L4117" s="13">
        <f t="shared" si="64"/>
        <v>605927995.17000008</v>
      </c>
    </row>
    <row r="4118" spans="1:12" s="8" customFormat="1" x14ac:dyDescent="0.25">
      <c r="A4118" s="7" t="s">
        <v>1868</v>
      </c>
      <c r="B4118" s="10" t="s">
        <v>918</v>
      </c>
      <c r="C4118" s="10" t="s">
        <v>945</v>
      </c>
      <c r="D4118" s="10" t="s">
        <v>33</v>
      </c>
      <c r="E4118" s="11" t="s">
        <v>34</v>
      </c>
      <c r="F4118" s="11">
        <v>0</v>
      </c>
      <c r="G4118" s="11">
        <v>27647.22</v>
      </c>
      <c r="H4118" s="11">
        <v>3893.27</v>
      </c>
      <c r="I4118" s="11">
        <v>0</v>
      </c>
      <c r="J4118" s="11">
        <v>246473.54</v>
      </c>
      <c r="K4118" s="12">
        <v>309131.87</v>
      </c>
      <c r="L4118" s="13">
        <f t="shared" si="64"/>
        <v>587145.9</v>
      </c>
    </row>
    <row r="4119" spans="1:12" s="8" customFormat="1" x14ac:dyDescent="0.25">
      <c r="A4119" s="7" t="s">
        <v>1868</v>
      </c>
      <c r="B4119" s="10" t="s">
        <v>918</v>
      </c>
      <c r="C4119" s="10" t="s">
        <v>945</v>
      </c>
      <c r="D4119" s="10" t="s">
        <v>39</v>
      </c>
      <c r="E4119" s="11" t="s">
        <v>40</v>
      </c>
      <c r="F4119" s="11">
        <v>0</v>
      </c>
      <c r="G4119" s="11">
        <v>816560.31</v>
      </c>
      <c r="H4119" s="11">
        <v>114987.55</v>
      </c>
      <c r="I4119" s="11">
        <v>0</v>
      </c>
      <c r="J4119" s="11">
        <v>7279593.3200000003</v>
      </c>
      <c r="K4119" s="12">
        <v>9130206.3499999996</v>
      </c>
      <c r="L4119" s="13">
        <f t="shared" si="64"/>
        <v>17341347.530000001</v>
      </c>
    </row>
    <row r="4120" spans="1:12" s="8" customFormat="1" x14ac:dyDescent="0.25">
      <c r="A4120" s="7" t="s">
        <v>1868</v>
      </c>
      <c r="B4120" s="10" t="s">
        <v>918</v>
      </c>
      <c r="C4120" s="10" t="s">
        <v>945</v>
      </c>
      <c r="D4120" s="10" t="s">
        <v>309</v>
      </c>
      <c r="E4120" s="11" t="s">
        <v>310</v>
      </c>
      <c r="F4120" s="11">
        <v>0</v>
      </c>
      <c r="G4120" s="11">
        <v>2610533</v>
      </c>
      <c r="H4120" s="11">
        <v>367613.75</v>
      </c>
      <c r="I4120" s="11">
        <v>0</v>
      </c>
      <c r="J4120" s="11">
        <v>23272767.82</v>
      </c>
      <c r="K4120" s="12">
        <v>29189154.280000001</v>
      </c>
      <c r="L4120" s="13">
        <f t="shared" si="64"/>
        <v>55440068.850000001</v>
      </c>
    </row>
    <row r="4121" spans="1:12" s="8" customFormat="1" x14ac:dyDescent="0.25">
      <c r="A4121" s="7" t="s">
        <v>1869</v>
      </c>
      <c r="B4121" s="10" t="s">
        <v>946</v>
      </c>
      <c r="C4121" s="10" t="s">
        <v>947</v>
      </c>
      <c r="D4121" s="10" t="s">
        <v>948</v>
      </c>
      <c r="E4121" s="11" t="s">
        <v>949</v>
      </c>
      <c r="F4121" s="11">
        <v>0</v>
      </c>
      <c r="G4121" s="11">
        <v>41332311.869999997</v>
      </c>
      <c r="H4121" s="11">
        <v>22435301.34</v>
      </c>
      <c r="I4121" s="11">
        <v>0</v>
      </c>
      <c r="J4121" s="11">
        <v>708467514.34000003</v>
      </c>
      <c r="K4121" s="12">
        <v>1219562662.3299999</v>
      </c>
      <c r="L4121" s="13">
        <f t="shared" si="64"/>
        <v>1991797789.8800001</v>
      </c>
    </row>
    <row r="4122" spans="1:12" s="8" customFormat="1" x14ac:dyDescent="0.25">
      <c r="A4122" s="7" t="s">
        <v>1869</v>
      </c>
      <c r="B4122" s="10" t="s">
        <v>946</v>
      </c>
      <c r="C4122" s="10" t="s">
        <v>947</v>
      </c>
      <c r="D4122" s="10" t="s">
        <v>551</v>
      </c>
      <c r="E4122" s="11" t="s">
        <v>552</v>
      </c>
      <c r="F4122" s="11">
        <v>0</v>
      </c>
      <c r="G4122" s="11">
        <v>9624935.6099999994</v>
      </c>
      <c r="H4122" s="11">
        <v>5224443.5599999996</v>
      </c>
      <c r="I4122" s="11">
        <v>0</v>
      </c>
      <c r="J4122" s="11">
        <v>164978775.53999999</v>
      </c>
      <c r="K4122" s="12">
        <v>283996020.49000001</v>
      </c>
      <c r="L4122" s="13">
        <f t="shared" si="64"/>
        <v>463824175.19999999</v>
      </c>
    </row>
    <row r="4123" spans="1:12" s="8" customFormat="1" x14ac:dyDescent="0.25">
      <c r="A4123" s="7" t="s">
        <v>1869</v>
      </c>
      <c r="B4123" s="10" t="s">
        <v>946</v>
      </c>
      <c r="C4123" s="10" t="s">
        <v>947</v>
      </c>
      <c r="D4123" s="10" t="s">
        <v>17</v>
      </c>
      <c r="E4123" s="11" t="s">
        <v>18</v>
      </c>
      <c r="F4123" s="11">
        <v>0</v>
      </c>
      <c r="G4123" s="11">
        <v>0</v>
      </c>
      <c r="H4123" s="11">
        <v>0</v>
      </c>
      <c r="I4123" s="11">
        <v>0</v>
      </c>
      <c r="J4123" s="11">
        <v>0</v>
      </c>
      <c r="K4123" s="12">
        <v>-155677.94</v>
      </c>
      <c r="L4123" s="13">
        <f t="shared" si="64"/>
        <v>-155677.94</v>
      </c>
    </row>
    <row r="4124" spans="1:12" s="8" customFormat="1" x14ac:dyDescent="0.25">
      <c r="A4124" s="7" t="s">
        <v>1869</v>
      </c>
      <c r="B4124" s="10" t="s">
        <v>946</v>
      </c>
      <c r="C4124" s="10" t="s">
        <v>947</v>
      </c>
      <c r="D4124" s="10" t="s">
        <v>305</v>
      </c>
      <c r="E4124" s="11" t="s">
        <v>306</v>
      </c>
      <c r="F4124" s="11">
        <v>0</v>
      </c>
      <c r="G4124" s="11">
        <v>392509.9</v>
      </c>
      <c r="H4124" s="11">
        <v>213055.53</v>
      </c>
      <c r="I4124" s="11">
        <v>0</v>
      </c>
      <c r="J4124" s="11">
        <v>6727920.5199999996</v>
      </c>
      <c r="K4124" s="12">
        <v>11581505.859999999</v>
      </c>
      <c r="L4124" s="13">
        <f t="shared" si="64"/>
        <v>18914991.809999999</v>
      </c>
    </row>
    <row r="4125" spans="1:12" s="8" customFormat="1" x14ac:dyDescent="0.25">
      <c r="A4125" s="7" t="s">
        <v>1869</v>
      </c>
      <c r="B4125" s="10" t="s">
        <v>946</v>
      </c>
      <c r="C4125" s="10" t="s">
        <v>947</v>
      </c>
      <c r="D4125" s="10" t="s">
        <v>21</v>
      </c>
      <c r="E4125" s="11" t="s">
        <v>22</v>
      </c>
      <c r="F4125" s="11">
        <v>0</v>
      </c>
      <c r="G4125" s="11">
        <v>740229.03</v>
      </c>
      <c r="H4125" s="11">
        <v>401798.51</v>
      </c>
      <c r="I4125" s="11">
        <v>0</v>
      </c>
      <c r="J4125" s="11">
        <v>12688093.1</v>
      </c>
      <c r="K4125" s="12">
        <v>21841403.16</v>
      </c>
      <c r="L4125" s="13">
        <f t="shared" si="64"/>
        <v>35671523.799999997</v>
      </c>
    </row>
    <row r="4126" spans="1:12" s="8" customFormat="1" x14ac:dyDescent="0.25">
      <c r="A4126" s="7" t="s">
        <v>1869</v>
      </c>
      <c r="B4126" s="10" t="s">
        <v>946</v>
      </c>
      <c r="C4126" s="10" t="s">
        <v>947</v>
      </c>
      <c r="D4126" s="10" t="s">
        <v>25</v>
      </c>
      <c r="E4126" s="11" t="s">
        <v>26</v>
      </c>
      <c r="F4126" s="11">
        <v>0</v>
      </c>
      <c r="G4126" s="11">
        <v>1632164</v>
      </c>
      <c r="H4126" s="11">
        <v>885943.46</v>
      </c>
      <c r="I4126" s="11">
        <v>0</v>
      </c>
      <c r="J4126" s="11">
        <v>27976542.379999999</v>
      </c>
      <c r="K4126" s="12">
        <v>48159083.960000001</v>
      </c>
      <c r="L4126" s="13">
        <f t="shared" si="64"/>
        <v>78653733.799999997</v>
      </c>
    </row>
    <row r="4127" spans="1:12" s="8" customFormat="1" x14ac:dyDescent="0.25">
      <c r="A4127" s="7" t="s">
        <v>1869</v>
      </c>
      <c r="B4127" s="10" t="s">
        <v>946</v>
      </c>
      <c r="C4127" s="10" t="s">
        <v>947</v>
      </c>
      <c r="D4127" s="10" t="s">
        <v>220</v>
      </c>
      <c r="E4127" s="11" t="s">
        <v>221</v>
      </c>
      <c r="F4127" s="11">
        <v>0</v>
      </c>
      <c r="G4127" s="11">
        <v>5047.97</v>
      </c>
      <c r="H4127" s="11">
        <v>2740.05</v>
      </c>
      <c r="I4127" s="11">
        <v>0</v>
      </c>
      <c r="J4127" s="11">
        <v>86526</v>
      </c>
      <c r="K4127" s="12">
        <v>148946.68</v>
      </c>
      <c r="L4127" s="13">
        <f t="shared" si="64"/>
        <v>243260.7</v>
      </c>
    </row>
    <row r="4128" spans="1:12" s="8" customFormat="1" x14ac:dyDescent="0.25">
      <c r="A4128" s="7" t="s">
        <v>1869</v>
      </c>
      <c r="B4128" s="10" t="s">
        <v>946</v>
      </c>
      <c r="C4128" s="10" t="s">
        <v>947</v>
      </c>
      <c r="D4128" s="10" t="s">
        <v>33</v>
      </c>
      <c r="E4128" s="11" t="s">
        <v>34</v>
      </c>
      <c r="F4128" s="11">
        <v>0</v>
      </c>
      <c r="G4128" s="11">
        <v>2652526.2000000002</v>
      </c>
      <c r="H4128" s="11">
        <v>1439799.08</v>
      </c>
      <c r="I4128" s="11">
        <v>0</v>
      </c>
      <c r="J4128" s="11">
        <v>45466332.759999998</v>
      </c>
      <c r="K4128" s="12">
        <v>78266174.109999999</v>
      </c>
      <c r="L4128" s="13">
        <f t="shared" si="64"/>
        <v>127824832.15000001</v>
      </c>
    </row>
    <row r="4129" spans="1:12" s="8" customFormat="1" x14ac:dyDescent="0.25">
      <c r="A4129" s="7" t="s">
        <v>1869</v>
      </c>
      <c r="B4129" s="10" t="s">
        <v>946</v>
      </c>
      <c r="C4129" s="10" t="s">
        <v>947</v>
      </c>
      <c r="D4129" s="10" t="s">
        <v>39</v>
      </c>
      <c r="E4129" s="11" t="s">
        <v>40</v>
      </c>
      <c r="F4129" s="11">
        <v>0</v>
      </c>
      <c r="G4129" s="11">
        <v>8033221.3399999999</v>
      </c>
      <c r="H4129" s="11">
        <v>4360456.34</v>
      </c>
      <c r="I4129" s="11">
        <v>0</v>
      </c>
      <c r="J4129" s="11">
        <v>137695572.72</v>
      </c>
      <c r="K4129" s="12">
        <v>237030457.80000001</v>
      </c>
      <c r="L4129" s="13">
        <f t="shared" si="64"/>
        <v>387119708.20000005</v>
      </c>
    </row>
    <row r="4130" spans="1:12" s="8" customFormat="1" x14ac:dyDescent="0.25">
      <c r="A4130" s="7" t="s">
        <v>1869</v>
      </c>
      <c r="B4130" s="10" t="s">
        <v>946</v>
      </c>
      <c r="C4130" s="10" t="s">
        <v>947</v>
      </c>
      <c r="D4130" s="10" t="s">
        <v>546</v>
      </c>
      <c r="E4130" s="11" t="s">
        <v>547</v>
      </c>
      <c r="F4130" s="11">
        <v>0</v>
      </c>
      <c r="G4130" s="11">
        <v>19571.09</v>
      </c>
      <c r="H4130" s="11">
        <v>10623.24</v>
      </c>
      <c r="I4130" s="11">
        <v>0</v>
      </c>
      <c r="J4130" s="11">
        <v>335463.40000000002</v>
      </c>
      <c r="K4130" s="12">
        <v>577469.87</v>
      </c>
      <c r="L4130" s="13">
        <f t="shared" si="64"/>
        <v>943127.60000000009</v>
      </c>
    </row>
    <row r="4131" spans="1:12" s="8" customFormat="1" x14ac:dyDescent="0.25">
      <c r="A4131" s="7" t="s">
        <v>1869</v>
      </c>
      <c r="B4131" s="10" t="s">
        <v>946</v>
      </c>
      <c r="C4131" s="10" t="s">
        <v>947</v>
      </c>
      <c r="D4131" s="10" t="s">
        <v>595</v>
      </c>
      <c r="E4131" s="11" t="s">
        <v>596</v>
      </c>
      <c r="F4131" s="11">
        <v>0</v>
      </c>
      <c r="G4131" s="11">
        <v>251292028.99000001</v>
      </c>
      <c r="H4131" s="11">
        <v>136402057.88999999</v>
      </c>
      <c r="I4131" s="11">
        <v>0</v>
      </c>
      <c r="J4131" s="11">
        <v>4307338039.2399998</v>
      </c>
      <c r="K4131" s="12">
        <v>7414692332.9399996</v>
      </c>
      <c r="L4131" s="13">
        <f t="shared" si="64"/>
        <v>12109724459.059999</v>
      </c>
    </row>
    <row r="4132" spans="1:12" s="8" customFormat="1" x14ac:dyDescent="0.25">
      <c r="A4132" s="7" t="s">
        <v>1870</v>
      </c>
      <c r="B4132" s="10" t="s">
        <v>946</v>
      </c>
      <c r="C4132" s="10" t="s">
        <v>696</v>
      </c>
      <c r="D4132" s="10" t="s">
        <v>948</v>
      </c>
      <c r="E4132" s="11" t="s">
        <v>949</v>
      </c>
      <c r="F4132" s="11">
        <v>0</v>
      </c>
      <c r="G4132" s="11">
        <v>2415628.56</v>
      </c>
      <c r="H4132" s="11">
        <v>497805.24</v>
      </c>
      <c r="I4132" s="11">
        <v>0</v>
      </c>
      <c r="J4132" s="11">
        <v>31549578.899999999</v>
      </c>
      <c r="K4132" s="12">
        <v>46830784.340000004</v>
      </c>
      <c r="L4132" s="13">
        <f t="shared" si="64"/>
        <v>81293797.039999992</v>
      </c>
    </row>
    <row r="4133" spans="1:12" s="8" customFormat="1" x14ac:dyDescent="0.25">
      <c r="A4133" s="7" t="s">
        <v>1870</v>
      </c>
      <c r="B4133" s="10" t="s">
        <v>946</v>
      </c>
      <c r="C4133" s="10" t="s">
        <v>696</v>
      </c>
      <c r="D4133" s="10" t="s">
        <v>33</v>
      </c>
      <c r="E4133" s="11" t="s">
        <v>34</v>
      </c>
      <c r="F4133" s="11">
        <v>0</v>
      </c>
      <c r="G4133" s="11">
        <v>18710.98</v>
      </c>
      <c r="H4133" s="11">
        <v>3855.9</v>
      </c>
      <c r="I4133" s="11">
        <v>0</v>
      </c>
      <c r="J4133" s="11">
        <v>244376.77</v>
      </c>
      <c r="K4133" s="12">
        <v>362741.95</v>
      </c>
      <c r="L4133" s="13">
        <f t="shared" si="64"/>
        <v>629685.6</v>
      </c>
    </row>
    <row r="4134" spans="1:12" s="8" customFormat="1" x14ac:dyDescent="0.25">
      <c r="A4134" s="7" t="s">
        <v>1870</v>
      </c>
      <c r="B4134" s="10" t="s">
        <v>946</v>
      </c>
      <c r="C4134" s="10" t="s">
        <v>696</v>
      </c>
      <c r="D4134" s="10" t="s">
        <v>543</v>
      </c>
      <c r="E4134" s="11" t="s">
        <v>544</v>
      </c>
      <c r="F4134" s="11">
        <v>0</v>
      </c>
      <c r="G4134" s="11">
        <v>2036318.87</v>
      </c>
      <c r="H4134" s="11">
        <v>419638.28</v>
      </c>
      <c r="I4134" s="11">
        <v>0</v>
      </c>
      <c r="J4134" s="11">
        <v>26595563.530000001</v>
      </c>
      <c r="K4134" s="12">
        <v>39477265.420000002</v>
      </c>
      <c r="L4134" s="13">
        <f t="shared" si="64"/>
        <v>68528786.099999994</v>
      </c>
    </row>
    <row r="4135" spans="1:12" s="8" customFormat="1" x14ac:dyDescent="0.25">
      <c r="A4135" s="7" t="s">
        <v>1870</v>
      </c>
      <c r="B4135" s="10" t="s">
        <v>946</v>
      </c>
      <c r="C4135" s="10" t="s">
        <v>696</v>
      </c>
      <c r="D4135" s="10" t="s">
        <v>595</v>
      </c>
      <c r="E4135" s="11" t="s">
        <v>596</v>
      </c>
      <c r="F4135" s="11">
        <v>0</v>
      </c>
      <c r="G4135" s="11">
        <v>9373445.5899999999</v>
      </c>
      <c r="H4135" s="11">
        <v>1931650.58</v>
      </c>
      <c r="I4135" s="11">
        <v>0</v>
      </c>
      <c r="J4135" s="11">
        <v>122422902.8</v>
      </c>
      <c r="K4135" s="12">
        <v>181719083.37</v>
      </c>
      <c r="L4135" s="13">
        <f t="shared" si="64"/>
        <v>315447082.34000003</v>
      </c>
    </row>
    <row r="4136" spans="1:12" s="8" customFormat="1" x14ac:dyDescent="0.25">
      <c r="A4136" s="7" t="s">
        <v>1871</v>
      </c>
      <c r="B4136" s="10" t="s">
        <v>946</v>
      </c>
      <c r="C4136" s="10" t="s">
        <v>950</v>
      </c>
      <c r="D4136" s="10" t="s">
        <v>551</v>
      </c>
      <c r="E4136" s="11" t="s">
        <v>552</v>
      </c>
      <c r="F4136" s="11">
        <v>0</v>
      </c>
      <c r="G4136" s="11">
        <v>8699512.1999999993</v>
      </c>
      <c r="H4136" s="11">
        <v>1776023.02</v>
      </c>
      <c r="I4136" s="11">
        <v>0</v>
      </c>
      <c r="J4136" s="11">
        <v>121150771.98999999</v>
      </c>
      <c r="K4136" s="12">
        <v>169403280.44999999</v>
      </c>
      <c r="L4136" s="13">
        <f t="shared" si="64"/>
        <v>301029587.65999997</v>
      </c>
    </row>
    <row r="4137" spans="1:12" s="8" customFormat="1" x14ac:dyDescent="0.25">
      <c r="A4137" s="7" t="s">
        <v>1871</v>
      </c>
      <c r="B4137" s="10" t="s">
        <v>946</v>
      </c>
      <c r="C4137" s="10" t="s">
        <v>950</v>
      </c>
      <c r="D4137" s="10" t="s">
        <v>33</v>
      </c>
      <c r="E4137" s="11" t="s">
        <v>34</v>
      </c>
      <c r="F4137" s="11">
        <v>0</v>
      </c>
      <c r="G4137" s="11">
        <v>3816.76</v>
      </c>
      <c r="H4137" s="11">
        <v>779.2</v>
      </c>
      <c r="I4137" s="11">
        <v>0</v>
      </c>
      <c r="J4137" s="11">
        <v>53152.76</v>
      </c>
      <c r="K4137" s="12">
        <v>74322.679999999993</v>
      </c>
      <c r="L4137" s="13">
        <f t="shared" si="64"/>
        <v>132071.4</v>
      </c>
    </row>
    <row r="4138" spans="1:12" s="8" customFormat="1" x14ac:dyDescent="0.25">
      <c r="A4138" s="7" t="s">
        <v>1871</v>
      </c>
      <c r="B4138" s="10" t="s">
        <v>946</v>
      </c>
      <c r="C4138" s="10" t="s">
        <v>950</v>
      </c>
      <c r="D4138" s="10" t="s">
        <v>595</v>
      </c>
      <c r="E4138" s="11" t="s">
        <v>596</v>
      </c>
      <c r="F4138" s="11">
        <v>0</v>
      </c>
      <c r="G4138" s="11">
        <v>4590671.04</v>
      </c>
      <c r="H4138" s="11">
        <v>937194.78</v>
      </c>
      <c r="I4138" s="11">
        <v>0</v>
      </c>
      <c r="J4138" s="11">
        <v>63930405.25</v>
      </c>
      <c r="K4138" s="12">
        <v>89392912.590000004</v>
      </c>
      <c r="L4138" s="13">
        <f t="shared" si="64"/>
        <v>158851183.66</v>
      </c>
    </row>
    <row r="4139" spans="1:12" s="8" customFormat="1" x14ac:dyDescent="0.25">
      <c r="A4139" s="7" t="s">
        <v>1872</v>
      </c>
      <c r="B4139" s="10" t="s">
        <v>946</v>
      </c>
      <c r="C4139" s="10" t="s">
        <v>951</v>
      </c>
      <c r="D4139" s="10" t="s">
        <v>948</v>
      </c>
      <c r="E4139" s="11" t="s">
        <v>949</v>
      </c>
      <c r="F4139" s="11">
        <v>0</v>
      </c>
      <c r="G4139" s="11">
        <v>15146643.43</v>
      </c>
      <c r="H4139" s="11">
        <v>1334894.31</v>
      </c>
      <c r="I4139" s="11">
        <v>0</v>
      </c>
      <c r="J4139" s="11">
        <v>86452493.569999993</v>
      </c>
      <c r="K4139" s="12">
        <v>132521982.36</v>
      </c>
      <c r="L4139" s="13">
        <f t="shared" si="64"/>
        <v>235456013.66999999</v>
      </c>
    </row>
    <row r="4140" spans="1:12" s="8" customFormat="1" x14ac:dyDescent="0.25">
      <c r="A4140" s="7" t="s">
        <v>1872</v>
      </c>
      <c r="B4140" s="10" t="s">
        <v>946</v>
      </c>
      <c r="C4140" s="10" t="s">
        <v>951</v>
      </c>
      <c r="D4140" s="10" t="s">
        <v>33</v>
      </c>
      <c r="E4140" s="11" t="s">
        <v>34</v>
      </c>
      <c r="F4140" s="11">
        <v>0</v>
      </c>
      <c r="G4140" s="11">
        <v>133550.47</v>
      </c>
      <c r="H4140" s="11">
        <v>11769.98</v>
      </c>
      <c r="I4140" s="11">
        <v>0</v>
      </c>
      <c r="J4140" s="11">
        <v>762265.95</v>
      </c>
      <c r="K4140" s="12">
        <v>1168468.26</v>
      </c>
      <c r="L4140" s="13">
        <f t="shared" si="64"/>
        <v>2076054.66</v>
      </c>
    </row>
    <row r="4141" spans="1:12" s="8" customFormat="1" x14ac:dyDescent="0.25">
      <c r="A4141" s="7" t="s">
        <v>1872</v>
      </c>
      <c r="B4141" s="10" t="s">
        <v>946</v>
      </c>
      <c r="C4141" s="10" t="s">
        <v>951</v>
      </c>
      <c r="D4141" s="10" t="s">
        <v>595</v>
      </c>
      <c r="E4141" s="11" t="s">
        <v>596</v>
      </c>
      <c r="F4141" s="11">
        <v>0</v>
      </c>
      <c r="G4141" s="11">
        <v>15016921.1</v>
      </c>
      <c r="H4141" s="11">
        <v>1323461.71</v>
      </c>
      <c r="I4141" s="11">
        <v>0</v>
      </c>
      <c r="J4141" s="11">
        <v>85712077.480000004</v>
      </c>
      <c r="K4141" s="12">
        <v>131387007.5</v>
      </c>
      <c r="L4141" s="13">
        <f t="shared" si="64"/>
        <v>233439467.79000002</v>
      </c>
    </row>
    <row r="4142" spans="1:12" s="8" customFormat="1" x14ac:dyDescent="0.25">
      <c r="A4142" s="7" t="s">
        <v>1873</v>
      </c>
      <c r="B4142" s="10" t="s">
        <v>946</v>
      </c>
      <c r="C4142" s="10" t="s">
        <v>952</v>
      </c>
      <c r="D4142" s="10" t="s">
        <v>948</v>
      </c>
      <c r="E4142" s="11" t="s">
        <v>949</v>
      </c>
      <c r="F4142" s="11">
        <v>0</v>
      </c>
      <c r="G4142" s="11">
        <v>914519.27</v>
      </c>
      <c r="H4142" s="11">
        <v>1207313.42</v>
      </c>
      <c r="I4142" s="11">
        <v>0</v>
      </c>
      <c r="J4142" s="11">
        <v>83067451.900000006</v>
      </c>
      <c r="K4142" s="12">
        <v>124890047.92</v>
      </c>
      <c r="L4142" s="13">
        <f t="shared" si="64"/>
        <v>210079332.50999999</v>
      </c>
    </row>
    <row r="4143" spans="1:12" s="8" customFormat="1" x14ac:dyDescent="0.25">
      <c r="A4143" s="7" t="s">
        <v>1873</v>
      </c>
      <c r="B4143" s="10" t="s">
        <v>946</v>
      </c>
      <c r="C4143" s="10" t="s">
        <v>952</v>
      </c>
      <c r="D4143" s="10" t="s">
        <v>33</v>
      </c>
      <c r="E4143" s="11" t="s">
        <v>34</v>
      </c>
      <c r="F4143" s="11">
        <v>0</v>
      </c>
      <c r="G4143" s="11">
        <v>2247.8200000000002</v>
      </c>
      <c r="H4143" s="11">
        <v>2967.49</v>
      </c>
      <c r="I4143" s="11">
        <v>0</v>
      </c>
      <c r="J4143" s="11">
        <v>204173.87</v>
      </c>
      <c r="K4143" s="12">
        <v>306970.82</v>
      </c>
      <c r="L4143" s="13">
        <f t="shared" si="64"/>
        <v>516360</v>
      </c>
    </row>
    <row r="4144" spans="1:12" s="8" customFormat="1" x14ac:dyDescent="0.25">
      <c r="A4144" s="7" t="s">
        <v>1873</v>
      </c>
      <c r="B4144" s="10" t="s">
        <v>946</v>
      </c>
      <c r="C4144" s="10" t="s">
        <v>952</v>
      </c>
      <c r="D4144" s="10" t="s">
        <v>595</v>
      </c>
      <c r="E4144" s="11" t="s">
        <v>596</v>
      </c>
      <c r="F4144" s="11">
        <v>0</v>
      </c>
      <c r="G4144" s="11">
        <v>837623.91</v>
      </c>
      <c r="H4144" s="11">
        <v>1105799.0900000001</v>
      </c>
      <c r="I4144" s="11">
        <v>0</v>
      </c>
      <c r="J4144" s="11">
        <v>76082906.230000004</v>
      </c>
      <c r="K4144" s="12">
        <v>114388940.42</v>
      </c>
      <c r="L4144" s="13">
        <f t="shared" si="64"/>
        <v>192415269.65000001</v>
      </c>
    </row>
    <row r="4145" spans="1:12" s="8" customFormat="1" x14ac:dyDescent="0.25">
      <c r="A4145" s="7" t="s">
        <v>1874</v>
      </c>
      <c r="B4145" s="10" t="s">
        <v>946</v>
      </c>
      <c r="C4145" s="10" t="s">
        <v>953</v>
      </c>
      <c r="D4145" s="10" t="s">
        <v>33</v>
      </c>
      <c r="E4145" s="11" t="s">
        <v>34</v>
      </c>
      <c r="F4145" s="11">
        <v>0</v>
      </c>
      <c r="G4145" s="11">
        <v>90923.91</v>
      </c>
      <c r="H4145" s="11">
        <v>32470.21</v>
      </c>
      <c r="I4145" s="11">
        <v>0</v>
      </c>
      <c r="J4145" s="11">
        <v>2176994.64</v>
      </c>
      <c r="K4145" s="12">
        <v>3268922.24</v>
      </c>
      <c r="L4145" s="13">
        <f t="shared" si="64"/>
        <v>5569311</v>
      </c>
    </row>
    <row r="4146" spans="1:12" s="8" customFormat="1" x14ac:dyDescent="0.25">
      <c r="A4146" s="7" t="s">
        <v>1874</v>
      </c>
      <c r="B4146" s="10" t="s">
        <v>946</v>
      </c>
      <c r="C4146" s="10" t="s">
        <v>953</v>
      </c>
      <c r="D4146" s="10" t="s">
        <v>543</v>
      </c>
      <c r="E4146" s="11" t="s">
        <v>544</v>
      </c>
      <c r="F4146" s="11">
        <v>0</v>
      </c>
      <c r="G4146" s="11">
        <v>1245555.0900000001</v>
      </c>
      <c r="H4146" s="11">
        <v>444805.32</v>
      </c>
      <c r="I4146" s="11">
        <v>0</v>
      </c>
      <c r="J4146" s="11">
        <v>29822373.199999999</v>
      </c>
      <c r="K4146" s="12">
        <v>44780550.659999996</v>
      </c>
      <c r="L4146" s="13">
        <f t="shared" si="64"/>
        <v>76293284.269999996</v>
      </c>
    </row>
    <row r="4147" spans="1:12" s="8" customFormat="1" x14ac:dyDescent="0.25">
      <c r="A4147" s="7" t="s">
        <v>1874</v>
      </c>
      <c r="B4147" s="10" t="s">
        <v>946</v>
      </c>
      <c r="C4147" s="10" t="s">
        <v>953</v>
      </c>
      <c r="D4147" s="10" t="s">
        <v>595</v>
      </c>
      <c r="E4147" s="11" t="s">
        <v>596</v>
      </c>
      <c r="F4147" s="11">
        <v>0</v>
      </c>
      <c r="G4147" s="11">
        <v>35443850</v>
      </c>
      <c r="H4147" s="11">
        <v>12657499.470000001</v>
      </c>
      <c r="I4147" s="11">
        <v>0</v>
      </c>
      <c r="J4147" s="11">
        <v>848633456.15999997</v>
      </c>
      <c r="K4147" s="12">
        <v>1274287368.6500001</v>
      </c>
      <c r="L4147" s="13">
        <f t="shared" si="64"/>
        <v>2171022174.2800002</v>
      </c>
    </row>
    <row r="4148" spans="1:12" s="8" customFormat="1" x14ac:dyDescent="0.25">
      <c r="A4148" s="7" t="s">
        <v>1875</v>
      </c>
      <c r="B4148" s="10" t="s">
        <v>946</v>
      </c>
      <c r="C4148" s="10" t="s">
        <v>426</v>
      </c>
      <c r="D4148" s="10" t="s">
        <v>948</v>
      </c>
      <c r="E4148" s="11" t="s">
        <v>949</v>
      </c>
      <c r="F4148" s="11">
        <v>0</v>
      </c>
      <c r="G4148" s="11">
        <v>3440445.94</v>
      </c>
      <c r="H4148" s="11">
        <v>1288805.06</v>
      </c>
      <c r="I4148" s="11">
        <v>0</v>
      </c>
      <c r="J4148" s="11">
        <v>43728976.280000001</v>
      </c>
      <c r="K4148" s="12">
        <v>65518324.079999998</v>
      </c>
      <c r="L4148" s="13">
        <f t="shared" si="64"/>
        <v>113976551.36</v>
      </c>
    </row>
    <row r="4149" spans="1:12" s="8" customFormat="1" x14ac:dyDescent="0.25">
      <c r="A4149" s="7" t="s">
        <v>1875</v>
      </c>
      <c r="B4149" s="10" t="s">
        <v>946</v>
      </c>
      <c r="C4149" s="10" t="s">
        <v>426</v>
      </c>
      <c r="D4149" s="10" t="s">
        <v>33</v>
      </c>
      <c r="E4149" s="11" t="s">
        <v>34</v>
      </c>
      <c r="F4149" s="11">
        <v>0</v>
      </c>
      <c r="G4149" s="11">
        <v>26637.15</v>
      </c>
      <c r="H4149" s="11">
        <v>9978.3799999999992</v>
      </c>
      <c r="I4149" s="11">
        <v>0</v>
      </c>
      <c r="J4149" s="11">
        <v>338565.17</v>
      </c>
      <c r="K4149" s="12">
        <v>507266</v>
      </c>
      <c r="L4149" s="13">
        <f t="shared" si="64"/>
        <v>882446.7</v>
      </c>
    </row>
    <row r="4150" spans="1:12" s="8" customFormat="1" x14ac:dyDescent="0.25">
      <c r="A4150" s="7" t="s">
        <v>1875</v>
      </c>
      <c r="B4150" s="10" t="s">
        <v>946</v>
      </c>
      <c r="C4150" s="10" t="s">
        <v>426</v>
      </c>
      <c r="D4150" s="10" t="s">
        <v>595</v>
      </c>
      <c r="E4150" s="11" t="s">
        <v>596</v>
      </c>
      <c r="F4150" s="11">
        <v>0</v>
      </c>
      <c r="G4150" s="11">
        <v>6628511.9100000001</v>
      </c>
      <c r="H4150" s="11">
        <v>2483067.56</v>
      </c>
      <c r="I4150" s="11">
        <v>0</v>
      </c>
      <c r="J4150" s="11">
        <v>84250136.549999997</v>
      </c>
      <c r="K4150" s="12">
        <v>126230436.16</v>
      </c>
      <c r="L4150" s="13">
        <f t="shared" si="64"/>
        <v>219592152.18000001</v>
      </c>
    </row>
    <row r="4151" spans="1:12" s="8" customFormat="1" x14ac:dyDescent="0.25">
      <c r="A4151" s="7" t="s">
        <v>1876</v>
      </c>
      <c r="B4151" s="10" t="s">
        <v>946</v>
      </c>
      <c r="C4151" s="10" t="s">
        <v>954</v>
      </c>
      <c r="D4151" s="10" t="s">
        <v>948</v>
      </c>
      <c r="E4151" s="11" t="s">
        <v>949</v>
      </c>
      <c r="F4151" s="11">
        <v>0</v>
      </c>
      <c r="G4151" s="11">
        <v>3381251.02</v>
      </c>
      <c r="H4151" s="11">
        <v>2185150.0099999998</v>
      </c>
      <c r="I4151" s="11">
        <v>0</v>
      </c>
      <c r="J4151" s="11">
        <v>148574325.94999999</v>
      </c>
      <c r="K4151" s="12">
        <v>225848436.81999999</v>
      </c>
      <c r="L4151" s="13">
        <f t="shared" si="64"/>
        <v>379989163.79999995</v>
      </c>
    </row>
    <row r="4152" spans="1:12" s="8" customFormat="1" x14ac:dyDescent="0.25">
      <c r="A4152" s="7" t="s">
        <v>1876</v>
      </c>
      <c r="B4152" s="10" t="s">
        <v>946</v>
      </c>
      <c r="C4152" s="10" t="s">
        <v>954</v>
      </c>
      <c r="D4152" s="10" t="s">
        <v>305</v>
      </c>
      <c r="E4152" s="11" t="s">
        <v>306</v>
      </c>
      <c r="F4152" s="11">
        <v>0</v>
      </c>
      <c r="G4152" s="11">
        <v>4435.34</v>
      </c>
      <c r="H4152" s="11">
        <v>2866.36</v>
      </c>
      <c r="I4152" s="11">
        <v>0</v>
      </c>
      <c r="J4152" s="11">
        <v>194891.64</v>
      </c>
      <c r="K4152" s="12">
        <v>296255.58</v>
      </c>
      <c r="L4152" s="13">
        <f t="shared" si="64"/>
        <v>498448.92000000004</v>
      </c>
    </row>
    <row r="4153" spans="1:12" s="8" customFormat="1" x14ac:dyDescent="0.25">
      <c r="A4153" s="7" t="s">
        <v>1876</v>
      </c>
      <c r="B4153" s="10" t="s">
        <v>946</v>
      </c>
      <c r="C4153" s="10" t="s">
        <v>954</v>
      </c>
      <c r="D4153" s="10" t="s">
        <v>33</v>
      </c>
      <c r="E4153" s="11" t="s">
        <v>34</v>
      </c>
      <c r="F4153" s="11">
        <v>0</v>
      </c>
      <c r="G4153" s="11">
        <v>40101.26</v>
      </c>
      <c r="H4153" s="11">
        <v>25915.64</v>
      </c>
      <c r="I4153" s="11">
        <v>0</v>
      </c>
      <c r="J4153" s="11">
        <v>1762074.93</v>
      </c>
      <c r="K4153" s="12">
        <v>2678537.27</v>
      </c>
      <c r="L4153" s="13">
        <f t="shared" si="64"/>
        <v>4506629.0999999996</v>
      </c>
    </row>
    <row r="4154" spans="1:12" s="8" customFormat="1" x14ac:dyDescent="0.25">
      <c r="A4154" s="7" t="s">
        <v>1876</v>
      </c>
      <c r="B4154" s="10" t="s">
        <v>946</v>
      </c>
      <c r="C4154" s="10" t="s">
        <v>954</v>
      </c>
      <c r="D4154" s="10" t="s">
        <v>595</v>
      </c>
      <c r="E4154" s="11" t="s">
        <v>596</v>
      </c>
      <c r="F4154" s="11">
        <v>0</v>
      </c>
      <c r="G4154" s="11">
        <v>7211241.3799999999</v>
      </c>
      <c r="H4154" s="11">
        <v>4660299.99</v>
      </c>
      <c r="I4154" s="11">
        <v>0</v>
      </c>
      <c r="J4154" s="11">
        <v>316866544.48000002</v>
      </c>
      <c r="K4154" s="12">
        <v>481670122.29000002</v>
      </c>
      <c r="L4154" s="13">
        <f t="shared" si="64"/>
        <v>810408208.1400001</v>
      </c>
    </row>
    <row r="4155" spans="1:12" s="8" customFormat="1" x14ac:dyDescent="0.25">
      <c r="A4155" s="7" t="s">
        <v>1877</v>
      </c>
      <c r="B4155" s="10" t="s">
        <v>946</v>
      </c>
      <c r="C4155" s="10" t="s">
        <v>955</v>
      </c>
      <c r="D4155" s="10" t="s">
        <v>33</v>
      </c>
      <c r="E4155" s="11" t="s">
        <v>34</v>
      </c>
      <c r="F4155" s="11">
        <v>0</v>
      </c>
      <c r="G4155" s="11">
        <v>16763.86</v>
      </c>
      <c r="H4155" s="11">
        <v>1820.61</v>
      </c>
      <c r="I4155" s="11">
        <v>0</v>
      </c>
      <c r="J4155" s="11">
        <v>118697.87</v>
      </c>
      <c r="K4155" s="12">
        <v>178407.14</v>
      </c>
      <c r="L4155" s="13">
        <f t="shared" si="64"/>
        <v>315689.48</v>
      </c>
    </row>
    <row r="4156" spans="1:12" s="8" customFormat="1" x14ac:dyDescent="0.25">
      <c r="A4156" s="7" t="s">
        <v>1877</v>
      </c>
      <c r="B4156" s="10" t="s">
        <v>946</v>
      </c>
      <c r="C4156" s="10" t="s">
        <v>955</v>
      </c>
      <c r="D4156" s="10" t="s">
        <v>543</v>
      </c>
      <c r="E4156" s="11" t="s">
        <v>544</v>
      </c>
      <c r="F4156" s="11">
        <v>0</v>
      </c>
      <c r="G4156" s="11">
        <v>4647488.97</v>
      </c>
      <c r="H4156" s="11">
        <v>504731.79</v>
      </c>
      <c r="I4156" s="11">
        <v>0</v>
      </c>
      <c r="J4156" s="11">
        <v>32906919.379999999</v>
      </c>
      <c r="K4156" s="12">
        <v>49460279.299999997</v>
      </c>
      <c r="L4156" s="13">
        <f t="shared" si="64"/>
        <v>87519419.439999998</v>
      </c>
    </row>
    <row r="4157" spans="1:12" s="8" customFormat="1" x14ac:dyDescent="0.25">
      <c r="A4157" s="7" t="s">
        <v>1877</v>
      </c>
      <c r="B4157" s="10" t="s">
        <v>946</v>
      </c>
      <c r="C4157" s="10" t="s">
        <v>955</v>
      </c>
      <c r="D4157" s="10" t="s">
        <v>595</v>
      </c>
      <c r="E4157" s="11" t="s">
        <v>596</v>
      </c>
      <c r="F4157" s="11">
        <v>0</v>
      </c>
      <c r="G4157" s="11">
        <v>22242829.170000002</v>
      </c>
      <c r="H4157" s="11">
        <v>2415640.6</v>
      </c>
      <c r="I4157" s="11">
        <v>0</v>
      </c>
      <c r="J4157" s="11">
        <v>157492140.75</v>
      </c>
      <c r="K4157" s="12">
        <v>236716332.52000001</v>
      </c>
      <c r="L4157" s="13">
        <f t="shared" si="64"/>
        <v>418866943.04000002</v>
      </c>
    </row>
    <row r="4158" spans="1:12" s="8" customFormat="1" x14ac:dyDescent="0.25">
      <c r="A4158" s="7" t="s">
        <v>1878</v>
      </c>
      <c r="B4158" s="10" t="s">
        <v>946</v>
      </c>
      <c r="C4158" s="10" t="s">
        <v>956</v>
      </c>
      <c r="D4158" s="10" t="s">
        <v>948</v>
      </c>
      <c r="E4158" s="11" t="s">
        <v>949</v>
      </c>
      <c r="F4158" s="11">
        <v>0</v>
      </c>
      <c r="G4158" s="11">
        <v>2800375.05</v>
      </c>
      <c r="H4158" s="11">
        <v>943036.34</v>
      </c>
      <c r="I4158" s="11">
        <v>0</v>
      </c>
      <c r="J4158" s="11">
        <v>62978412.57</v>
      </c>
      <c r="K4158" s="12">
        <v>101614363.23</v>
      </c>
      <c r="L4158" s="13">
        <f t="shared" si="64"/>
        <v>168336187.19</v>
      </c>
    </row>
    <row r="4159" spans="1:12" s="8" customFormat="1" x14ac:dyDescent="0.25">
      <c r="A4159" s="7" t="s">
        <v>1878</v>
      </c>
      <c r="B4159" s="10" t="s">
        <v>946</v>
      </c>
      <c r="C4159" s="10" t="s">
        <v>956</v>
      </c>
      <c r="D4159" s="10" t="s">
        <v>33</v>
      </c>
      <c r="E4159" s="11" t="s">
        <v>34</v>
      </c>
      <c r="F4159" s="11">
        <v>0</v>
      </c>
      <c r="G4159" s="11">
        <v>56633.88</v>
      </c>
      <c r="H4159" s="11">
        <v>19071.66</v>
      </c>
      <c r="I4159" s="11">
        <v>0</v>
      </c>
      <c r="J4159" s="11">
        <v>1273655.0900000001</v>
      </c>
      <c r="K4159" s="12">
        <v>2055016.09</v>
      </c>
      <c r="L4159" s="13">
        <f t="shared" si="64"/>
        <v>3404376.72</v>
      </c>
    </row>
    <row r="4160" spans="1:12" s="8" customFormat="1" x14ac:dyDescent="0.25">
      <c r="A4160" s="7" t="s">
        <v>1878</v>
      </c>
      <c r="B4160" s="10" t="s">
        <v>946</v>
      </c>
      <c r="C4160" s="10" t="s">
        <v>956</v>
      </c>
      <c r="D4160" s="10" t="s">
        <v>595</v>
      </c>
      <c r="E4160" s="11" t="s">
        <v>596</v>
      </c>
      <c r="F4160" s="11">
        <v>0</v>
      </c>
      <c r="G4160" s="11">
        <v>6691121.0700000003</v>
      </c>
      <c r="H4160" s="11">
        <v>2253259</v>
      </c>
      <c r="I4160" s="11">
        <v>0</v>
      </c>
      <c r="J4160" s="11">
        <v>150478480.34</v>
      </c>
      <c r="K4160" s="12">
        <v>242793908.83000001</v>
      </c>
      <c r="L4160" s="13">
        <f t="shared" si="64"/>
        <v>402216769.24000001</v>
      </c>
    </row>
    <row r="4161" spans="1:12" s="8" customFormat="1" x14ac:dyDescent="0.25">
      <c r="A4161" s="7" t="s">
        <v>1879</v>
      </c>
      <c r="B4161" s="10" t="s">
        <v>946</v>
      </c>
      <c r="C4161" s="10" t="s">
        <v>957</v>
      </c>
      <c r="D4161" s="10" t="s">
        <v>948</v>
      </c>
      <c r="E4161" s="11" t="s">
        <v>949</v>
      </c>
      <c r="F4161" s="11">
        <v>0</v>
      </c>
      <c r="G4161" s="11">
        <v>846721.41</v>
      </c>
      <c r="H4161" s="11">
        <v>194734.53</v>
      </c>
      <c r="I4161" s="11">
        <v>0</v>
      </c>
      <c r="J4161" s="11">
        <v>12910201.789999999</v>
      </c>
      <c r="K4161" s="12">
        <v>21702196.140000001</v>
      </c>
      <c r="L4161" s="13">
        <f t="shared" si="64"/>
        <v>35653853.869999997</v>
      </c>
    </row>
    <row r="4162" spans="1:12" s="8" customFormat="1" x14ac:dyDescent="0.25">
      <c r="A4162" s="7" t="s">
        <v>1879</v>
      </c>
      <c r="B4162" s="10" t="s">
        <v>946</v>
      </c>
      <c r="C4162" s="10" t="s">
        <v>957</v>
      </c>
      <c r="D4162" s="10" t="s">
        <v>551</v>
      </c>
      <c r="E4162" s="11" t="s">
        <v>552</v>
      </c>
      <c r="F4162" s="11">
        <v>0</v>
      </c>
      <c r="G4162" s="11">
        <v>3917711.56</v>
      </c>
      <c r="H4162" s="11">
        <v>901020.94</v>
      </c>
      <c r="I4162" s="11">
        <v>0</v>
      </c>
      <c r="J4162" s="11">
        <v>59734460.649999999</v>
      </c>
      <c r="K4162" s="12">
        <v>100414308.15000001</v>
      </c>
      <c r="L4162" s="13">
        <f t="shared" si="64"/>
        <v>164967501.30000001</v>
      </c>
    </row>
    <row r="4163" spans="1:12" s="8" customFormat="1" x14ac:dyDescent="0.25">
      <c r="A4163" s="7" t="s">
        <v>1879</v>
      </c>
      <c r="B4163" s="10" t="s">
        <v>946</v>
      </c>
      <c r="C4163" s="10" t="s">
        <v>957</v>
      </c>
      <c r="D4163" s="10" t="s">
        <v>33</v>
      </c>
      <c r="E4163" s="11" t="s">
        <v>34</v>
      </c>
      <c r="F4163" s="11">
        <v>0</v>
      </c>
      <c r="G4163" s="11">
        <v>14323.01</v>
      </c>
      <c r="H4163" s="11">
        <v>3294.1</v>
      </c>
      <c r="I4163" s="11">
        <v>0</v>
      </c>
      <c r="J4163" s="11">
        <v>218387.04</v>
      </c>
      <c r="K4163" s="12">
        <v>367111.11</v>
      </c>
      <c r="L4163" s="13">
        <f t="shared" si="64"/>
        <v>603115.26</v>
      </c>
    </row>
    <row r="4164" spans="1:12" s="8" customFormat="1" x14ac:dyDescent="0.25">
      <c r="A4164" s="7" t="s">
        <v>1879</v>
      </c>
      <c r="B4164" s="10" t="s">
        <v>946</v>
      </c>
      <c r="C4164" s="10" t="s">
        <v>957</v>
      </c>
      <c r="D4164" s="10" t="s">
        <v>595</v>
      </c>
      <c r="E4164" s="11" t="s">
        <v>596</v>
      </c>
      <c r="F4164" s="11">
        <v>0</v>
      </c>
      <c r="G4164" s="11">
        <v>5334427.0199999996</v>
      </c>
      <c r="H4164" s="11">
        <v>1226846.43</v>
      </c>
      <c r="I4164" s="11">
        <v>0</v>
      </c>
      <c r="J4164" s="11">
        <v>81335523.519999996</v>
      </c>
      <c r="K4164" s="12">
        <v>136725940.61000001</v>
      </c>
      <c r="L4164" s="13">
        <f t="shared" si="64"/>
        <v>224622737.58000001</v>
      </c>
    </row>
    <row r="4165" spans="1:12" s="8" customFormat="1" x14ac:dyDescent="0.25">
      <c r="A4165" s="7" t="s">
        <v>1880</v>
      </c>
      <c r="B4165" s="10" t="s">
        <v>946</v>
      </c>
      <c r="C4165" s="10" t="s">
        <v>379</v>
      </c>
      <c r="D4165" s="10" t="s">
        <v>551</v>
      </c>
      <c r="E4165" s="11" t="s">
        <v>552</v>
      </c>
      <c r="F4165" s="11">
        <v>0</v>
      </c>
      <c r="G4165" s="11">
        <v>832883.09</v>
      </c>
      <c r="H4165" s="11">
        <v>4101985.44</v>
      </c>
      <c r="I4165" s="11">
        <v>0</v>
      </c>
      <c r="J4165" s="11">
        <v>166207058.30000001</v>
      </c>
      <c r="K4165" s="12">
        <v>243717170.52000001</v>
      </c>
      <c r="L4165" s="13">
        <f t="shared" si="64"/>
        <v>414859097.35000002</v>
      </c>
    </row>
    <row r="4166" spans="1:12" s="8" customFormat="1" x14ac:dyDescent="0.25">
      <c r="A4166" s="7" t="s">
        <v>1880</v>
      </c>
      <c r="B4166" s="10" t="s">
        <v>946</v>
      </c>
      <c r="C4166" s="10" t="s">
        <v>379</v>
      </c>
      <c r="D4166" s="10" t="s">
        <v>33</v>
      </c>
      <c r="E4166" s="11" t="s">
        <v>34</v>
      </c>
      <c r="F4166" s="11">
        <v>0</v>
      </c>
      <c r="G4166" s="11">
        <v>1477.35</v>
      </c>
      <c r="H4166" s="11">
        <v>7276.01</v>
      </c>
      <c r="I4166" s="11">
        <v>0</v>
      </c>
      <c r="J4166" s="11">
        <v>294814.40999999997</v>
      </c>
      <c r="K4166" s="12">
        <v>432300.13</v>
      </c>
      <c r="L4166" s="13">
        <f t="shared" si="64"/>
        <v>735867.89999999991</v>
      </c>
    </row>
    <row r="4167" spans="1:12" s="8" customFormat="1" x14ac:dyDescent="0.25">
      <c r="A4167" s="7" t="s">
        <v>1880</v>
      </c>
      <c r="B4167" s="10" t="s">
        <v>946</v>
      </c>
      <c r="C4167" s="10" t="s">
        <v>379</v>
      </c>
      <c r="D4167" s="10" t="s">
        <v>595</v>
      </c>
      <c r="E4167" s="11" t="s">
        <v>596</v>
      </c>
      <c r="F4167" s="11">
        <v>0</v>
      </c>
      <c r="G4167" s="11">
        <v>920030.56</v>
      </c>
      <c r="H4167" s="11">
        <v>4531190.55</v>
      </c>
      <c r="I4167" s="11">
        <v>0</v>
      </c>
      <c r="J4167" s="11">
        <v>183597885.28999999</v>
      </c>
      <c r="K4167" s="12">
        <v>269218152.23000002</v>
      </c>
      <c r="L4167" s="13">
        <f t="shared" si="64"/>
        <v>458267258.63</v>
      </c>
    </row>
    <row r="4168" spans="1:12" s="8" customFormat="1" x14ac:dyDescent="0.25">
      <c r="A4168" s="7" t="s">
        <v>1881</v>
      </c>
      <c r="B4168" s="10" t="s">
        <v>946</v>
      </c>
      <c r="C4168" s="10" t="s">
        <v>958</v>
      </c>
      <c r="D4168" s="10" t="s">
        <v>33</v>
      </c>
      <c r="E4168" s="11" t="s">
        <v>34</v>
      </c>
      <c r="F4168" s="11">
        <v>0</v>
      </c>
      <c r="G4168" s="11">
        <v>8032.69</v>
      </c>
      <c r="H4168" s="11">
        <v>1790.94</v>
      </c>
      <c r="I4168" s="11">
        <v>0</v>
      </c>
      <c r="J4168" s="11">
        <v>105855.55</v>
      </c>
      <c r="K4168" s="12">
        <v>208724.32</v>
      </c>
      <c r="L4168" s="13">
        <f t="shared" ref="L4168:L4231" si="65">SUM(F4168:K4168)</f>
        <v>324403.5</v>
      </c>
    </row>
    <row r="4169" spans="1:12" s="8" customFormat="1" x14ac:dyDescent="0.25">
      <c r="A4169" s="7" t="s">
        <v>1881</v>
      </c>
      <c r="B4169" s="10" t="s">
        <v>946</v>
      </c>
      <c r="C4169" s="10" t="s">
        <v>958</v>
      </c>
      <c r="D4169" s="10" t="s">
        <v>595</v>
      </c>
      <c r="E4169" s="11" t="s">
        <v>596</v>
      </c>
      <c r="F4169" s="11">
        <v>0</v>
      </c>
      <c r="G4169" s="11">
        <v>17548446.309999999</v>
      </c>
      <c r="H4169" s="11">
        <v>3912545.06</v>
      </c>
      <c r="I4169" s="11">
        <v>0</v>
      </c>
      <c r="J4169" s="11">
        <v>231255189.44999999</v>
      </c>
      <c r="K4169" s="12">
        <v>455985372.02999997</v>
      </c>
      <c r="L4169" s="13">
        <f t="shared" si="65"/>
        <v>708701552.8499999</v>
      </c>
    </row>
    <row r="4170" spans="1:12" s="8" customFormat="1" x14ac:dyDescent="0.25">
      <c r="A4170" s="7" t="s">
        <v>1882</v>
      </c>
      <c r="B4170" s="10" t="s">
        <v>946</v>
      </c>
      <c r="C4170" s="10" t="s">
        <v>959</v>
      </c>
      <c r="D4170" s="10" t="s">
        <v>551</v>
      </c>
      <c r="E4170" s="11" t="s">
        <v>552</v>
      </c>
      <c r="F4170" s="11">
        <v>0</v>
      </c>
      <c r="G4170" s="11">
        <v>40405545.590000004</v>
      </c>
      <c r="H4170" s="11">
        <v>11201472.689999999</v>
      </c>
      <c r="I4170" s="11">
        <v>0</v>
      </c>
      <c r="J4170" s="11">
        <v>658194278.26999998</v>
      </c>
      <c r="K4170" s="12">
        <v>1089166260.8099999</v>
      </c>
      <c r="L4170" s="13">
        <f t="shared" si="65"/>
        <v>1798967557.3599999</v>
      </c>
    </row>
    <row r="4171" spans="1:12" s="8" customFormat="1" x14ac:dyDescent="0.25">
      <c r="A4171" s="7" t="s">
        <v>1882</v>
      </c>
      <c r="B4171" s="10" t="s">
        <v>946</v>
      </c>
      <c r="C4171" s="10" t="s">
        <v>959</v>
      </c>
      <c r="D4171" s="10" t="s">
        <v>305</v>
      </c>
      <c r="E4171" s="11" t="s">
        <v>306</v>
      </c>
      <c r="F4171" s="11">
        <v>0</v>
      </c>
      <c r="G4171" s="11">
        <v>4614.5200000000004</v>
      </c>
      <c r="H4171" s="11">
        <v>1279.27</v>
      </c>
      <c r="I4171" s="11">
        <v>0</v>
      </c>
      <c r="J4171" s="11">
        <v>75169.19</v>
      </c>
      <c r="K4171" s="12">
        <v>124388.42</v>
      </c>
      <c r="L4171" s="13">
        <f t="shared" si="65"/>
        <v>205451.40000000002</v>
      </c>
    </row>
    <row r="4172" spans="1:12" s="8" customFormat="1" x14ac:dyDescent="0.25">
      <c r="A4172" s="7" t="s">
        <v>1882</v>
      </c>
      <c r="B4172" s="10" t="s">
        <v>946</v>
      </c>
      <c r="C4172" s="10" t="s">
        <v>959</v>
      </c>
      <c r="D4172" s="10" t="s">
        <v>33</v>
      </c>
      <c r="E4172" s="11" t="s">
        <v>34</v>
      </c>
      <c r="F4172" s="11">
        <v>0</v>
      </c>
      <c r="G4172" s="11">
        <v>17366.77</v>
      </c>
      <c r="H4172" s="11">
        <v>4814.5200000000004</v>
      </c>
      <c r="I4172" s="11">
        <v>0</v>
      </c>
      <c r="J4172" s="11">
        <v>282899.46999999997</v>
      </c>
      <c r="K4172" s="12">
        <v>468136.19</v>
      </c>
      <c r="L4172" s="13">
        <f t="shared" si="65"/>
        <v>773216.95</v>
      </c>
    </row>
    <row r="4173" spans="1:12" s="8" customFormat="1" x14ac:dyDescent="0.25">
      <c r="A4173" s="7" t="s">
        <v>1882</v>
      </c>
      <c r="B4173" s="10" t="s">
        <v>946</v>
      </c>
      <c r="C4173" s="10" t="s">
        <v>959</v>
      </c>
      <c r="D4173" s="10" t="s">
        <v>543</v>
      </c>
      <c r="E4173" s="11" t="s">
        <v>544</v>
      </c>
      <c r="F4173" s="11">
        <v>0</v>
      </c>
      <c r="G4173" s="11">
        <v>3739406.26</v>
      </c>
      <c r="H4173" s="11">
        <v>1036661.1</v>
      </c>
      <c r="I4173" s="11">
        <v>0</v>
      </c>
      <c r="J4173" s="11">
        <v>60913811.969999999</v>
      </c>
      <c r="K4173" s="12">
        <v>100798914.55</v>
      </c>
      <c r="L4173" s="13">
        <f t="shared" si="65"/>
        <v>166488793.88</v>
      </c>
    </row>
    <row r="4174" spans="1:12" s="8" customFormat="1" x14ac:dyDescent="0.25">
      <c r="A4174" s="7" t="s">
        <v>1882</v>
      </c>
      <c r="B4174" s="10" t="s">
        <v>946</v>
      </c>
      <c r="C4174" s="10" t="s">
        <v>959</v>
      </c>
      <c r="D4174" s="10" t="s">
        <v>595</v>
      </c>
      <c r="E4174" s="11" t="s">
        <v>596</v>
      </c>
      <c r="F4174" s="11">
        <v>0</v>
      </c>
      <c r="G4174" s="11">
        <v>4336118.8600000003</v>
      </c>
      <c r="H4174" s="11">
        <v>1202085.42</v>
      </c>
      <c r="I4174" s="11">
        <v>0</v>
      </c>
      <c r="J4174" s="11">
        <v>70634082.099999994</v>
      </c>
      <c r="K4174" s="12">
        <v>116883816.26000001</v>
      </c>
      <c r="L4174" s="13">
        <f t="shared" si="65"/>
        <v>193056102.63999999</v>
      </c>
    </row>
    <row r="4175" spans="1:12" s="8" customFormat="1" x14ac:dyDescent="0.25">
      <c r="A4175" s="7" t="s">
        <v>1883</v>
      </c>
      <c r="B4175" s="10" t="s">
        <v>946</v>
      </c>
      <c r="C4175" s="10" t="s">
        <v>960</v>
      </c>
      <c r="D4175" s="10" t="s">
        <v>33</v>
      </c>
      <c r="E4175" s="11" t="s">
        <v>34</v>
      </c>
      <c r="F4175" s="11">
        <v>0</v>
      </c>
      <c r="G4175" s="11">
        <v>67883.06</v>
      </c>
      <c r="H4175" s="11">
        <v>11506.25</v>
      </c>
      <c r="I4175" s="11">
        <v>0</v>
      </c>
      <c r="J4175" s="11">
        <v>769466.07</v>
      </c>
      <c r="K4175" s="12">
        <v>1099476.1000000001</v>
      </c>
      <c r="L4175" s="13">
        <f t="shared" si="65"/>
        <v>1948331.48</v>
      </c>
    </row>
    <row r="4176" spans="1:12" s="8" customFormat="1" x14ac:dyDescent="0.25">
      <c r="A4176" s="7" t="s">
        <v>1883</v>
      </c>
      <c r="B4176" s="10" t="s">
        <v>946</v>
      </c>
      <c r="C4176" s="10" t="s">
        <v>960</v>
      </c>
      <c r="D4176" s="10" t="s">
        <v>543</v>
      </c>
      <c r="E4176" s="11" t="s">
        <v>544</v>
      </c>
      <c r="F4176" s="11">
        <v>0</v>
      </c>
      <c r="G4176" s="11">
        <v>10307516</v>
      </c>
      <c r="H4176" s="11">
        <v>1747134.63</v>
      </c>
      <c r="I4176" s="11">
        <v>0</v>
      </c>
      <c r="J4176" s="11">
        <v>116837452.56</v>
      </c>
      <c r="K4176" s="12">
        <v>166946916.83000001</v>
      </c>
      <c r="L4176" s="13">
        <f t="shared" si="65"/>
        <v>295839020.01999998</v>
      </c>
    </row>
    <row r="4177" spans="1:12" s="8" customFormat="1" x14ac:dyDescent="0.25">
      <c r="A4177" s="7" t="s">
        <v>1883</v>
      </c>
      <c r="B4177" s="10" t="s">
        <v>946</v>
      </c>
      <c r="C4177" s="10" t="s">
        <v>960</v>
      </c>
      <c r="D4177" s="10" t="s">
        <v>595</v>
      </c>
      <c r="E4177" s="11" t="s">
        <v>596</v>
      </c>
      <c r="F4177" s="11">
        <v>0</v>
      </c>
      <c r="G4177" s="11">
        <v>5181390.9400000004</v>
      </c>
      <c r="H4177" s="11">
        <v>878251.12</v>
      </c>
      <c r="I4177" s="11">
        <v>0</v>
      </c>
      <c r="J4177" s="11">
        <v>58731950.369999997</v>
      </c>
      <c r="K4177" s="12">
        <v>83921018.629999995</v>
      </c>
      <c r="L4177" s="13">
        <f t="shared" si="65"/>
        <v>148712611.06</v>
      </c>
    </row>
    <row r="4178" spans="1:12" s="8" customFormat="1" x14ac:dyDescent="0.25">
      <c r="A4178" s="7" t="s">
        <v>1884</v>
      </c>
      <c r="B4178" s="10" t="s">
        <v>946</v>
      </c>
      <c r="C4178" s="10" t="s">
        <v>961</v>
      </c>
      <c r="D4178" s="10" t="s">
        <v>948</v>
      </c>
      <c r="E4178" s="11" t="s">
        <v>949</v>
      </c>
      <c r="F4178" s="11">
        <v>0</v>
      </c>
      <c r="G4178" s="11">
        <v>1227211.05</v>
      </c>
      <c r="H4178" s="11">
        <v>710425.67</v>
      </c>
      <c r="I4178" s="11">
        <v>0</v>
      </c>
      <c r="J4178" s="11">
        <v>47197036.140000001</v>
      </c>
      <c r="K4178" s="12">
        <v>65285032.280000001</v>
      </c>
      <c r="L4178" s="13">
        <f t="shared" si="65"/>
        <v>114419705.14</v>
      </c>
    </row>
    <row r="4179" spans="1:12" s="8" customFormat="1" x14ac:dyDescent="0.25">
      <c r="A4179" s="7" t="s">
        <v>1884</v>
      </c>
      <c r="B4179" s="10" t="s">
        <v>946</v>
      </c>
      <c r="C4179" s="10" t="s">
        <v>961</v>
      </c>
      <c r="D4179" s="10" t="s">
        <v>33</v>
      </c>
      <c r="E4179" s="11" t="s">
        <v>34</v>
      </c>
      <c r="F4179" s="11">
        <v>0</v>
      </c>
      <c r="G4179" s="11">
        <v>20938.939999999999</v>
      </c>
      <c r="H4179" s="11">
        <v>12121.44</v>
      </c>
      <c r="I4179" s="11">
        <v>0</v>
      </c>
      <c r="J4179" s="11">
        <v>805286.05</v>
      </c>
      <c r="K4179" s="12">
        <v>1113907.3500000001</v>
      </c>
      <c r="L4179" s="13">
        <f t="shared" si="65"/>
        <v>1952253.7800000003</v>
      </c>
    </row>
    <row r="4180" spans="1:12" s="8" customFormat="1" x14ac:dyDescent="0.25">
      <c r="A4180" s="7" t="s">
        <v>1884</v>
      </c>
      <c r="B4180" s="10" t="s">
        <v>946</v>
      </c>
      <c r="C4180" s="10" t="s">
        <v>961</v>
      </c>
      <c r="D4180" s="10" t="s">
        <v>595</v>
      </c>
      <c r="E4180" s="11" t="s">
        <v>596</v>
      </c>
      <c r="F4180" s="11">
        <v>0</v>
      </c>
      <c r="G4180" s="11">
        <v>4807757.01</v>
      </c>
      <c r="H4180" s="11">
        <v>2783183.89</v>
      </c>
      <c r="I4180" s="11">
        <v>0</v>
      </c>
      <c r="J4180" s="11">
        <v>184900455.81</v>
      </c>
      <c r="K4180" s="12">
        <v>255762505.75999999</v>
      </c>
      <c r="L4180" s="13">
        <f t="shared" si="65"/>
        <v>448253902.47000003</v>
      </c>
    </row>
    <row r="4181" spans="1:12" s="8" customFormat="1" x14ac:dyDescent="0.25">
      <c r="A4181" s="7" t="s">
        <v>1885</v>
      </c>
      <c r="B4181" s="10" t="s">
        <v>946</v>
      </c>
      <c r="C4181" s="10" t="s">
        <v>962</v>
      </c>
      <c r="D4181" s="10" t="s">
        <v>33</v>
      </c>
      <c r="E4181" s="11" t="s">
        <v>34</v>
      </c>
      <c r="F4181" s="11">
        <v>0</v>
      </c>
      <c r="G4181" s="11">
        <v>36944.19</v>
      </c>
      <c r="H4181" s="11">
        <v>28528.959999999999</v>
      </c>
      <c r="I4181" s="11">
        <v>0</v>
      </c>
      <c r="J4181" s="11">
        <v>1835656.65</v>
      </c>
      <c r="K4181" s="12">
        <v>2236824.2000000002</v>
      </c>
      <c r="L4181" s="13">
        <f t="shared" si="65"/>
        <v>4137954</v>
      </c>
    </row>
    <row r="4182" spans="1:12" s="8" customFormat="1" x14ac:dyDescent="0.25">
      <c r="A4182" s="7" t="s">
        <v>1885</v>
      </c>
      <c r="B4182" s="10" t="s">
        <v>946</v>
      </c>
      <c r="C4182" s="10" t="s">
        <v>962</v>
      </c>
      <c r="D4182" s="10" t="s">
        <v>543</v>
      </c>
      <c r="E4182" s="11" t="s">
        <v>544</v>
      </c>
      <c r="F4182" s="11">
        <v>0</v>
      </c>
      <c r="G4182" s="11">
        <v>10013816.810000001</v>
      </c>
      <c r="H4182" s="11">
        <v>7732849.04</v>
      </c>
      <c r="I4182" s="11">
        <v>0</v>
      </c>
      <c r="J4182" s="11">
        <v>497559457.35000002</v>
      </c>
      <c r="K4182" s="12">
        <v>606296953.65999997</v>
      </c>
      <c r="L4182" s="13">
        <f t="shared" si="65"/>
        <v>1121603076.8600001</v>
      </c>
    </row>
    <row r="4183" spans="1:12" s="8" customFormat="1" x14ac:dyDescent="0.25">
      <c r="A4183" s="7" t="s">
        <v>1886</v>
      </c>
      <c r="B4183" s="10" t="s">
        <v>946</v>
      </c>
      <c r="C4183" s="10" t="s">
        <v>963</v>
      </c>
      <c r="D4183" s="10" t="s">
        <v>948</v>
      </c>
      <c r="E4183" s="11" t="s">
        <v>949</v>
      </c>
      <c r="F4183" s="11">
        <v>0</v>
      </c>
      <c r="G4183" s="11">
        <v>4882368.12</v>
      </c>
      <c r="H4183" s="11">
        <v>525218.73</v>
      </c>
      <c r="I4183" s="11">
        <v>0</v>
      </c>
      <c r="J4183" s="11">
        <v>36251939.450000003</v>
      </c>
      <c r="K4183" s="12">
        <v>54439124.780000001</v>
      </c>
      <c r="L4183" s="13">
        <f t="shared" si="65"/>
        <v>96098651.080000013</v>
      </c>
    </row>
    <row r="4184" spans="1:12" s="8" customFormat="1" x14ac:dyDescent="0.25">
      <c r="A4184" s="7" t="s">
        <v>1886</v>
      </c>
      <c r="B4184" s="10" t="s">
        <v>946</v>
      </c>
      <c r="C4184" s="10" t="s">
        <v>963</v>
      </c>
      <c r="D4184" s="10" t="s">
        <v>33</v>
      </c>
      <c r="E4184" s="11" t="s">
        <v>34</v>
      </c>
      <c r="F4184" s="11">
        <v>0</v>
      </c>
      <c r="G4184" s="11">
        <v>36287.410000000003</v>
      </c>
      <c r="H4184" s="11">
        <v>3903.6</v>
      </c>
      <c r="I4184" s="11">
        <v>0</v>
      </c>
      <c r="J4184" s="11">
        <v>269436.65000000002</v>
      </c>
      <c r="K4184" s="12">
        <v>404609.94</v>
      </c>
      <c r="L4184" s="13">
        <f t="shared" si="65"/>
        <v>714237.60000000009</v>
      </c>
    </row>
    <row r="4185" spans="1:12" s="8" customFormat="1" x14ac:dyDescent="0.25">
      <c r="A4185" s="7" t="s">
        <v>1886</v>
      </c>
      <c r="B4185" s="10" t="s">
        <v>946</v>
      </c>
      <c r="C4185" s="10" t="s">
        <v>963</v>
      </c>
      <c r="D4185" s="10" t="s">
        <v>595</v>
      </c>
      <c r="E4185" s="11" t="s">
        <v>596</v>
      </c>
      <c r="F4185" s="11">
        <v>0</v>
      </c>
      <c r="G4185" s="11">
        <v>14238573.470000001</v>
      </c>
      <c r="H4185" s="11">
        <v>1531708.67</v>
      </c>
      <c r="I4185" s="11">
        <v>0</v>
      </c>
      <c r="J4185" s="11">
        <v>105722446.90000001</v>
      </c>
      <c r="K4185" s="12">
        <v>158762194.97999999</v>
      </c>
      <c r="L4185" s="13">
        <f t="shared" si="65"/>
        <v>280254924.01999998</v>
      </c>
    </row>
    <row r="4186" spans="1:12" s="8" customFormat="1" x14ac:dyDescent="0.25">
      <c r="A4186" s="7" t="s">
        <v>1887</v>
      </c>
      <c r="B4186" s="10" t="s">
        <v>946</v>
      </c>
      <c r="C4186" s="10" t="s">
        <v>964</v>
      </c>
      <c r="D4186" s="10" t="s">
        <v>33</v>
      </c>
      <c r="E4186" s="11" t="s">
        <v>34</v>
      </c>
      <c r="F4186" s="11">
        <v>0</v>
      </c>
      <c r="G4186" s="11">
        <v>89090.559999999998</v>
      </c>
      <c r="H4186" s="11">
        <v>11155.13</v>
      </c>
      <c r="I4186" s="11">
        <v>0</v>
      </c>
      <c r="J4186" s="11">
        <v>737187.81</v>
      </c>
      <c r="K4186" s="12">
        <v>1144168.5</v>
      </c>
      <c r="L4186" s="13">
        <f t="shared" si="65"/>
        <v>1981602</v>
      </c>
    </row>
    <row r="4187" spans="1:12" s="8" customFormat="1" x14ac:dyDescent="0.25">
      <c r="A4187" s="7" t="s">
        <v>1887</v>
      </c>
      <c r="B4187" s="10" t="s">
        <v>946</v>
      </c>
      <c r="C4187" s="10" t="s">
        <v>964</v>
      </c>
      <c r="D4187" s="10" t="s">
        <v>543</v>
      </c>
      <c r="E4187" s="11" t="s">
        <v>544</v>
      </c>
      <c r="F4187" s="11">
        <v>0</v>
      </c>
      <c r="G4187" s="11">
        <v>22358054.440000001</v>
      </c>
      <c r="H4187" s="11">
        <v>2799476.87</v>
      </c>
      <c r="I4187" s="11">
        <v>0</v>
      </c>
      <c r="J4187" s="11">
        <v>185003725.19</v>
      </c>
      <c r="K4187" s="12">
        <v>287139086.18000001</v>
      </c>
      <c r="L4187" s="13">
        <f t="shared" si="65"/>
        <v>497300342.68000001</v>
      </c>
    </row>
    <row r="4188" spans="1:12" s="8" customFormat="1" x14ac:dyDescent="0.25">
      <c r="A4188" s="7" t="s">
        <v>1888</v>
      </c>
      <c r="B4188" s="10" t="s">
        <v>946</v>
      </c>
      <c r="C4188" s="10" t="s">
        <v>965</v>
      </c>
      <c r="D4188" s="10" t="s">
        <v>948</v>
      </c>
      <c r="E4188" s="11" t="s">
        <v>949</v>
      </c>
      <c r="F4188" s="11">
        <v>0</v>
      </c>
      <c r="G4188" s="11">
        <v>5967165.25</v>
      </c>
      <c r="H4188" s="11">
        <v>800260.45</v>
      </c>
      <c r="I4188" s="11">
        <v>0</v>
      </c>
      <c r="J4188" s="11">
        <v>53876859.32</v>
      </c>
      <c r="K4188" s="12">
        <v>69215836.629999995</v>
      </c>
      <c r="L4188" s="13">
        <f t="shared" si="65"/>
        <v>129860121.65000001</v>
      </c>
    </row>
    <row r="4189" spans="1:12" s="8" customFormat="1" x14ac:dyDescent="0.25">
      <c r="A4189" s="7" t="s">
        <v>1888</v>
      </c>
      <c r="B4189" s="10" t="s">
        <v>946</v>
      </c>
      <c r="C4189" s="10" t="s">
        <v>965</v>
      </c>
      <c r="D4189" s="10" t="s">
        <v>551</v>
      </c>
      <c r="E4189" s="11" t="s">
        <v>552</v>
      </c>
      <c r="F4189" s="11">
        <v>0</v>
      </c>
      <c r="G4189" s="11">
        <v>8688419.5500000007</v>
      </c>
      <c r="H4189" s="11">
        <v>1165209.6399999999</v>
      </c>
      <c r="I4189" s="11">
        <v>0</v>
      </c>
      <c r="J4189" s="11">
        <v>78446756.129999995</v>
      </c>
      <c r="K4189" s="12">
        <v>100780890.44</v>
      </c>
      <c r="L4189" s="13">
        <f t="shared" si="65"/>
        <v>189081275.75999999</v>
      </c>
    </row>
    <row r="4190" spans="1:12" s="8" customFormat="1" x14ac:dyDescent="0.25">
      <c r="A4190" s="7" t="s">
        <v>1888</v>
      </c>
      <c r="B4190" s="10" t="s">
        <v>946</v>
      </c>
      <c r="C4190" s="10" t="s">
        <v>965</v>
      </c>
      <c r="D4190" s="10" t="s">
        <v>27</v>
      </c>
      <c r="E4190" s="11" t="s">
        <v>28</v>
      </c>
      <c r="F4190" s="11">
        <v>0</v>
      </c>
      <c r="G4190" s="11">
        <v>951.54</v>
      </c>
      <c r="H4190" s="11">
        <v>127.61</v>
      </c>
      <c r="I4190" s="11">
        <v>0</v>
      </c>
      <c r="J4190" s="11">
        <v>8591.2999999999993</v>
      </c>
      <c r="K4190" s="12">
        <v>11037.27</v>
      </c>
      <c r="L4190" s="13">
        <f t="shared" si="65"/>
        <v>20707.72</v>
      </c>
    </row>
    <row r="4191" spans="1:12" s="8" customFormat="1" x14ac:dyDescent="0.25">
      <c r="A4191" s="7" t="s">
        <v>1888</v>
      </c>
      <c r="B4191" s="10" t="s">
        <v>946</v>
      </c>
      <c r="C4191" s="10" t="s">
        <v>965</v>
      </c>
      <c r="D4191" s="10" t="s">
        <v>33</v>
      </c>
      <c r="E4191" s="11" t="s">
        <v>34</v>
      </c>
      <c r="F4191" s="11">
        <v>0</v>
      </c>
      <c r="G4191" s="11">
        <v>89778.71</v>
      </c>
      <c r="H4191" s="11">
        <v>12040.28</v>
      </c>
      <c r="I4191" s="11">
        <v>0</v>
      </c>
      <c r="J4191" s="11">
        <v>810601.83</v>
      </c>
      <c r="K4191" s="12">
        <v>1041383.72</v>
      </c>
      <c r="L4191" s="13">
        <f t="shared" si="65"/>
        <v>1953804.54</v>
      </c>
    </row>
    <row r="4192" spans="1:12" s="8" customFormat="1" x14ac:dyDescent="0.25">
      <c r="A4192" s="7" t="s">
        <v>1888</v>
      </c>
      <c r="B4192" s="10" t="s">
        <v>946</v>
      </c>
      <c r="C4192" s="10" t="s">
        <v>965</v>
      </c>
      <c r="D4192" s="10" t="s">
        <v>595</v>
      </c>
      <c r="E4192" s="11" t="s">
        <v>596</v>
      </c>
      <c r="F4192" s="11">
        <v>0</v>
      </c>
      <c r="G4192" s="11">
        <v>20843630.949999999</v>
      </c>
      <c r="H4192" s="11">
        <v>2795353.02</v>
      </c>
      <c r="I4192" s="11">
        <v>0</v>
      </c>
      <c r="J4192" s="11">
        <v>188194783.41999999</v>
      </c>
      <c r="K4192" s="12">
        <v>241774660.74000001</v>
      </c>
      <c r="L4192" s="13">
        <f t="shared" si="65"/>
        <v>453608428.13</v>
      </c>
    </row>
    <row r="4193" spans="1:12" s="8" customFormat="1" x14ac:dyDescent="0.25">
      <c r="A4193" s="7" t="s">
        <v>1889</v>
      </c>
      <c r="B4193" s="10" t="s">
        <v>946</v>
      </c>
      <c r="C4193" s="10" t="s">
        <v>604</v>
      </c>
      <c r="D4193" s="10" t="s">
        <v>305</v>
      </c>
      <c r="E4193" s="11" t="s">
        <v>306</v>
      </c>
      <c r="F4193" s="11">
        <v>0</v>
      </c>
      <c r="G4193" s="11">
        <v>1384.76</v>
      </c>
      <c r="H4193" s="11">
        <v>717.71</v>
      </c>
      <c r="I4193" s="11">
        <v>0</v>
      </c>
      <c r="J4193" s="11">
        <v>46925.65</v>
      </c>
      <c r="K4193" s="12">
        <v>74184.88</v>
      </c>
      <c r="L4193" s="13">
        <f t="shared" si="65"/>
        <v>123213</v>
      </c>
    </row>
    <row r="4194" spans="1:12" s="8" customFormat="1" x14ac:dyDescent="0.25">
      <c r="A4194" s="7" t="s">
        <v>1889</v>
      </c>
      <c r="B4194" s="10" t="s">
        <v>946</v>
      </c>
      <c r="C4194" s="10" t="s">
        <v>604</v>
      </c>
      <c r="D4194" s="10" t="s">
        <v>33</v>
      </c>
      <c r="E4194" s="11" t="s">
        <v>34</v>
      </c>
      <c r="F4194" s="11">
        <v>0</v>
      </c>
      <c r="G4194" s="11">
        <v>8513</v>
      </c>
      <c r="H4194" s="11">
        <v>4412.2700000000004</v>
      </c>
      <c r="I4194" s="11">
        <v>0</v>
      </c>
      <c r="J4194" s="11">
        <v>288482.68</v>
      </c>
      <c r="K4194" s="12">
        <v>456062.95</v>
      </c>
      <c r="L4194" s="13">
        <f t="shared" si="65"/>
        <v>757470.9</v>
      </c>
    </row>
    <row r="4195" spans="1:12" s="8" customFormat="1" x14ac:dyDescent="0.25">
      <c r="A4195" s="7" t="s">
        <v>1889</v>
      </c>
      <c r="B4195" s="10" t="s">
        <v>946</v>
      </c>
      <c r="C4195" s="10" t="s">
        <v>604</v>
      </c>
      <c r="D4195" s="10" t="s">
        <v>543</v>
      </c>
      <c r="E4195" s="11" t="s">
        <v>544</v>
      </c>
      <c r="F4195" s="11">
        <v>0</v>
      </c>
      <c r="G4195" s="11">
        <v>3471471.57</v>
      </c>
      <c r="H4195" s="11">
        <v>1799253.92</v>
      </c>
      <c r="I4195" s="11">
        <v>0</v>
      </c>
      <c r="J4195" s="11">
        <v>117638769.56</v>
      </c>
      <c r="K4195" s="12">
        <v>185975403.74000001</v>
      </c>
      <c r="L4195" s="13">
        <f t="shared" si="65"/>
        <v>308884898.79000002</v>
      </c>
    </row>
    <row r="4196" spans="1:12" s="8" customFormat="1" x14ac:dyDescent="0.25">
      <c r="A4196" s="7" t="s">
        <v>1889</v>
      </c>
      <c r="B4196" s="10" t="s">
        <v>946</v>
      </c>
      <c r="C4196" s="10" t="s">
        <v>604</v>
      </c>
      <c r="D4196" s="10" t="s">
        <v>595</v>
      </c>
      <c r="E4196" s="11" t="s">
        <v>596</v>
      </c>
      <c r="F4196" s="11">
        <v>0</v>
      </c>
      <c r="G4196" s="11">
        <v>5369448.6699999999</v>
      </c>
      <c r="H4196" s="11">
        <v>2782970.1</v>
      </c>
      <c r="I4196" s="11">
        <v>0</v>
      </c>
      <c r="J4196" s="11">
        <v>181956073.11000001</v>
      </c>
      <c r="K4196" s="12">
        <v>287654778.11000001</v>
      </c>
      <c r="L4196" s="13">
        <f t="shared" si="65"/>
        <v>477763269.99000001</v>
      </c>
    </row>
    <row r="4197" spans="1:12" s="8" customFormat="1" x14ac:dyDescent="0.25">
      <c r="A4197" s="7" t="s">
        <v>1890</v>
      </c>
      <c r="B4197" s="10" t="s">
        <v>946</v>
      </c>
      <c r="C4197" s="10" t="s">
        <v>966</v>
      </c>
      <c r="D4197" s="10" t="s">
        <v>551</v>
      </c>
      <c r="E4197" s="11" t="s">
        <v>552</v>
      </c>
      <c r="F4197" s="11">
        <v>0</v>
      </c>
      <c r="G4197" s="11">
        <v>1272726.82</v>
      </c>
      <c r="H4197" s="11">
        <v>412679.99</v>
      </c>
      <c r="I4197" s="11">
        <v>0</v>
      </c>
      <c r="J4197" s="11">
        <v>27328923.18</v>
      </c>
      <c r="K4197" s="12">
        <v>49788083.409999996</v>
      </c>
      <c r="L4197" s="13">
        <f t="shared" si="65"/>
        <v>78802413.399999991</v>
      </c>
    </row>
    <row r="4198" spans="1:12" s="8" customFormat="1" x14ac:dyDescent="0.25">
      <c r="A4198" s="7" t="s">
        <v>1890</v>
      </c>
      <c r="B4198" s="10" t="s">
        <v>946</v>
      </c>
      <c r="C4198" s="10" t="s">
        <v>966</v>
      </c>
      <c r="D4198" s="10" t="s">
        <v>33</v>
      </c>
      <c r="E4198" s="11" t="s">
        <v>34</v>
      </c>
      <c r="F4198" s="11">
        <v>0</v>
      </c>
      <c r="G4198" s="11">
        <v>14083.48</v>
      </c>
      <c r="H4198" s="11">
        <v>4566.55</v>
      </c>
      <c r="I4198" s="11">
        <v>0</v>
      </c>
      <c r="J4198" s="11">
        <v>302410.8</v>
      </c>
      <c r="K4198" s="12">
        <v>550934.77</v>
      </c>
      <c r="L4198" s="13">
        <f t="shared" si="65"/>
        <v>871995.6</v>
      </c>
    </row>
    <row r="4199" spans="1:12" s="8" customFormat="1" x14ac:dyDescent="0.25">
      <c r="A4199" s="7" t="s">
        <v>1890</v>
      </c>
      <c r="B4199" s="10" t="s">
        <v>946</v>
      </c>
      <c r="C4199" s="10" t="s">
        <v>966</v>
      </c>
      <c r="D4199" s="10" t="s">
        <v>595</v>
      </c>
      <c r="E4199" s="11" t="s">
        <v>596</v>
      </c>
      <c r="F4199" s="11">
        <v>0</v>
      </c>
      <c r="G4199" s="11">
        <v>5530617.7000000002</v>
      </c>
      <c r="H4199" s="11">
        <v>1793295.46</v>
      </c>
      <c r="I4199" s="11">
        <v>0</v>
      </c>
      <c r="J4199" s="11">
        <v>118757477.02</v>
      </c>
      <c r="K4199" s="12">
        <v>216353463.06999999</v>
      </c>
      <c r="L4199" s="13">
        <f t="shared" si="65"/>
        <v>342434853.25</v>
      </c>
    </row>
    <row r="4200" spans="1:12" s="8" customFormat="1" x14ac:dyDescent="0.25">
      <c r="A4200" s="7" t="s">
        <v>1891</v>
      </c>
      <c r="B4200" s="10" t="s">
        <v>946</v>
      </c>
      <c r="C4200" s="10" t="s">
        <v>967</v>
      </c>
      <c r="D4200" s="10" t="s">
        <v>948</v>
      </c>
      <c r="E4200" s="11" t="s">
        <v>949</v>
      </c>
      <c r="F4200" s="11">
        <v>15956971</v>
      </c>
      <c r="G4200" s="11">
        <v>1022443.46</v>
      </c>
      <c r="H4200" s="11">
        <v>336797.06</v>
      </c>
      <c r="I4200" s="11">
        <v>0</v>
      </c>
      <c r="J4200" s="11">
        <v>22887988.27</v>
      </c>
      <c r="K4200" s="12">
        <v>35651688.850000001</v>
      </c>
      <c r="L4200" s="13">
        <f t="shared" si="65"/>
        <v>75855888.640000001</v>
      </c>
    </row>
    <row r="4201" spans="1:12" s="8" customFormat="1" x14ac:dyDescent="0.25">
      <c r="A4201" s="7" t="s">
        <v>1891</v>
      </c>
      <c r="B4201" s="10" t="s">
        <v>946</v>
      </c>
      <c r="C4201" s="10" t="s">
        <v>967</v>
      </c>
      <c r="D4201" s="10" t="s">
        <v>551</v>
      </c>
      <c r="E4201" s="11" t="s">
        <v>552</v>
      </c>
      <c r="F4201" s="11">
        <v>0</v>
      </c>
      <c r="G4201" s="11">
        <v>11744248.82</v>
      </c>
      <c r="H4201" s="11">
        <v>3868603.66</v>
      </c>
      <c r="I4201" s="11">
        <v>0</v>
      </c>
      <c r="J4201" s="11">
        <v>262901803.49000001</v>
      </c>
      <c r="K4201" s="12">
        <v>409511451.48000002</v>
      </c>
      <c r="L4201" s="13">
        <f t="shared" si="65"/>
        <v>688026107.45000005</v>
      </c>
    </row>
    <row r="4202" spans="1:12" s="8" customFormat="1" x14ac:dyDescent="0.25">
      <c r="A4202" s="7" t="s">
        <v>1891</v>
      </c>
      <c r="B4202" s="10" t="s">
        <v>946</v>
      </c>
      <c r="C4202" s="10" t="s">
        <v>967</v>
      </c>
      <c r="D4202" s="10" t="s">
        <v>33</v>
      </c>
      <c r="E4202" s="11" t="s">
        <v>34</v>
      </c>
      <c r="F4202" s="11">
        <v>0</v>
      </c>
      <c r="G4202" s="11">
        <v>13491.24</v>
      </c>
      <c r="H4202" s="11">
        <v>4444.07</v>
      </c>
      <c r="I4202" s="11">
        <v>0</v>
      </c>
      <c r="J4202" s="11">
        <v>302009.3</v>
      </c>
      <c r="K4202" s="12">
        <v>470427.61</v>
      </c>
      <c r="L4202" s="13">
        <f t="shared" si="65"/>
        <v>790372.22</v>
      </c>
    </row>
    <row r="4203" spans="1:12" s="8" customFormat="1" x14ac:dyDescent="0.25">
      <c r="A4203" s="7" t="s">
        <v>1891</v>
      </c>
      <c r="B4203" s="10" t="s">
        <v>946</v>
      </c>
      <c r="C4203" s="10" t="s">
        <v>967</v>
      </c>
      <c r="D4203" s="10" t="s">
        <v>543</v>
      </c>
      <c r="E4203" s="11" t="s">
        <v>544</v>
      </c>
      <c r="F4203" s="11">
        <v>0</v>
      </c>
      <c r="G4203" s="11">
        <v>5315010.4800000004</v>
      </c>
      <c r="H4203" s="11">
        <v>1750786.21</v>
      </c>
      <c r="I4203" s="11">
        <v>0</v>
      </c>
      <c r="J4203" s="11">
        <v>118979583.94</v>
      </c>
      <c r="K4203" s="12">
        <v>185329660.99000001</v>
      </c>
      <c r="L4203" s="13">
        <f t="shared" si="65"/>
        <v>311375041.62</v>
      </c>
    </row>
    <row r="4204" spans="1:12" s="8" customFormat="1" x14ac:dyDescent="0.25">
      <c r="A4204" s="7" t="s">
        <v>1892</v>
      </c>
      <c r="B4204" s="10" t="s">
        <v>946</v>
      </c>
      <c r="C4204" s="10" t="s">
        <v>968</v>
      </c>
      <c r="D4204" s="10" t="s">
        <v>948</v>
      </c>
      <c r="E4204" s="11" t="s">
        <v>949</v>
      </c>
      <c r="F4204" s="11">
        <v>0</v>
      </c>
      <c r="G4204" s="11">
        <v>14828296.300000001</v>
      </c>
      <c r="H4204" s="11">
        <v>1273614.51</v>
      </c>
      <c r="I4204" s="11">
        <v>0</v>
      </c>
      <c r="J4204" s="11">
        <v>85013245.530000001</v>
      </c>
      <c r="K4204" s="12">
        <v>116750409.61</v>
      </c>
      <c r="L4204" s="13">
        <f t="shared" si="65"/>
        <v>217865565.94999999</v>
      </c>
    </row>
    <row r="4205" spans="1:12" s="8" customFormat="1" x14ac:dyDescent="0.25">
      <c r="A4205" s="7" t="s">
        <v>1892</v>
      </c>
      <c r="B4205" s="10" t="s">
        <v>946</v>
      </c>
      <c r="C4205" s="10" t="s">
        <v>968</v>
      </c>
      <c r="D4205" s="10" t="s">
        <v>33</v>
      </c>
      <c r="E4205" s="11" t="s">
        <v>34</v>
      </c>
      <c r="F4205" s="11">
        <v>0</v>
      </c>
      <c r="G4205" s="11">
        <v>69922.399999999994</v>
      </c>
      <c r="H4205" s="11">
        <v>6005.69</v>
      </c>
      <c r="I4205" s="11">
        <v>0</v>
      </c>
      <c r="J4205" s="11">
        <v>400877.48</v>
      </c>
      <c r="K4205" s="12">
        <v>550533.15</v>
      </c>
      <c r="L4205" s="13">
        <f t="shared" si="65"/>
        <v>1027338.72</v>
      </c>
    </row>
    <row r="4206" spans="1:12" s="8" customFormat="1" x14ac:dyDescent="0.25">
      <c r="A4206" s="7" t="s">
        <v>1892</v>
      </c>
      <c r="B4206" s="10" t="s">
        <v>946</v>
      </c>
      <c r="C4206" s="10" t="s">
        <v>968</v>
      </c>
      <c r="D4206" s="10" t="s">
        <v>595</v>
      </c>
      <c r="E4206" s="11" t="s">
        <v>596</v>
      </c>
      <c r="F4206" s="11">
        <v>0</v>
      </c>
      <c r="G4206" s="11">
        <v>31994255.300000001</v>
      </c>
      <c r="H4206" s="11">
        <v>2748012.8</v>
      </c>
      <c r="I4206" s="11">
        <v>0</v>
      </c>
      <c r="J4206" s="11">
        <v>183428724.99000001</v>
      </c>
      <c r="K4206" s="12">
        <v>251906378.15000001</v>
      </c>
      <c r="L4206" s="13">
        <f t="shared" si="65"/>
        <v>470077371.24000001</v>
      </c>
    </row>
    <row r="4207" spans="1:12" s="8" customFormat="1" x14ac:dyDescent="0.25">
      <c r="A4207" s="7" t="s">
        <v>1893</v>
      </c>
      <c r="B4207" s="10" t="s">
        <v>946</v>
      </c>
      <c r="C4207" s="10" t="s">
        <v>969</v>
      </c>
      <c r="D4207" s="10" t="s">
        <v>948</v>
      </c>
      <c r="E4207" s="11" t="s">
        <v>949</v>
      </c>
      <c r="F4207" s="11">
        <v>0</v>
      </c>
      <c r="G4207" s="11">
        <v>174394.78</v>
      </c>
      <c r="H4207" s="11">
        <v>197531.54</v>
      </c>
      <c r="I4207" s="11">
        <v>0</v>
      </c>
      <c r="J4207" s="11">
        <v>13426192.73</v>
      </c>
      <c r="K4207" s="12">
        <v>21803775.09</v>
      </c>
      <c r="L4207" s="13">
        <f t="shared" si="65"/>
        <v>35601894.140000001</v>
      </c>
    </row>
    <row r="4208" spans="1:12" s="8" customFormat="1" x14ac:dyDescent="0.25">
      <c r="A4208" s="7" t="s">
        <v>1893</v>
      </c>
      <c r="B4208" s="10" t="s">
        <v>946</v>
      </c>
      <c r="C4208" s="10" t="s">
        <v>969</v>
      </c>
      <c r="D4208" s="10" t="s">
        <v>551</v>
      </c>
      <c r="E4208" s="11" t="s">
        <v>552</v>
      </c>
      <c r="F4208" s="11">
        <v>0</v>
      </c>
      <c r="G4208" s="11">
        <v>352299.12</v>
      </c>
      <c r="H4208" s="11">
        <v>399038.24</v>
      </c>
      <c r="I4208" s="11">
        <v>0</v>
      </c>
      <c r="J4208" s="11">
        <v>27122577</v>
      </c>
      <c r="K4208" s="12">
        <v>44046333.960000001</v>
      </c>
      <c r="L4208" s="13">
        <f t="shared" si="65"/>
        <v>71920248.319999993</v>
      </c>
    </row>
    <row r="4209" spans="1:12" s="8" customFormat="1" x14ac:dyDescent="0.25">
      <c r="A4209" s="7" t="s">
        <v>1893</v>
      </c>
      <c r="B4209" s="10" t="s">
        <v>946</v>
      </c>
      <c r="C4209" s="10" t="s">
        <v>969</v>
      </c>
      <c r="D4209" s="10" t="s">
        <v>33</v>
      </c>
      <c r="E4209" s="11" t="s">
        <v>34</v>
      </c>
      <c r="F4209" s="11">
        <v>0</v>
      </c>
      <c r="G4209" s="11">
        <v>1780.07</v>
      </c>
      <c r="H4209" s="11">
        <v>2016.23</v>
      </c>
      <c r="I4209" s="11">
        <v>0</v>
      </c>
      <c r="J4209" s="11">
        <v>137042.72</v>
      </c>
      <c r="K4209" s="12">
        <v>222553.68</v>
      </c>
      <c r="L4209" s="13">
        <f t="shared" si="65"/>
        <v>363392.69999999995</v>
      </c>
    </row>
    <row r="4210" spans="1:12" s="8" customFormat="1" x14ac:dyDescent="0.25">
      <c r="A4210" s="7" t="s">
        <v>1893</v>
      </c>
      <c r="B4210" s="10" t="s">
        <v>946</v>
      </c>
      <c r="C4210" s="10" t="s">
        <v>969</v>
      </c>
      <c r="D4210" s="10" t="s">
        <v>595</v>
      </c>
      <c r="E4210" s="11" t="s">
        <v>596</v>
      </c>
      <c r="F4210" s="11">
        <v>0</v>
      </c>
      <c r="G4210" s="11">
        <v>1225917.03</v>
      </c>
      <c r="H4210" s="11">
        <v>1388557.99</v>
      </c>
      <c r="I4210" s="11">
        <v>0</v>
      </c>
      <c r="J4210" s="11">
        <v>94380106.549999997</v>
      </c>
      <c r="K4210" s="12">
        <v>153270748.99000001</v>
      </c>
      <c r="L4210" s="13">
        <f t="shared" si="65"/>
        <v>250265330.56</v>
      </c>
    </row>
    <row r="4211" spans="1:12" s="8" customFormat="1" x14ac:dyDescent="0.25">
      <c r="A4211" s="7" t="s">
        <v>1894</v>
      </c>
      <c r="B4211" s="10" t="s">
        <v>946</v>
      </c>
      <c r="C4211" s="10" t="s">
        <v>970</v>
      </c>
      <c r="D4211" s="10" t="s">
        <v>948</v>
      </c>
      <c r="E4211" s="11" t="s">
        <v>949</v>
      </c>
      <c r="F4211" s="11">
        <v>14321661</v>
      </c>
      <c r="G4211" s="11">
        <v>1878279.55</v>
      </c>
      <c r="H4211" s="11">
        <v>409573.56</v>
      </c>
      <c r="I4211" s="11">
        <v>0</v>
      </c>
      <c r="J4211" s="11">
        <v>27725573.870000001</v>
      </c>
      <c r="K4211" s="12">
        <v>40057610.149999999</v>
      </c>
      <c r="L4211" s="13">
        <f t="shared" si="65"/>
        <v>84392698.129999995</v>
      </c>
    </row>
    <row r="4212" spans="1:12" s="8" customFormat="1" x14ac:dyDescent="0.25">
      <c r="A4212" s="7" t="s">
        <v>1894</v>
      </c>
      <c r="B4212" s="10" t="s">
        <v>946</v>
      </c>
      <c r="C4212" s="10" t="s">
        <v>970</v>
      </c>
      <c r="D4212" s="10" t="s">
        <v>551</v>
      </c>
      <c r="E4212" s="11" t="s">
        <v>552</v>
      </c>
      <c r="F4212" s="11">
        <v>0</v>
      </c>
      <c r="G4212" s="11">
        <v>1110589.72</v>
      </c>
      <c r="H4212" s="11">
        <v>242172.78</v>
      </c>
      <c r="I4212" s="11">
        <v>0</v>
      </c>
      <c r="J4212" s="11">
        <v>16393585.92</v>
      </c>
      <c r="K4212" s="12">
        <v>23685276.149999999</v>
      </c>
      <c r="L4212" s="13">
        <f t="shared" si="65"/>
        <v>41431624.57</v>
      </c>
    </row>
    <row r="4213" spans="1:12" s="8" customFormat="1" x14ac:dyDescent="0.25">
      <c r="A4213" s="7" t="s">
        <v>1894</v>
      </c>
      <c r="B4213" s="10" t="s">
        <v>946</v>
      </c>
      <c r="C4213" s="10" t="s">
        <v>970</v>
      </c>
      <c r="D4213" s="10" t="s">
        <v>33</v>
      </c>
      <c r="E4213" s="11" t="s">
        <v>34</v>
      </c>
      <c r="F4213" s="11">
        <v>0</v>
      </c>
      <c r="G4213" s="11">
        <v>9294.25</v>
      </c>
      <c r="H4213" s="11">
        <v>2026.68</v>
      </c>
      <c r="I4213" s="11">
        <v>0</v>
      </c>
      <c r="J4213" s="11">
        <v>137193.85999999999</v>
      </c>
      <c r="K4213" s="12">
        <v>198216.21</v>
      </c>
      <c r="L4213" s="13">
        <f t="shared" si="65"/>
        <v>346731</v>
      </c>
    </row>
    <row r="4214" spans="1:12" s="8" customFormat="1" x14ac:dyDescent="0.25">
      <c r="A4214" s="7" t="s">
        <v>1894</v>
      </c>
      <c r="B4214" s="10" t="s">
        <v>946</v>
      </c>
      <c r="C4214" s="10" t="s">
        <v>970</v>
      </c>
      <c r="D4214" s="10" t="s">
        <v>595</v>
      </c>
      <c r="E4214" s="11" t="s">
        <v>596</v>
      </c>
      <c r="F4214" s="11">
        <v>0</v>
      </c>
      <c r="G4214" s="11">
        <v>8352128.4800000004</v>
      </c>
      <c r="H4214" s="11">
        <v>1821246.98</v>
      </c>
      <c r="I4214" s="11">
        <v>0</v>
      </c>
      <c r="J4214" s="11">
        <v>123287055.34999999</v>
      </c>
      <c r="K4214" s="12">
        <v>178123808.08000001</v>
      </c>
      <c r="L4214" s="13">
        <f t="shared" si="65"/>
        <v>311584238.88999999</v>
      </c>
    </row>
    <row r="4215" spans="1:12" s="8" customFormat="1" x14ac:dyDescent="0.25">
      <c r="A4215" s="7" t="s">
        <v>1895</v>
      </c>
      <c r="B4215" s="10" t="s">
        <v>946</v>
      </c>
      <c r="C4215" s="10" t="s">
        <v>971</v>
      </c>
      <c r="D4215" s="10" t="s">
        <v>948</v>
      </c>
      <c r="E4215" s="11" t="s">
        <v>949</v>
      </c>
      <c r="F4215" s="11">
        <v>0</v>
      </c>
      <c r="G4215" s="11">
        <v>1379109.49</v>
      </c>
      <c r="H4215" s="11">
        <v>343001.54</v>
      </c>
      <c r="I4215" s="11">
        <v>0</v>
      </c>
      <c r="J4215" s="11">
        <v>22588283.43</v>
      </c>
      <c r="K4215" s="12">
        <v>35020269.869999997</v>
      </c>
      <c r="L4215" s="13">
        <f t="shared" si="65"/>
        <v>59330664.329999998</v>
      </c>
    </row>
    <row r="4216" spans="1:12" s="8" customFormat="1" x14ac:dyDescent="0.25">
      <c r="A4216" s="7" t="s">
        <v>1895</v>
      </c>
      <c r="B4216" s="10" t="s">
        <v>946</v>
      </c>
      <c r="C4216" s="10" t="s">
        <v>971</v>
      </c>
      <c r="D4216" s="10" t="s">
        <v>551</v>
      </c>
      <c r="E4216" s="11" t="s">
        <v>552</v>
      </c>
      <c r="F4216" s="11">
        <v>0</v>
      </c>
      <c r="G4216" s="11">
        <v>1219955.07</v>
      </c>
      <c r="H4216" s="11">
        <v>303417.88</v>
      </c>
      <c r="I4216" s="11">
        <v>0</v>
      </c>
      <c r="J4216" s="11">
        <v>19981510.699999999</v>
      </c>
      <c r="K4216" s="12">
        <v>30978799.219999999</v>
      </c>
      <c r="L4216" s="13">
        <f t="shared" si="65"/>
        <v>52483682.869999997</v>
      </c>
    </row>
    <row r="4217" spans="1:12" s="8" customFormat="1" x14ac:dyDescent="0.25">
      <c r="A4217" s="7" t="s">
        <v>1895</v>
      </c>
      <c r="B4217" s="10" t="s">
        <v>946</v>
      </c>
      <c r="C4217" s="10" t="s">
        <v>971</v>
      </c>
      <c r="D4217" s="10" t="s">
        <v>33</v>
      </c>
      <c r="E4217" s="11" t="s">
        <v>34</v>
      </c>
      <c r="F4217" s="11">
        <v>0</v>
      </c>
      <c r="G4217" s="11">
        <v>34757.300000000003</v>
      </c>
      <c r="H4217" s="11">
        <v>8644.57</v>
      </c>
      <c r="I4217" s="11">
        <v>0</v>
      </c>
      <c r="J4217" s="11">
        <v>569285.98</v>
      </c>
      <c r="K4217" s="12">
        <v>882605.73</v>
      </c>
      <c r="L4217" s="13">
        <f t="shared" si="65"/>
        <v>1495293.58</v>
      </c>
    </row>
    <row r="4218" spans="1:12" s="8" customFormat="1" x14ac:dyDescent="0.25">
      <c r="A4218" s="7" t="s">
        <v>1895</v>
      </c>
      <c r="B4218" s="10" t="s">
        <v>946</v>
      </c>
      <c r="C4218" s="10" t="s">
        <v>971</v>
      </c>
      <c r="D4218" s="10" t="s">
        <v>595</v>
      </c>
      <c r="E4218" s="11" t="s">
        <v>596</v>
      </c>
      <c r="F4218" s="11">
        <v>0</v>
      </c>
      <c r="G4218" s="11">
        <v>5851700.1399999997</v>
      </c>
      <c r="H4218" s="11">
        <v>1455390.01</v>
      </c>
      <c r="I4218" s="11">
        <v>0</v>
      </c>
      <c r="J4218" s="11">
        <v>95844356.890000001</v>
      </c>
      <c r="K4218" s="12">
        <v>148594524.84</v>
      </c>
      <c r="L4218" s="13">
        <f t="shared" si="65"/>
        <v>251745971.88</v>
      </c>
    </row>
    <row r="4219" spans="1:12" s="8" customFormat="1" x14ac:dyDescent="0.25">
      <c r="A4219" s="7" t="s">
        <v>1896</v>
      </c>
      <c r="B4219" s="10" t="s">
        <v>946</v>
      </c>
      <c r="C4219" s="10" t="s">
        <v>972</v>
      </c>
      <c r="D4219" s="10" t="s">
        <v>948</v>
      </c>
      <c r="E4219" s="11" t="s">
        <v>949</v>
      </c>
      <c r="F4219" s="11">
        <v>0</v>
      </c>
      <c r="G4219" s="11">
        <v>8091532.4000000004</v>
      </c>
      <c r="H4219" s="11">
        <v>12302786.59</v>
      </c>
      <c r="I4219" s="11">
        <v>0</v>
      </c>
      <c r="J4219" s="11">
        <v>319909814.31999999</v>
      </c>
      <c r="K4219" s="12">
        <v>419341030.99000001</v>
      </c>
      <c r="L4219" s="13">
        <f t="shared" si="65"/>
        <v>759645164.29999995</v>
      </c>
    </row>
    <row r="4220" spans="1:12" s="8" customFormat="1" x14ac:dyDescent="0.25">
      <c r="A4220" s="7" t="s">
        <v>1896</v>
      </c>
      <c r="B4220" s="10" t="s">
        <v>946</v>
      </c>
      <c r="C4220" s="10" t="s">
        <v>972</v>
      </c>
      <c r="D4220" s="10" t="s">
        <v>551</v>
      </c>
      <c r="E4220" s="11" t="s">
        <v>552</v>
      </c>
      <c r="F4220" s="11">
        <v>0</v>
      </c>
      <c r="G4220" s="11">
        <v>30065678.239999998</v>
      </c>
      <c r="H4220" s="11">
        <v>45713420.5</v>
      </c>
      <c r="I4220" s="11">
        <v>0</v>
      </c>
      <c r="J4220" s="11">
        <v>1188687762.5899999</v>
      </c>
      <c r="K4220" s="12">
        <v>1558143981.8299999</v>
      </c>
      <c r="L4220" s="13">
        <f t="shared" si="65"/>
        <v>2822610843.1599998</v>
      </c>
    </row>
    <row r="4221" spans="1:12" s="8" customFormat="1" x14ac:dyDescent="0.25">
      <c r="A4221" s="7" t="s">
        <v>1896</v>
      </c>
      <c r="B4221" s="10" t="s">
        <v>946</v>
      </c>
      <c r="C4221" s="10" t="s">
        <v>972</v>
      </c>
      <c r="D4221" s="10" t="s">
        <v>17</v>
      </c>
      <c r="E4221" s="11" t="s">
        <v>18</v>
      </c>
      <c r="F4221" s="11">
        <v>0</v>
      </c>
      <c r="G4221" s="11">
        <v>0</v>
      </c>
      <c r="H4221" s="11">
        <v>0</v>
      </c>
      <c r="I4221" s="11">
        <v>0</v>
      </c>
      <c r="J4221" s="11">
        <v>0</v>
      </c>
      <c r="K4221" s="12">
        <v>-1083491.96</v>
      </c>
      <c r="L4221" s="13">
        <f t="shared" si="65"/>
        <v>-1083491.96</v>
      </c>
    </row>
    <row r="4222" spans="1:12" s="8" customFormat="1" x14ac:dyDescent="0.25">
      <c r="A4222" s="7" t="s">
        <v>1896</v>
      </c>
      <c r="B4222" s="10" t="s">
        <v>946</v>
      </c>
      <c r="C4222" s="10" t="s">
        <v>972</v>
      </c>
      <c r="D4222" s="10" t="s">
        <v>305</v>
      </c>
      <c r="E4222" s="11" t="s">
        <v>306</v>
      </c>
      <c r="F4222" s="11">
        <v>0</v>
      </c>
      <c r="G4222" s="11">
        <v>28242.81</v>
      </c>
      <c r="H4222" s="11">
        <v>42941.84</v>
      </c>
      <c r="I4222" s="11">
        <v>0</v>
      </c>
      <c r="J4222" s="11">
        <v>1116618.29</v>
      </c>
      <c r="K4222" s="12">
        <v>1463674.58</v>
      </c>
      <c r="L4222" s="13">
        <f t="shared" si="65"/>
        <v>2651477.52</v>
      </c>
    </row>
    <row r="4223" spans="1:12" s="8" customFormat="1" x14ac:dyDescent="0.25">
      <c r="A4223" s="7" t="s">
        <v>1896</v>
      </c>
      <c r="B4223" s="10" t="s">
        <v>946</v>
      </c>
      <c r="C4223" s="10" t="s">
        <v>972</v>
      </c>
      <c r="D4223" s="10" t="s">
        <v>21</v>
      </c>
      <c r="E4223" s="11" t="s">
        <v>22</v>
      </c>
      <c r="F4223" s="11">
        <v>0</v>
      </c>
      <c r="G4223" s="11">
        <v>95443.75</v>
      </c>
      <c r="H4223" s="11">
        <v>145117.64000000001</v>
      </c>
      <c r="I4223" s="11">
        <v>0</v>
      </c>
      <c r="J4223" s="11">
        <v>3773499.4</v>
      </c>
      <c r="K4223" s="12">
        <v>4946341.3099999996</v>
      </c>
      <c r="L4223" s="13">
        <f t="shared" si="65"/>
        <v>8960402.0999999996</v>
      </c>
    </row>
    <row r="4224" spans="1:12" s="8" customFormat="1" x14ac:dyDescent="0.25">
      <c r="A4224" s="7" t="s">
        <v>1896</v>
      </c>
      <c r="B4224" s="10" t="s">
        <v>946</v>
      </c>
      <c r="C4224" s="10" t="s">
        <v>972</v>
      </c>
      <c r="D4224" s="10" t="s">
        <v>33</v>
      </c>
      <c r="E4224" s="11" t="s">
        <v>34</v>
      </c>
      <c r="F4224" s="11">
        <v>0</v>
      </c>
      <c r="G4224" s="11">
        <v>237896.56</v>
      </c>
      <c r="H4224" s="11">
        <v>361710.3</v>
      </c>
      <c r="I4224" s="11">
        <v>0</v>
      </c>
      <c r="J4224" s="11">
        <v>9405566.2899999991</v>
      </c>
      <c r="K4224" s="12">
        <v>12328911.75</v>
      </c>
      <c r="L4224" s="13">
        <f t="shared" si="65"/>
        <v>22334084.899999999</v>
      </c>
    </row>
    <row r="4225" spans="1:12" s="8" customFormat="1" x14ac:dyDescent="0.25">
      <c r="A4225" s="7" t="s">
        <v>1896</v>
      </c>
      <c r="B4225" s="10" t="s">
        <v>946</v>
      </c>
      <c r="C4225" s="10" t="s">
        <v>972</v>
      </c>
      <c r="D4225" s="10" t="s">
        <v>39</v>
      </c>
      <c r="E4225" s="11" t="s">
        <v>40</v>
      </c>
      <c r="F4225" s="11">
        <v>0</v>
      </c>
      <c r="G4225" s="11">
        <v>1476789.78</v>
      </c>
      <c r="H4225" s="11">
        <v>2245387.96</v>
      </c>
      <c r="I4225" s="11">
        <v>0</v>
      </c>
      <c r="J4225" s="11">
        <v>58386906.229999997</v>
      </c>
      <c r="K4225" s="12">
        <v>76534149.189999998</v>
      </c>
      <c r="L4225" s="13">
        <f t="shared" si="65"/>
        <v>138643233.16</v>
      </c>
    </row>
    <row r="4226" spans="1:12" s="8" customFormat="1" x14ac:dyDescent="0.25">
      <c r="A4226" s="7" t="s">
        <v>1896</v>
      </c>
      <c r="B4226" s="10" t="s">
        <v>946</v>
      </c>
      <c r="C4226" s="10" t="s">
        <v>972</v>
      </c>
      <c r="D4226" s="10" t="s">
        <v>595</v>
      </c>
      <c r="E4226" s="11" t="s">
        <v>596</v>
      </c>
      <c r="F4226" s="11">
        <v>0</v>
      </c>
      <c r="G4226" s="11">
        <v>18868156.460000001</v>
      </c>
      <c r="H4226" s="11">
        <v>28688126.170000002</v>
      </c>
      <c r="I4226" s="11">
        <v>0</v>
      </c>
      <c r="J4226" s="11">
        <v>745978404.88</v>
      </c>
      <c r="K4226" s="12">
        <v>977836063.17999995</v>
      </c>
      <c r="L4226" s="13">
        <f t="shared" si="65"/>
        <v>1771370750.6900001</v>
      </c>
    </row>
    <row r="4227" spans="1:12" s="8" customFormat="1" x14ac:dyDescent="0.25">
      <c r="A4227" s="7" t="s">
        <v>1897</v>
      </c>
      <c r="B4227" s="10" t="s">
        <v>946</v>
      </c>
      <c r="C4227" s="10" t="s">
        <v>973</v>
      </c>
      <c r="D4227" s="10" t="s">
        <v>33</v>
      </c>
      <c r="E4227" s="11" t="s">
        <v>34</v>
      </c>
      <c r="F4227" s="11">
        <v>0</v>
      </c>
      <c r="G4227" s="11">
        <v>68181.789999999994</v>
      </c>
      <c r="H4227" s="11">
        <v>14372.88</v>
      </c>
      <c r="I4227" s="11">
        <v>0</v>
      </c>
      <c r="J4227" s="11">
        <v>786949.94</v>
      </c>
      <c r="K4227" s="12">
        <v>1152083.1499999999</v>
      </c>
      <c r="L4227" s="13">
        <f t="shared" si="65"/>
        <v>2021587.7599999998</v>
      </c>
    </row>
    <row r="4228" spans="1:12" s="8" customFormat="1" x14ac:dyDescent="0.25">
      <c r="A4228" s="7" t="s">
        <v>1897</v>
      </c>
      <c r="B4228" s="10" t="s">
        <v>946</v>
      </c>
      <c r="C4228" s="10" t="s">
        <v>973</v>
      </c>
      <c r="D4228" s="10" t="s">
        <v>595</v>
      </c>
      <c r="E4228" s="11" t="s">
        <v>596</v>
      </c>
      <c r="F4228" s="11">
        <v>0</v>
      </c>
      <c r="G4228" s="11">
        <v>30904077.210000001</v>
      </c>
      <c r="H4228" s="11">
        <v>6514649.1200000001</v>
      </c>
      <c r="I4228" s="11">
        <v>0</v>
      </c>
      <c r="J4228" s="11">
        <v>356692907.06</v>
      </c>
      <c r="K4228" s="12">
        <v>522193171.56999999</v>
      </c>
      <c r="L4228" s="13">
        <f t="shared" si="65"/>
        <v>916304804.96000004</v>
      </c>
    </row>
    <row r="4229" spans="1:12" s="8" customFormat="1" x14ac:dyDescent="0.25">
      <c r="A4229" s="7" t="s">
        <v>1898</v>
      </c>
      <c r="B4229" s="10" t="s">
        <v>946</v>
      </c>
      <c r="C4229" s="10" t="s">
        <v>974</v>
      </c>
      <c r="D4229" s="10" t="s">
        <v>948</v>
      </c>
      <c r="E4229" s="11" t="s">
        <v>949</v>
      </c>
      <c r="F4229" s="11">
        <v>0</v>
      </c>
      <c r="G4229" s="11">
        <v>489770.79</v>
      </c>
      <c r="H4229" s="11">
        <v>926742.09</v>
      </c>
      <c r="I4229" s="11">
        <v>0</v>
      </c>
      <c r="J4229" s="11">
        <v>60620649.18</v>
      </c>
      <c r="K4229" s="12">
        <v>96880988.810000002</v>
      </c>
      <c r="L4229" s="13">
        <f t="shared" si="65"/>
        <v>158918150.87</v>
      </c>
    </row>
    <row r="4230" spans="1:12" s="8" customFormat="1" x14ac:dyDescent="0.25">
      <c r="A4230" s="7" t="s">
        <v>1898</v>
      </c>
      <c r="B4230" s="10" t="s">
        <v>946</v>
      </c>
      <c r="C4230" s="10" t="s">
        <v>974</v>
      </c>
      <c r="D4230" s="10" t="s">
        <v>33</v>
      </c>
      <c r="E4230" s="11" t="s">
        <v>34</v>
      </c>
      <c r="F4230" s="11">
        <v>0</v>
      </c>
      <c r="G4230" s="11">
        <v>2998.33</v>
      </c>
      <c r="H4230" s="11">
        <v>5673.44</v>
      </c>
      <c r="I4230" s="11">
        <v>0</v>
      </c>
      <c r="J4230" s="11">
        <v>371114.38</v>
      </c>
      <c r="K4230" s="12">
        <v>593097.05000000005</v>
      </c>
      <c r="L4230" s="13">
        <f t="shared" si="65"/>
        <v>972883.20000000007</v>
      </c>
    </row>
    <row r="4231" spans="1:12" s="8" customFormat="1" x14ac:dyDescent="0.25">
      <c r="A4231" s="7" t="s">
        <v>1898</v>
      </c>
      <c r="B4231" s="10" t="s">
        <v>946</v>
      </c>
      <c r="C4231" s="10" t="s">
        <v>974</v>
      </c>
      <c r="D4231" s="10" t="s">
        <v>595</v>
      </c>
      <c r="E4231" s="11" t="s">
        <v>596</v>
      </c>
      <c r="F4231" s="11">
        <v>0</v>
      </c>
      <c r="G4231" s="11">
        <v>1175324.8799999999</v>
      </c>
      <c r="H4231" s="11">
        <v>2223944.4700000002</v>
      </c>
      <c r="I4231" s="11">
        <v>0</v>
      </c>
      <c r="J4231" s="11">
        <v>145474084.44</v>
      </c>
      <c r="K4231" s="12">
        <v>232489643.96000001</v>
      </c>
      <c r="L4231" s="13">
        <f t="shared" si="65"/>
        <v>381362997.75</v>
      </c>
    </row>
    <row r="4232" spans="1:12" s="8" customFormat="1" x14ac:dyDescent="0.25">
      <c r="A4232" s="7" t="s">
        <v>1899</v>
      </c>
      <c r="B4232" s="10" t="s">
        <v>946</v>
      </c>
      <c r="C4232" s="10" t="s">
        <v>975</v>
      </c>
      <c r="D4232" s="10" t="s">
        <v>948</v>
      </c>
      <c r="E4232" s="11" t="s">
        <v>949</v>
      </c>
      <c r="F4232" s="11">
        <v>0</v>
      </c>
      <c r="G4232" s="11">
        <v>1807133.02</v>
      </c>
      <c r="H4232" s="11">
        <v>426177.46</v>
      </c>
      <c r="I4232" s="11">
        <v>0</v>
      </c>
      <c r="J4232" s="11">
        <v>28799983.949999999</v>
      </c>
      <c r="K4232" s="12">
        <v>52572671.090000004</v>
      </c>
      <c r="L4232" s="13">
        <f t="shared" ref="L4232:L4295" si="66">SUM(F4232:K4232)</f>
        <v>83605965.520000011</v>
      </c>
    </row>
    <row r="4233" spans="1:12" s="8" customFormat="1" x14ac:dyDescent="0.25">
      <c r="A4233" s="7" t="s">
        <v>1899</v>
      </c>
      <c r="B4233" s="10" t="s">
        <v>946</v>
      </c>
      <c r="C4233" s="10" t="s">
        <v>975</v>
      </c>
      <c r="D4233" s="10" t="s">
        <v>33</v>
      </c>
      <c r="E4233" s="11" t="s">
        <v>34</v>
      </c>
      <c r="F4233" s="11">
        <v>0</v>
      </c>
      <c r="G4233" s="11">
        <v>32804.019999999997</v>
      </c>
      <c r="H4233" s="11">
        <v>7736.19</v>
      </c>
      <c r="I4233" s="11">
        <v>0</v>
      </c>
      <c r="J4233" s="11">
        <v>522792.26</v>
      </c>
      <c r="K4233" s="12">
        <v>954326.43</v>
      </c>
      <c r="L4233" s="13">
        <f t="shared" si="66"/>
        <v>1517658.9</v>
      </c>
    </row>
    <row r="4234" spans="1:12" s="8" customFormat="1" x14ac:dyDescent="0.25">
      <c r="A4234" s="7" t="s">
        <v>1899</v>
      </c>
      <c r="B4234" s="10" t="s">
        <v>946</v>
      </c>
      <c r="C4234" s="10" t="s">
        <v>975</v>
      </c>
      <c r="D4234" s="10" t="s">
        <v>595</v>
      </c>
      <c r="E4234" s="11" t="s">
        <v>596</v>
      </c>
      <c r="F4234" s="11">
        <v>0</v>
      </c>
      <c r="G4234" s="11">
        <v>4027911.96</v>
      </c>
      <c r="H4234" s="11">
        <v>949905.35</v>
      </c>
      <c r="I4234" s="11">
        <v>0</v>
      </c>
      <c r="J4234" s="11">
        <v>64192175.789999999</v>
      </c>
      <c r="K4234" s="12">
        <v>117179028.61</v>
      </c>
      <c r="L4234" s="13">
        <f t="shared" si="66"/>
        <v>186349021.70999998</v>
      </c>
    </row>
    <row r="4235" spans="1:12" s="8" customFormat="1" x14ac:dyDescent="0.25">
      <c r="A4235" s="7" t="s">
        <v>1900</v>
      </c>
      <c r="B4235" s="10" t="s">
        <v>946</v>
      </c>
      <c r="C4235" s="10" t="s">
        <v>976</v>
      </c>
      <c r="D4235" s="10" t="s">
        <v>33</v>
      </c>
      <c r="E4235" s="11" t="s">
        <v>34</v>
      </c>
      <c r="F4235" s="11">
        <v>0</v>
      </c>
      <c r="G4235" s="11">
        <v>111254.83</v>
      </c>
      <c r="H4235" s="11">
        <v>19786.580000000002</v>
      </c>
      <c r="I4235" s="11">
        <v>0</v>
      </c>
      <c r="J4235" s="11">
        <v>1245956.1100000001</v>
      </c>
      <c r="K4235" s="12">
        <v>1651254.98</v>
      </c>
      <c r="L4235" s="13">
        <f t="shared" si="66"/>
        <v>3028252.5</v>
      </c>
    </row>
    <row r="4236" spans="1:12" s="8" customFormat="1" x14ac:dyDescent="0.25">
      <c r="A4236" s="7" t="s">
        <v>1900</v>
      </c>
      <c r="B4236" s="10" t="s">
        <v>946</v>
      </c>
      <c r="C4236" s="10" t="s">
        <v>976</v>
      </c>
      <c r="D4236" s="10" t="s">
        <v>543</v>
      </c>
      <c r="E4236" s="11" t="s">
        <v>544</v>
      </c>
      <c r="F4236" s="11">
        <v>0</v>
      </c>
      <c r="G4236" s="11">
        <v>11910785.17</v>
      </c>
      <c r="H4236" s="11">
        <v>2118323.42</v>
      </c>
      <c r="I4236" s="11">
        <v>0</v>
      </c>
      <c r="J4236" s="11">
        <v>133390299.89</v>
      </c>
      <c r="K4236" s="12">
        <v>176781024.25</v>
      </c>
      <c r="L4236" s="13">
        <f t="shared" si="66"/>
        <v>324200432.73000002</v>
      </c>
    </row>
    <row r="4237" spans="1:12" s="8" customFormat="1" x14ac:dyDescent="0.25">
      <c r="A4237" s="7" t="s">
        <v>1901</v>
      </c>
      <c r="B4237" s="10" t="s">
        <v>946</v>
      </c>
      <c r="C4237" s="10" t="s">
        <v>179</v>
      </c>
      <c r="D4237" s="10" t="s">
        <v>948</v>
      </c>
      <c r="E4237" s="11" t="s">
        <v>949</v>
      </c>
      <c r="F4237" s="11">
        <v>64863917</v>
      </c>
      <c r="G4237" s="11">
        <v>9170782.0500000007</v>
      </c>
      <c r="H4237" s="11">
        <v>3217747.93</v>
      </c>
      <c r="I4237" s="11">
        <v>0</v>
      </c>
      <c r="J4237" s="11">
        <v>128240070.45999999</v>
      </c>
      <c r="K4237" s="12">
        <v>182162604.28</v>
      </c>
      <c r="L4237" s="13">
        <f t="shared" si="66"/>
        <v>387655121.72000003</v>
      </c>
    </row>
    <row r="4238" spans="1:12" s="8" customFormat="1" x14ac:dyDescent="0.25">
      <c r="A4238" s="7" t="s">
        <v>1901</v>
      </c>
      <c r="B4238" s="10" t="s">
        <v>946</v>
      </c>
      <c r="C4238" s="10" t="s">
        <v>179</v>
      </c>
      <c r="D4238" s="10" t="s">
        <v>551</v>
      </c>
      <c r="E4238" s="11" t="s">
        <v>552</v>
      </c>
      <c r="F4238" s="11">
        <v>0</v>
      </c>
      <c r="G4238" s="11">
        <v>8901401.0700000003</v>
      </c>
      <c r="H4238" s="11">
        <v>3123230.36</v>
      </c>
      <c r="I4238" s="11">
        <v>0</v>
      </c>
      <c r="J4238" s="11">
        <v>124473168.73999999</v>
      </c>
      <c r="K4238" s="12">
        <v>176811791.34999999</v>
      </c>
      <c r="L4238" s="13">
        <f t="shared" si="66"/>
        <v>313309591.51999998</v>
      </c>
    </row>
    <row r="4239" spans="1:12" s="8" customFormat="1" x14ac:dyDescent="0.25">
      <c r="A4239" s="7" t="s">
        <v>1901</v>
      </c>
      <c r="B4239" s="10" t="s">
        <v>946</v>
      </c>
      <c r="C4239" s="10" t="s">
        <v>179</v>
      </c>
      <c r="D4239" s="10" t="s">
        <v>43</v>
      </c>
      <c r="E4239" s="11" t="s">
        <v>44</v>
      </c>
      <c r="F4239" s="11">
        <v>0</v>
      </c>
      <c r="G4239" s="11">
        <v>0</v>
      </c>
      <c r="H4239" s="11">
        <v>0</v>
      </c>
      <c r="I4239" s="11">
        <v>0</v>
      </c>
      <c r="J4239" s="11">
        <v>0</v>
      </c>
      <c r="K4239" s="12">
        <v>-57710.400000000001</v>
      </c>
      <c r="L4239" s="13">
        <f t="shared" si="66"/>
        <v>-57710.400000000001</v>
      </c>
    </row>
    <row r="4240" spans="1:12" s="8" customFormat="1" x14ac:dyDescent="0.25">
      <c r="A4240" s="7" t="s">
        <v>1901</v>
      </c>
      <c r="B4240" s="10" t="s">
        <v>946</v>
      </c>
      <c r="C4240" s="10" t="s">
        <v>179</v>
      </c>
      <c r="D4240" s="10" t="s">
        <v>33</v>
      </c>
      <c r="E4240" s="11" t="s">
        <v>34</v>
      </c>
      <c r="F4240" s="11">
        <v>0</v>
      </c>
      <c r="G4240" s="11">
        <v>140931.04999999999</v>
      </c>
      <c r="H4240" s="11">
        <v>49448.41</v>
      </c>
      <c r="I4240" s="11">
        <v>0</v>
      </c>
      <c r="J4240" s="11">
        <v>1970716.09</v>
      </c>
      <c r="K4240" s="12">
        <v>2799365.09</v>
      </c>
      <c r="L4240" s="13">
        <f t="shared" si="66"/>
        <v>4960460.6400000006</v>
      </c>
    </row>
    <row r="4241" spans="1:12" s="8" customFormat="1" x14ac:dyDescent="0.25">
      <c r="A4241" s="7" t="s">
        <v>1901</v>
      </c>
      <c r="B4241" s="10" t="s">
        <v>946</v>
      </c>
      <c r="C4241" s="10" t="s">
        <v>179</v>
      </c>
      <c r="D4241" s="10" t="s">
        <v>39</v>
      </c>
      <c r="E4241" s="11" t="s">
        <v>40</v>
      </c>
      <c r="F4241" s="11">
        <v>0</v>
      </c>
      <c r="G4241" s="11">
        <v>718176.8</v>
      </c>
      <c r="H4241" s="11">
        <v>251986.35</v>
      </c>
      <c r="I4241" s="11">
        <v>0</v>
      </c>
      <c r="J4241" s="11">
        <v>10042659.720000001</v>
      </c>
      <c r="K4241" s="12">
        <v>14265408.960000001</v>
      </c>
      <c r="L4241" s="13">
        <f t="shared" si="66"/>
        <v>25278231.830000002</v>
      </c>
    </row>
    <row r="4242" spans="1:12" s="8" customFormat="1" x14ac:dyDescent="0.25">
      <c r="A4242" s="7" t="s">
        <v>1901</v>
      </c>
      <c r="B4242" s="10" t="s">
        <v>946</v>
      </c>
      <c r="C4242" s="10" t="s">
        <v>179</v>
      </c>
      <c r="D4242" s="10" t="s">
        <v>546</v>
      </c>
      <c r="E4242" s="11" t="s">
        <v>547</v>
      </c>
      <c r="F4242" s="11">
        <v>0</v>
      </c>
      <c r="G4242" s="11">
        <v>1118134.56</v>
      </c>
      <c r="H4242" s="11">
        <v>392319.34</v>
      </c>
      <c r="I4242" s="11">
        <v>0</v>
      </c>
      <c r="J4242" s="11">
        <v>15635488.18</v>
      </c>
      <c r="K4242" s="12">
        <v>22209916.41</v>
      </c>
      <c r="L4242" s="13">
        <f t="shared" si="66"/>
        <v>39355858.489999995</v>
      </c>
    </row>
    <row r="4243" spans="1:12" s="8" customFormat="1" x14ac:dyDescent="0.25">
      <c r="A4243" s="7" t="s">
        <v>1901</v>
      </c>
      <c r="B4243" s="10" t="s">
        <v>946</v>
      </c>
      <c r="C4243" s="10" t="s">
        <v>179</v>
      </c>
      <c r="D4243" s="10" t="s">
        <v>543</v>
      </c>
      <c r="E4243" s="11" t="s">
        <v>544</v>
      </c>
      <c r="F4243" s="11">
        <v>0</v>
      </c>
      <c r="G4243" s="11">
        <v>6566675.3799999999</v>
      </c>
      <c r="H4243" s="11">
        <v>2304046.27</v>
      </c>
      <c r="I4243" s="11">
        <v>0</v>
      </c>
      <c r="J4243" s="11">
        <v>91825420.049999997</v>
      </c>
      <c r="K4243" s="12">
        <v>130436279.36</v>
      </c>
      <c r="L4243" s="13">
        <f t="shared" si="66"/>
        <v>231132421.06</v>
      </c>
    </row>
    <row r="4244" spans="1:12" s="8" customFormat="1" x14ac:dyDescent="0.25">
      <c r="A4244" s="7" t="s">
        <v>1901</v>
      </c>
      <c r="B4244" s="10" t="s">
        <v>946</v>
      </c>
      <c r="C4244" s="10" t="s">
        <v>179</v>
      </c>
      <c r="D4244" s="10" t="s">
        <v>595</v>
      </c>
      <c r="E4244" s="11" t="s">
        <v>596</v>
      </c>
      <c r="F4244" s="11">
        <v>0</v>
      </c>
      <c r="G4244" s="11">
        <v>17852147.09</v>
      </c>
      <c r="H4244" s="11">
        <v>6263774.3399999999</v>
      </c>
      <c r="I4244" s="11">
        <v>0</v>
      </c>
      <c r="J4244" s="11">
        <v>249636354.75999999</v>
      </c>
      <c r="K4244" s="12">
        <v>354603739.27999997</v>
      </c>
      <c r="L4244" s="13">
        <f t="shared" si="66"/>
        <v>628356015.47000003</v>
      </c>
    </row>
    <row r="4245" spans="1:12" s="8" customFormat="1" x14ac:dyDescent="0.25">
      <c r="A4245" s="7" t="s">
        <v>1902</v>
      </c>
      <c r="B4245" s="10" t="s">
        <v>946</v>
      </c>
      <c r="C4245" s="10" t="s">
        <v>977</v>
      </c>
      <c r="D4245" s="10" t="s">
        <v>33</v>
      </c>
      <c r="E4245" s="11" t="s">
        <v>34</v>
      </c>
      <c r="F4245" s="11">
        <v>0</v>
      </c>
      <c r="G4245" s="11">
        <v>39424.79</v>
      </c>
      <c r="H4245" s="11">
        <v>9041.73</v>
      </c>
      <c r="I4245" s="11">
        <v>0</v>
      </c>
      <c r="J4245" s="11">
        <v>603372.35</v>
      </c>
      <c r="K4245" s="12">
        <v>931117.48</v>
      </c>
      <c r="L4245" s="13">
        <f t="shared" si="66"/>
        <v>1582956.35</v>
      </c>
    </row>
    <row r="4246" spans="1:12" s="8" customFormat="1" x14ac:dyDescent="0.25">
      <c r="A4246" s="7" t="s">
        <v>1902</v>
      </c>
      <c r="B4246" s="10" t="s">
        <v>946</v>
      </c>
      <c r="C4246" s="10" t="s">
        <v>977</v>
      </c>
      <c r="D4246" s="10" t="s">
        <v>543</v>
      </c>
      <c r="E4246" s="11" t="s">
        <v>544</v>
      </c>
      <c r="F4246" s="11">
        <v>0</v>
      </c>
      <c r="G4246" s="11">
        <v>13885534.210000001</v>
      </c>
      <c r="H4246" s="11">
        <v>3184525.27</v>
      </c>
      <c r="I4246" s="11">
        <v>0</v>
      </c>
      <c r="J4246" s="11">
        <v>212509619.65000001</v>
      </c>
      <c r="K4246" s="12">
        <v>327942473.89999998</v>
      </c>
      <c r="L4246" s="13">
        <f t="shared" si="66"/>
        <v>557522153.02999997</v>
      </c>
    </row>
    <row r="4247" spans="1:12" s="8" customFormat="1" x14ac:dyDescent="0.25">
      <c r="A4247" s="7" t="s">
        <v>1903</v>
      </c>
      <c r="B4247" s="10" t="s">
        <v>946</v>
      </c>
      <c r="C4247" s="10" t="s">
        <v>978</v>
      </c>
      <c r="D4247" s="10" t="s">
        <v>948</v>
      </c>
      <c r="E4247" s="11" t="s">
        <v>949</v>
      </c>
      <c r="F4247" s="11">
        <v>0</v>
      </c>
      <c r="G4247" s="11">
        <v>2300846.15</v>
      </c>
      <c r="H4247" s="11">
        <v>501986.56</v>
      </c>
      <c r="I4247" s="11">
        <v>0</v>
      </c>
      <c r="J4247" s="11">
        <v>32126964.07</v>
      </c>
      <c r="K4247" s="12">
        <v>50313960.719999999</v>
      </c>
      <c r="L4247" s="13">
        <f t="shared" si="66"/>
        <v>85243757.5</v>
      </c>
    </row>
    <row r="4248" spans="1:12" s="8" customFormat="1" x14ac:dyDescent="0.25">
      <c r="A4248" s="7" t="s">
        <v>1903</v>
      </c>
      <c r="B4248" s="10" t="s">
        <v>946</v>
      </c>
      <c r="C4248" s="10" t="s">
        <v>978</v>
      </c>
      <c r="D4248" s="10" t="s">
        <v>33</v>
      </c>
      <c r="E4248" s="11" t="s">
        <v>34</v>
      </c>
      <c r="F4248" s="11">
        <v>0</v>
      </c>
      <c r="G4248" s="11">
        <v>35105.949999999997</v>
      </c>
      <c r="H4248" s="11">
        <v>7659.23</v>
      </c>
      <c r="I4248" s="11">
        <v>0</v>
      </c>
      <c r="J4248" s="11">
        <v>490188.19</v>
      </c>
      <c r="K4248" s="12">
        <v>767682.53</v>
      </c>
      <c r="L4248" s="13">
        <f t="shared" si="66"/>
        <v>1300635.8999999999</v>
      </c>
    </row>
    <row r="4249" spans="1:12" s="8" customFormat="1" x14ac:dyDescent="0.25">
      <c r="A4249" s="7" t="s">
        <v>1903</v>
      </c>
      <c r="B4249" s="10" t="s">
        <v>946</v>
      </c>
      <c r="C4249" s="10" t="s">
        <v>978</v>
      </c>
      <c r="D4249" s="10" t="s">
        <v>543</v>
      </c>
      <c r="E4249" s="11" t="s">
        <v>544</v>
      </c>
      <c r="F4249" s="11">
        <v>0</v>
      </c>
      <c r="G4249" s="11">
        <v>1631980.8</v>
      </c>
      <c r="H4249" s="11">
        <v>356057.03</v>
      </c>
      <c r="I4249" s="11">
        <v>0</v>
      </c>
      <c r="J4249" s="11">
        <v>22787524.780000001</v>
      </c>
      <c r="K4249" s="12">
        <v>35687487.43</v>
      </c>
      <c r="L4249" s="13">
        <f t="shared" si="66"/>
        <v>60463050.039999999</v>
      </c>
    </row>
    <row r="4250" spans="1:12" s="8" customFormat="1" x14ac:dyDescent="0.25">
      <c r="A4250" s="7" t="s">
        <v>1903</v>
      </c>
      <c r="B4250" s="10" t="s">
        <v>946</v>
      </c>
      <c r="C4250" s="10" t="s">
        <v>978</v>
      </c>
      <c r="D4250" s="10" t="s">
        <v>595</v>
      </c>
      <c r="E4250" s="11" t="s">
        <v>596</v>
      </c>
      <c r="F4250" s="11">
        <v>0</v>
      </c>
      <c r="G4250" s="11">
        <v>11685619.1</v>
      </c>
      <c r="H4250" s="11">
        <v>2549507.1800000002</v>
      </c>
      <c r="I4250" s="11">
        <v>0</v>
      </c>
      <c r="J4250" s="11">
        <v>163167565.96000001</v>
      </c>
      <c r="K4250" s="12">
        <v>255536330.34999999</v>
      </c>
      <c r="L4250" s="13">
        <f t="shared" si="66"/>
        <v>432939022.59000003</v>
      </c>
    </row>
    <row r="4251" spans="1:12" s="8" customFormat="1" x14ac:dyDescent="0.25">
      <c r="A4251" s="7" t="s">
        <v>1904</v>
      </c>
      <c r="B4251" s="10" t="s">
        <v>946</v>
      </c>
      <c r="C4251" s="10" t="s">
        <v>979</v>
      </c>
      <c r="D4251" s="10" t="s">
        <v>948</v>
      </c>
      <c r="E4251" s="11" t="s">
        <v>949</v>
      </c>
      <c r="F4251" s="11">
        <v>0</v>
      </c>
      <c r="G4251" s="11">
        <v>8985649.0700000003</v>
      </c>
      <c r="H4251" s="11">
        <v>1032390.28</v>
      </c>
      <c r="I4251" s="11">
        <v>0</v>
      </c>
      <c r="J4251" s="11">
        <v>64938792.170000002</v>
      </c>
      <c r="K4251" s="12">
        <v>82403109.560000002</v>
      </c>
      <c r="L4251" s="13">
        <f t="shared" si="66"/>
        <v>157359941.07999998</v>
      </c>
    </row>
    <row r="4252" spans="1:12" s="8" customFormat="1" x14ac:dyDescent="0.25">
      <c r="A4252" s="7" t="s">
        <v>1904</v>
      </c>
      <c r="B4252" s="10" t="s">
        <v>946</v>
      </c>
      <c r="C4252" s="10" t="s">
        <v>979</v>
      </c>
      <c r="D4252" s="10" t="s">
        <v>33</v>
      </c>
      <c r="E4252" s="11" t="s">
        <v>34</v>
      </c>
      <c r="F4252" s="11">
        <v>0</v>
      </c>
      <c r="G4252" s="11">
        <v>127426.93</v>
      </c>
      <c r="H4252" s="11">
        <v>14640.49</v>
      </c>
      <c r="I4252" s="11">
        <v>0</v>
      </c>
      <c r="J4252" s="11">
        <v>920907.38</v>
      </c>
      <c r="K4252" s="12">
        <v>1168571.6599999999</v>
      </c>
      <c r="L4252" s="13">
        <f t="shared" si="66"/>
        <v>2231546.46</v>
      </c>
    </row>
    <row r="4253" spans="1:12" s="8" customFormat="1" x14ac:dyDescent="0.25">
      <c r="A4253" s="7" t="s">
        <v>1904</v>
      </c>
      <c r="B4253" s="10" t="s">
        <v>946</v>
      </c>
      <c r="C4253" s="10" t="s">
        <v>979</v>
      </c>
      <c r="D4253" s="10" t="s">
        <v>543</v>
      </c>
      <c r="E4253" s="11" t="s">
        <v>544</v>
      </c>
      <c r="F4253" s="11">
        <v>0</v>
      </c>
      <c r="G4253" s="11">
        <v>19892975</v>
      </c>
      <c r="H4253" s="11">
        <v>2285568.23</v>
      </c>
      <c r="I4253" s="11">
        <v>0</v>
      </c>
      <c r="J4253" s="11">
        <v>143765437.44999999</v>
      </c>
      <c r="K4253" s="12">
        <v>182429002.72</v>
      </c>
      <c r="L4253" s="13">
        <f t="shared" si="66"/>
        <v>348372983.39999998</v>
      </c>
    </row>
    <row r="4254" spans="1:12" s="8" customFormat="1" x14ac:dyDescent="0.25">
      <c r="A4254" s="7" t="s">
        <v>1905</v>
      </c>
      <c r="B4254" s="10" t="s">
        <v>946</v>
      </c>
      <c r="C4254" s="10" t="s">
        <v>980</v>
      </c>
      <c r="D4254" s="10" t="s">
        <v>33</v>
      </c>
      <c r="E4254" s="11" t="s">
        <v>34</v>
      </c>
      <c r="F4254" s="11">
        <v>0</v>
      </c>
      <c r="G4254" s="11">
        <v>140121.43</v>
      </c>
      <c r="H4254" s="11">
        <v>14535.2</v>
      </c>
      <c r="I4254" s="11">
        <v>0</v>
      </c>
      <c r="J4254" s="11">
        <v>900939.6</v>
      </c>
      <c r="K4254" s="12">
        <v>1368571.77</v>
      </c>
      <c r="L4254" s="13">
        <f t="shared" si="66"/>
        <v>2424168</v>
      </c>
    </row>
    <row r="4255" spans="1:12" s="8" customFormat="1" x14ac:dyDescent="0.25">
      <c r="A4255" s="7" t="s">
        <v>1905</v>
      </c>
      <c r="B4255" s="10" t="s">
        <v>946</v>
      </c>
      <c r="C4255" s="10" t="s">
        <v>980</v>
      </c>
      <c r="D4255" s="10" t="s">
        <v>543</v>
      </c>
      <c r="E4255" s="11" t="s">
        <v>544</v>
      </c>
      <c r="F4255" s="11">
        <v>0</v>
      </c>
      <c r="G4255" s="11">
        <v>11355119.99</v>
      </c>
      <c r="H4255" s="11">
        <v>1177899.78</v>
      </c>
      <c r="I4255" s="11">
        <v>0</v>
      </c>
      <c r="J4255" s="11">
        <v>73010086.680000007</v>
      </c>
      <c r="K4255" s="12">
        <v>110905929.01000001</v>
      </c>
      <c r="L4255" s="13">
        <f t="shared" si="66"/>
        <v>196449035.46000001</v>
      </c>
    </row>
    <row r="4256" spans="1:12" s="8" customFormat="1" x14ac:dyDescent="0.25">
      <c r="A4256" s="7" t="s">
        <v>1905</v>
      </c>
      <c r="B4256" s="10" t="s">
        <v>946</v>
      </c>
      <c r="C4256" s="10" t="s">
        <v>980</v>
      </c>
      <c r="D4256" s="10" t="s">
        <v>595</v>
      </c>
      <c r="E4256" s="11" t="s">
        <v>596</v>
      </c>
      <c r="F4256" s="11">
        <v>0</v>
      </c>
      <c r="G4256" s="11">
        <v>22219792.579999998</v>
      </c>
      <c r="H4256" s="11">
        <v>2304924.02</v>
      </c>
      <c r="I4256" s="11">
        <v>0</v>
      </c>
      <c r="J4256" s="11">
        <v>142866740.72</v>
      </c>
      <c r="K4256" s="12">
        <v>217021638.00999999</v>
      </c>
      <c r="L4256" s="13">
        <f t="shared" si="66"/>
        <v>384413095.32999998</v>
      </c>
    </row>
    <row r="4257" spans="1:12" s="8" customFormat="1" x14ac:dyDescent="0.25">
      <c r="A4257" s="7" t="s">
        <v>1906</v>
      </c>
      <c r="B4257" s="10" t="s">
        <v>946</v>
      </c>
      <c r="C4257" s="10" t="s">
        <v>981</v>
      </c>
      <c r="D4257" s="10" t="s">
        <v>33</v>
      </c>
      <c r="E4257" s="11" t="s">
        <v>34</v>
      </c>
      <c r="F4257" s="11">
        <v>0</v>
      </c>
      <c r="G4257" s="11">
        <v>23789.66</v>
      </c>
      <c r="H4257" s="11">
        <v>6688.42</v>
      </c>
      <c r="I4257" s="11">
        <v>0</v>
      </c>
      <c r="J4257" s="11">
        <v>439518.09</v>
      </c>
      <c r="K4257" s="12">
        <v>623379.93000000005</v>
      </c>
      <c r="L4257" s="13">
        <f t="shared" si="66"/>
        <v>1093376.1000000001</v>
      </c>
    </row>
    <row r="4258" spans="1:12" s="8" customFormat="1" x14ac:dyDescent="0.25">
      <c r="A4258" s="7" t="s">
        <v>1906</v>
      </c>
      <c r="B4258" s="10" t="s">
        <v>946</v>
      </c>
      <c r="C4258" s="10" t="s">
        <v>981</v>
      </c>
      <c r="D4258" s="10" t="s">
        <v>595</v>
      </c>
      <c r="E4258" s="11" t="s">
        <v>596</v>
      </c>
      <c r="F4258" s="11">
        <v>0</v>
      </c>
      <c r="G4258" s="11">
        <v>9404568.3399999999</v>
      </c>
      <c r="H4258" s="11">
        <v>2644079.58</v>
      </c>
      <c r="I4258" s="11">
        <v>0</v>
      </c>
      <c r="J4258" s="11">
        <v>173751034.91</v>
      </c>
      <c r="K4258" s="12">
        <v>246435604.41999999</v>
      </c>
      <c r="L4258" s="13">
        <f t="shared" si="66"/>
        <v>432235287.25</v>
      </c>
    </row>
    <row r="4259" spans="1:12" s="8" customFormat="1" x14ac:dyDescent="0.25">
      <c r="A4259" s="7" t="s">
        <v>1907</v>
      </c>
      <c r="B4259" s="10" t="s">
        <v>946</v>
      </c>
      <c r="C4259" s="10" t="s">
        <v>750</v>
      </c>
      <c r="D4259" s="10" t="s">
        <v>31</v>
      </c>
      <c r="E4259" s="11" t="s">
        <v>32</v>
      </c>
      <c r="F4259" s="11">
        <v>0</v>
      </c>
      <c r="G4259" s="11">
        <v>0</v>
      </c>
      <c r="H4259" s="11">
        <v>0</v>
      </c>
      <c r="I4259" s="11">
        <v>0</v>
      </c>
      <c r="J4259" s="11">
        <v>0</v>
      </c>
      <c r="K4259" s="12">
        <v>-1325.74</v>
      </c>
      <c r="L4259" s="13">
        <f t="shared" si="66"/>
        <v>-1325.74</v>
      </c>
    </row>
    <row r="4260" spans="1:12" s="8" customFormat="1" x14ac:dyDescent="0.25">
      <c r="A4260" s="7" t="s">
        <v>1907</v>
      </c>
      <c r="B4260" s="10" t="s">
        <v>946</v>
      </c>
      <c r="C4260" s="10" t="s">
        <v>750</v>
      </c>
      <c r="D4260" s="10" t="s">
        <v>33</v>
      </c>
      <c r="E4260" s="11" t="s">
        <v>34</v>
      </c>
      <c r="F4260" s="11">
        <v>0</v>
      </c>
      <c r="G4260" s="11">
        <v>56450.68</v>
      </c>
      <c r="H4260" s="11">
        <v>26375.87</v>
      </c>
      <c r="I4260" s="11">
        <v>0</v>
      </c>
      <c r="J4260" s="11">
        <v>1691145.92</v>
      </c>
      <c r="K4260" s="12">
        <v>1760672.53</v>
      </c>
      <c r="L4260" s="13">
        <f t="shared" si="66"/>
        <v>3534645</v>
      </c>
    </row>
    <row r="4261" spans="1:12" s="8" customFormat="1" x14ac:dyDescent="0.25">
      <c r="A4261" s="7" t="s">
        <v>1907</v>
      </c>
      <c r="B4261" s="10" t="s">
        <v>946</v>
      </c>
      <c r="C4261" s="10" t="s">
        <v>750</v>
      </c>
      <c r="D4261" s="10" t="s">
        <v>543</v>
      </c>
      <c r="E4261" s="11" t="s">
        <v>544</v>
      </c>
      <c r="F4261" s="11">
        <v>0</v>
      </c>
      <c r="G4261" s="11">
        <v>6289559.3200000003</v>
      </c>
      <c r="H4261" s="11">
        <v>2938717.13</v>
      </c>
      <c r="I4261" s="11">
        <v>0</v>
      </c>
      <c r="J4261" s="11">
        <v>188422223.08000001</v>
      </c>
      <c r="K4261" s="12">
        <v>196168663.34</v>
      </c>
      <c r="L4261" s="13">
        <f t="shared" si="66"/>
        <v>393819162.87</v>
      </c>
    </row>
    <row r="4262" spans="1:12" s="8" customFormat="1" x14ac:dyDescent="0.25">
      <c r="A4262" s="7" t="s">
        <v>1908</v>
      </c>
      <c r="B4262" s="10" t="s">
        <v>946</v>
      </c>
      <c r="C4262" s="10" t="s">
        <v>982</v>
      </c>
      <c r="D4262" s="10" t="s">
        <v>948</v>
      </c>
      <c r="E4262" s="11" t="s">
        <v>949</v>
      </c>
      <c r="F4262" s="11">
        <v>0</v>
      </c>
      <c r="G4262" s="11">
        <v>1178502.49</v>
      </c>
      <c r="H4262" s="11">
        <v>125101.01</v>
      </c>
      <c r="I4262" s="11">
        <v>0</v>
      </c>
      <c r="J4262" s="11">
        <v>8584176.2899999991</v>
      </c>
      <c r="K4262" s="12">
        <v>11198351.02</v>
      </c>
      <c r="L4262" s="13">
        <f t="shared" si="66"/>
        <v>21086130.809999999</v>
      </c>
    </row>
    <row r="4263" spans="1:12" s="8" customFormat="1" x14ac:dyDescent="0.25">
      <c r="A4263" s="7" t="s">
        <v>1908</v>
      </c>
      <c r="B4263" s="10" t="s">
        <v>946</v>
      </c>
      <c r="C4263" s="10" t="s">
        <v>982</v>
      </c>
      <c r="D4263" s="10" t="s">
        <v>33</v>
      </c>
      <c r="E4263" s="11" t="s">
        <v>34</v>
      </c>
      <c r="F4263" s="11">
        <v>0</v>
      </c>
      <c r="G4263" s="11">
        <v>35106.980000000003</v>
      </c>
      <c r="H4263" s="11">
        <v>3726.7</v>
      </c>
      <c r="I4263" s="11">
        <v>0</v>
      </c>
      <c r="J4263" s="11">
        <v>255718.24</v>
      </c>
      <c r="K4263" s="12">
        <v>333593.18</v>
      </c>
      <c r="L4263" s="13">
        <f t="shared" si="66"/>
        <v>628145.1</v>
      </c>
    </row>
    <row r="4264" spans="1:12" s="8" customFormat="1" x14ac:dyDescent="0.25">
      <c r="A4264" s="7" t="s">
        <v>1908</v>
      </c>
      <c r="B4264" s="10" t="s">
        <v>946</v>
      </c>
      <c r="C4264" s="10" t="s">
        <v>982</v>
      </c>
      <c r="D4264" s="10" t="s">
        <v>595</v>
      </c>
      <c r="E4264" s="11" t="s">
        <v>596</v>
      </c>
      <c r="F4264" s="11">
        <v>0</v>
      </c>
      <c r="G4264" s="11">
        <v>9483950.5299999993</v>
      </c>
      <c r="H4264" s="11">
        <v>1006745.29</v>
      </c>
      <c r="I4264" s="11">
        <v>0</v>
      </c>
      <c r="J4264" s="11">
        <v>69080807.469999999</v>
      </c>
      <c r="K4264" s="12">
        <v>90118271.590000004</v>
      </c>
      <c r="L4264" s="13">
        <f t="shared" si="66"/>
        <v>169689774.88</v>
      </c>
    </row>
    <row r="4265" spans="1:12" s="8" customFormat="1" x14ac:dyDescent="0.25">
      <c r="A4265" s="7" t="s">
        <v>1909</v>
      </c>
      <c r="B4265" s="10" t="s">
        <v>946</v>
      </c>
      <c r="C4265" s="10" t="s">
        <v>983</v>
      </c>
      <c r="D4265" s="10" t="s">
        <v>29</v>
      </c>
      <c r="E4265" s="11" t="s">
        <v>30</v>
      </c>
      <c r="F4265" s="11">
        <v>0</v>
      </c>
      <c r="G4265" s="11">
        <v>0</v>
      </c>
      <c r="H4265" s="11">
        <v>0</v>
      </c>
      <c r="I4265" s="11">
        <v>0</v>
      </c>
      <c r="J4265" s="11">
        <v>0</v>
      </c>
      <c r="K4265" s="12">
        <v>-209845</v>
      </c>
      <c r="L4265" s="13">
        <f t="shared" si="66"/>
        <v>-209845</v>
      </c>
    </row>
    <row r="4266" spans="1:12" s="8" customFormat="1" x14ac:dyDescent="0.25">
      <c r="A4266" s="7" t="s">
        <v>1909</v>
      </c>
      <c r="B4266" s="10" t="s">
        <v>946</v>
      </c>
      <c r="C4266" s="10" t="s">
        <v>983</v>
      </c>
      <c r="D4266" s="10" t="s">
        <v>33</v>
      </c>
      <c r="E4266" s="11" t="s">
        <v>34</v>
      </c>
      <c r="F4266" s="11">
        <v>0</v>
      </c>
      <c r="G4266" s="11">
        <v>190443.58</v>
      </c>
      <c r="H4266" s="11">
        <v>40754.74</v>
      </c>
      <c r="I4266" s="11">
        <v>0</v>
      </c>
      <c r="J4266" s="11">
        <v>2674064.8199999998</v>
      </c>
      <c r="K4266" s="12">
        <v>3101251.1</v>
      </c>
      <c r="L4266" s="13">
        <f t="shared" si="66"/>
        <v>6006514.2400000002</v>
      </c>
    </row>
    <row r="4267" spans="1:12" s="8" customFormat="1" x14ac:dyDescent="0.25">
      <c r="A4267" s="7" t="s">
        <v>1909</v>
      </c>
      <c r="B4267" s="10" t="s">
        <v>946</v>
      </c>
      <c r="C4267" s="10" t="s">
        <v>983</v>
      </c>
      <c r="D4267" s="10" t="s">
        <v>543</v>
      </c>
      <c r="E4267" s="11" t="s">
        <v>544</v>
      </c>
      <c r="F4267" s="11">
        <v>0</v>
      </c>
      <c r="G4267" s="11">
        <v>28890554.280000001</v>
      </c>
      <c r="H4267" s="11">
        <v>6182550.3300000001</v>
      </c>
      <c r="I4267" s="11">
        <v>0</v>
      </c>
      <c r="J4267" s="11">
        <v>405659333.38</v>
      </c>
      <c r="K4267" s="12">
        <v>470464082.5</v>
      </c>
      <c r="L4267" s="13">
        <f t="shared" si="66"/>
        <v>911196520.49000001</v>
      </c>
    </row>
    <row r="4268" spans="1:12" s="8" customFormat="1" x14ac:dyDescent="0.25">
      <c r="A4268" s="7" t="s">
        <v>1909</v>
      </c>
      <c r="B4268" s="10" t="s">
        <v>946</v>
      </c>
      <c r="C4268" s="10" t="s">
        <v>983</v>
      </c>
      <c r="D4268" s="10" t="s">
        <v>595</v>
      </c>
      <c r="E4268" s="11" t="s">
        <v>596</v>
      </c>
      <c r="F4268" s="11">
        <v>0</v>
      </c>
      <c r="G4268" s="11">
        <v>3916695.14</v>
      </c>
      <c r="H4268" s="11">
        <v>838168.93</v>
      </c>
      <c r="I4268" s="11">
        <v>0</v>
      </c>
      <c r="J4268" s="11">
        <v>54995273.799999997</v>
      </c>
      <c r="K4268" s="12">
        <v>63780859.700000003</v>
      </c>
      <c r="L4268" s="13">
        <f t="shared" si="66"/>
        <v>123530997.56999999</v>
      </c>
    </row>
    <row r="4269" spans="1:12" s="8" customFormat="1" x14ac:dyDescent="0.25">
      <c r="A4269" s="7" t="s">
        <v>1910</v>
      </c>
      <c r="B4269" s="10" t="s">
        <v>946</v>
      </c>
      <c r="C4269" s="10" t="s">
        <v>984</v>
      </c>
      <c r="D4269" s="10" t="s">
        <v>948</v>
      </c>
      <c r="E4269" s="11" t="s">
        <v>949</v>
      </c>
      <c r="F4269" s="11">
        <v>0</v>
      </c>
      <c r="G4269" s="11">
        <v>1423556.48</v>
      </c>
      <c r="H4269" s="11">
        <v>388015.92</v>
      </c>
      <c r="I4269" s="11">
        <v>0</v>
      </c>
      <c r="J4269" s="11">
        <v>26274966.57</v>
      </c>
      <c r="K4269" s="12">
        <v>43068396.950000003</v>
      </c>
      <c r="L4269" s="13">
        <f t="shared" si="66"/>
        <v>71154935.920000002</v>
      </c>
    </row>
    <row r="4270" spans="1:12" s="8" customFormat="1" x14ac:dyDescent="0.25">
      <c r="A4270" s="7" t="s">
        <v>1910</v>
      </c>
      <c r="B4270" s="10" t="s">
        <v>946</v>
      </c>
      <c r="C4270" s="10" t="s">
        <v>984</v>
      </c>
      <c r="D4270" s="10" t="s">
        <v>27</v>
      </c>
      <c r="E4270" s="11" t="s">
        <v>28</v>
      </c>
      <c r="F4270" s="11">
        <v>0</v>
      </c>
      <c r="G4270" s="11">
        <v>307.68</v>
      </c>
      <c r="H4270" s="11">
        <v>83.87</v>
      </c>
      <c r="I4270" s="11">
        <v>0</v>
      </c>
      <c r="J4270" s="11">
        <v>5679.01</v>
      </c>
      <c r="K4270" s="12">
        <v>9308.7000000000007</v>
      </c>
      <c r="L4270" s="13">
        <f t="shared" si="66"/>
        <v>15379.260000000002</v>
      </c>
    </row>
    <row r="4271" spans="1:12" s="8" customFormat="1" x14ac:dyDescent="0.25">
      <c r="A4271" s="7" t="s">
        <v>1910</v>
      </c>
      <c r="B4271" s="10" t="s">
        <v>946</v>
      </c>
      <c r="C4271" s="10" t="s">
        <v>984</v>
      </c>
      <c r="D4271" s="10" t="s">
        <v>33</v>
      </c>
      <c r="E4271" s="11" t="s">
        <v>34</v>
      </c>
      <c r="F4271" s="11">
        <v>0</v>
      </c>
      <c r="G4271" s="11">
        <v>47530.99</v>
      </c>
      <c r="H4271" s="11">
        <v>12955.43</v>
      </c>
      <c r="I4271" s="11">
        <v>0</v>
      </c>
      <c r="J4271" s="11">
        <v>877292.4</v>
      </c>
      <c r="K4271" s="12">
        <v>1438006.68</v>
      </c>
      <c r="L4271" s="13">
        <f t="shared" si="66"/>
        <v>2375785.5</v>
      </c>
    </row>
    <row r="4272" spans="1:12" s="8" customFormat="1" x14ac:dyDescent="0.25">
      <c r="A4272" s="7" t="s">
        <v>1910</v>
      </c>
      <c r="B4272" s="10" t="s">
        <v>946</v>
      </c>
      <c r="C4272" s="10" t="s">
        <v>984</v>
      </c>
      <c r="D4272" s="10" t="s">
        <v>595</v>
      </c>
      <c r="E4272" s="11" t="s">
        <v>596</v>
      </c>
      <c r="F4272" s="11">
        <v>0</v>
      </c>
      <c r="G4272" s="11">
        <v>6633738.8499999996</v>
      </c>
      <c r="H4272" s="11">
        <v>1808144.78</v>
      </c>
      <c r="I4272" s="11">
        <v>0</v>
      </c>
      <c r="J4272" s="11">
        <v>122440710.02</v>
      </c>
      <c r="K4272" s="12">
        <v>200697690.22</v>
      </c>
      <c r="L4272" s="13">
        <f t="shared" si="66"/>
        <v>331580283.87</v>
      </c>
    </row>
    <row r="4273" spans="1:12" s="8" customFormat="1" x14ac:dyDescent="0.25">
      <c r="A4273" s="7" t="s">
        <v>1911</v>
      </c>
      <c r="B4273" s="10" t="s">
        <v>946</v>
      </c>
      <c r="C4273" s="10" t="s">
        <v>985</v>
      </c>
      <c r="D4273" s="10" t="s">
        <v>33</v>
      </c>
      <c r="E4273" s="11" t="s">
        <v>34</v>
      </c>
      <c r="F4273" s="11">
        <v>0</v>
      </c>
      <c r="G4273" s="11">
        <v>22028.17</v>
      </c>
      <c r="H4273" s="11">
        <v>5393.66</v>
      </c>
      <c r="I4273" s="11">
        <v>0</v>
      </c>
      <c r="J4273" s="11">
        <v>336532.13</v>
      </c>
      <c r="K4273" s="12">
        <v>511479.34</v>
      </c>
      <c r="L4273" s="13">
        <f t="shared" si="66"/>
        <v>875433.3</v>
      </c>
    </row>
    <row r="4274" spans="1:12" s="8" customFormat="1" x14ac:dyDescent="0.25">
      <c r="A4274" s="7" t="s">
        <v>1911</v>
      </c>
      <c r="B4274" s="10" t="s">
        <v>946</v>
      </c>
      <c r="C4274" s="10" t="s">
        <v>985</v>
      </c>
      <c r="D4274" s="10" t="s">
        <v>595</v>
      </c>
      <c r="E4274" s="11" t="s">
        <v>596</v>
      </c>
      <c r="F4274" s="11">
        <v>0</v>
      </c>
      <c r="G4274" s="11">
        <v>9442592.8300000001</v>
      </c>
      <c r="H4274" s="11">
        <v>2312043.34</v>
      </c>
      <c r="I4274" s="11">
        <v>0</v>
      </c>
      <c r="J4274" s="11">
        <v>144257801.87</v>
      </c>
      <c r="K4274" s="12">
        <v>219250644.88999999</v>
      </c>
      <c r="L4274" s="13">
        <f t="shared" si="66"/>
        <v>375263082.92999995</v>
      </c>
    </row>
    <row r="4275" spans="1:12" s="8" customFormat="1" x14ac:dyDescent="0.25">
      <c r="A4275" s="7" t="s">
        <v>1912</v>
      </c>
      <c r="B4275" s="10" t="s">
        <v>946</v>
      </c>
      <c r="C4275" s="10" t="s">
        <v>986</v>
      </c>
      <c r="D4275" s="10" t="s">
        <v>33</v>
      </c>
      <c r="E4275" s="11" t="s">
        <v>34</v>
      </c>
      <c r="F4275" s="11">
        <v>0</v>
      </c>
      <c r="G4275" s="11">
        <v>8308.7999999999993</v>
      </c>
      <c r="H4275" s="11">
        <v>8909.91</v>
      </c>
      <c r="I4275" s="11">
        <v>0</v>
      </c>
      <c r="J4275" s="11">
        <v>593857.57999999996</v>
      </c>
      <c r="K4275" s="12">
        <v>840302.41</v>
      </c>
      <c r="L4275" s="13">
        <f t="shared" si="66"/>
        <v>1451378.7</v>
      </c>
    </row>
    <row r="4276" spans="1:12" s="8" customFormat="1" x14ac:dyDescent="0.25">
      <c r="A4276" s="7" t="s">
        <v>1912</v>
      </c>
      <c r="B4276" s="10" t="s">
        <v>946</v>
      </c>
      <c r="C4276" s="10" t="s">
        <v>986</v>
      </c>
      <c r="D4276" s="10" t="s">
        <v>543</v>
      </c>
      <c r="E4276" s="11" t="s">
        <v>544</v>
      </c>
      <c r="F4276" s="11">
        <v>0</v>
      </c>
      <c r="G4276" s="11">
        <v>2229314.65</v>
      </c>
      <c r="H4276" s="11">
        <v>2390595.17</v>
      </c>
      <c r="I4276" s="11">
        <v>0</v>
      </c>
      <c r="J4276" s="11">
        <v>159336507.97</v>
      </c>
      <c r="K4276" s="12">
        <v>225459532.56</v>
      </c>
      <c r="L4276" s="13">
        <f t="shared" si="66"/>
        <v>389415950.35000002</v>
      </c>
    </row>
    <row r="4277" spans="1:12" s="8" customFormat="1" x14ac:dyDescent="0.25">
      <c r="A4277" s="7" t="s">
        <v>1912</v>
      </c>
      <c r="B4277" s="10" t="s">
        <v>946</v>
      </c>
      <c r="C4277" s="10" t="s">
        <v>986</v>
      </c>
      <c r="D4277" s="10" t="s">
        <v>595</v>
      </c>
      <c r="E4277" s="11" t="s">
        <v>596</v>
      </c>
      <c r="F4277" s="11">
        <v>0</v>
      </c>
      <c r="G4277" s="11">
        <v>1849149.55</v>
      </c>
      <c r="H4277" s="11">
        <v>1982926.92</v>
      </c>
      <c r="I4277" s="11">
        <v>0</v>
      </c>
      <c r="J4277" s="11">
        <v>132164848.45</v>
      </c>
      <c r="K4277" s="12">
        <v>187011911.66</v>
      </c>
      <c r="L4277" s="13">
        <f t="shared" si="66"/>
        <v>323008836.58000004</v>
      </c>
    </row>
    <row r="4278" spans="1:12" s="8" customFormat="1" x14ac:dyDescent="0.25">
      <c r="A4278" s="7" t="s">
        <v>1913</v>
      </c>
      <c r="B4278" s="10" t="s">
        <v>946</v>
      </c>
      <c r="C4278" s="10" t="s">
        <v>987</v>
      </c>
      <c r="D4278" s="10" t="s">
        <v>948</v>
      </c>
      <c r="E4278" s="11" t="s">
        <v>949</v>
      </c>
      <c r="F4278" s="11">
        <v>24397609</v>
      </c>
      <c r="G4278" s="11">
        <v>147459.76</v>
      </c>
      <c r="H4278" s="11">
        <v>688587.33</v>
      </c>
      <c r="I4278" s="11">
        <v>0</v>
      </c>
      <c r="J4278" s="11">
        <v>46485786.75</v>
      </c>
      <c r="K4278" s="12">
        <v>69773577.549999997</v>
      </c>
      <c r="L4278" s="13">
        <f t="shared" si="66"/>
        <v>141493020.38999999</v>
      </c>
    </row>
    <row r="4279" spans="1:12" s="8" customFormat="1" x14ac:dyDescent="0.25">
      <c r="A4279" s="7" t="s">
        <v>1913</v>
      </c>
      <c r="B4279" s="10" t="s">
        <v>946</v>
      </c>
      <c r="C4279" s="10" t="s">
        <v>987</v>
      </c>
      <c r="D4279" s="10" t="s">
        <v>551</v>
      </c>
      <c r="E4279" s="11" t="s">
        <v>552</v>
      </c>
      <c r="F4279" s="11">
        <v>0</v>
      </c>
      <c r="G4279" s="11">
        <v>452024.16</v>
      </c>
      <c r="H4279" s="11">
        <v>2110800.25</v>
      </c>
      <c r="I4279" s="11">
        <v>0</v>
      </c>
      <c r="J4279" s="11">
        <v>142497844.28999999</v>
      </c>
      <c r="K4279" s="12">
        <v>213884395.28999999</v>
      </c>
      <c r="L4279" s="13">
        <f t="shared" si="66"/>
        <v>358945063.99000001</v>
      </c>
    </row>
    <row r="4280" spans="1:12" s="8" customFormat="1" x14ac:dyDescent="0.25">
      <c r="A4280" s="7" t="s">
        <v>1913</v>
      </c>
      <c r="B4280" s="10" t="s">
        <v>946</v>
      </c>
      <c r="C4280" s="10" t="s">
        <v>987</v>
      </c>
      <c r="D4280" s="10" t="s">
        <v>33</v>
      </c>
      <c r="E4280" s="11" t="s">
        <v>34</v>
      </c>
      <c r="F4280" s="11">
        <v>0</v>
      </c>
      <c r="G4280" s="11">
        <v>1213.8599999999999</v>
      </c>
      <c r="H4280" s="11">
        <v>5668.31</v>
      </c>
      <c r="I4280" s="11">
        <v>0</v>
      </c>
      <c r="J4280" s="11">
        <v>382661.82</v>
      </c>
      <c r="K4280" s="12">
        <v>574362.31000000006</v>
      </c>
      <c r="L4280" s="13">
        <f t="shared" si="66"/>
        <v>963906.3</v>
      </c>
    </row>
    <row r="4281" spans="1:12" s="8" customFormat="1" x14ac:dyDescent="0.25">
      <c r="A4281" s="7" t="s">
        <v>1913</v>
      </c>
      <c r="B4281" s="10" t="s">
        <v>946</v>
      </c>
      <c r="C4281" s="10" t="s">
        <v>987</v>
      </c>
      <c r="D4281" s="10" t="s">
        <v>595</v>
      </c>
      <c r="E4281" s="11" t="s">
        <v>596</v>
      </c>
      <c r="F4281" s="11">
        <v>0</v>
      </c>
      <c r="G4281" s="11">
        <v>289873.21999999997</v>
      </c>
      <c r="H4281" s="11">
        <v>1353610.11</v>
      </c>
      <c r="I4281" s="11">
        <v>0</v>
      </c>
      <c r="J4281" s="11">
        <v>91380756.140000001</v>
      </c>
      <c r="K4281" s="12">
        <v>137159392.59999999</v>
      </c>
      <c r="L4281" s="13">
        <f t="shared" si="66"/>
        <v>230183632.06999999</v>
      </c>
    </row>
    <row r="4282" spans="1:12" s="8" customFormat="1" x14ac:dyDescent="0.25">
      <c r="A4282" s="7" t="s">
        <v>1914</v>
      </c>
      <c r="B4282" s="10" t="s">
        <v>946</v>
      </c>
      <c r="C4282" s="10" t="s">
        <v>988</v>
      </c>
      <c r="D4282" s="10" t="s">
        <v>551</v>
      </c>
      <c r="E4282" s="11" t="s">
        <v>552</v>
      </c>
      <c r="F4282" s="11">
        <v>0</v>
      </c>
      <c r="G4282" s="11">
        <v>6723243.5899999999</v>
      </c>
      <c r="H4282" s="11">
        <v>1307335.44</v>
      </c>
      <c r="I4282" s="11">
        <v>0</v>
      </c>
      <c r="J4282" s="11">
        <v>85563412.810000002</v>
      </c>
      <c r="K4282" s="12">
        <v>123744023.45999999</v>
      </c>
      <c r="L4282" s="13">
        <f t="shared" si="66"/>
        <v>217338015.30000001</v>
      </c>
    </row>
    <row r="4283" spans="1:12" s="8" customFormat="1" x14ac:dyDescent="0.25">
      <c r="A4283" s="7" t="s">
        <v>1914</v>
      </c>
      <c r="B4283" s="10" t="s">
        <v>946</v>
      </c>
      <c r="C4283" s="10" t="s">
        <v>988</v>
      </c>
      <c r="D4283" s="10" t="s">
        <v>27</v>
      </c>
      <c r="E4283" s="11" t="s">
        <v>28</v>
      </c>
      <c r="F4283" s="11">
        <v>0</v>
      </c>
      <c r="G4283" s="11">
        <v>525.15</v>
      </c>
      <c r="H4283" s="11">
        <v>102.12</v>
      </c>
      <c r="I4283" s="11">
        <v>0</v>
      </c>
      <c r="J4283" s="11">
        <v>6683.41</v>
      </c>
      <c r="K4283" s="12">
        <v>9665.7199999999993</v>
      </c>
      <c r="L4283" s="13">
        <f t="shared" si="66"/>
        <v>16976.400000000001</v>
      </c>
    </row>
    <row r="4284" spans="1:12" s="8" customFormat="1" x14ac:dyDescent="0.25">
      <c r="A4284" s="7" t="s">
        <v>1914</v>
      </c>
      <c r="B4284" s="10" t="s">
        <v>946</v>
      </c>
      <c r="C4284" s="10" t="s">
        <v>988</v>
      </c>
      <c r="D4284" s="10" t="s">
        <v>33</v>
      </c>
      <c r="E4284" s="11" t="s">
        <v>34</v>
      </c>
      <c r="F4284" s="11">
        <v>0</v>
      </c>
      <c r="G4284" s="11">
        <v>7303.55</v>
      </c>
      <c r="H4284" s="11">
        <v>1420.18</v>
      </c>
      <c r="I4284" s="11">
        <v>0</v>
      </c>
      <c r="J4284" s="11">
        <v>92948.72</v>
      </c>
      <c r="K4284" s="12">
        <v>134424.85</v>
      </c>
      <c r="L4284" s="13">
        <f t="shared" si="66"/>
        <v>236097.3</v>
      </c>
    </row>
    <row r="4285" spans="1:12" s="8" customFormat="1" x14ac:dyDescent="0.25">
      <c r="A4285" s="7" t="s">
        <v>1914</v>
      </c>
      <c r="B4285" s="10" t="s">
        <v>946</v>
      </c>
      <c r="C4285" s="10" t="s">
        <v>988</v>
      </c>
      <c r="D4285" s="10" t="s">
        <v>39</v>
      </c>
      <c r="E4285" s="11" t="s">
        <v>40</v>
      </c>
      <c r="F4285" s="11">
        <v>0</v>
      </c>
      <c r="G4285" s="11">
        <v>3237.61</v>
      </c>
      <c r="H4285" s="11">
        <v>629.54999999999995</v>
      </c>
      <c r="I4285" s="11">
        <v>0</v>
      </c>
      <c r="J4285" s="11">
        <v>41203.47</v>
      </c>
      <c r="K4285" s="12">
        <v>59589.53</v>
      </c>
      <c r="L4285" s="13">
        <f t="shared" si="66"/>
        <v>104660.16</v>
      </c>
    </row>
    <row r="4286" spans="1:12" s="8" customFormat="1" x14ac:dyDescent="0.25">
      <c r="A4286" s="7" t="s">
        <v>1914</v>
      </c>
      <c r="B4286" s="10" t="s">
        <v>946</v>
      </c>
      <c r="C4286" s="10" t="s">
        <v>988</v>
      </c>
      <c r="D4286" s="10" t="s">
        <v>595</v>
      </c>
      <c r="E4286" s="11" t="s">
        <v>596</v>
      </c>
      <c r="F4286" s="11">
        <v>0</v>
      </c>
      <c r="G4286" s="11">
        <v>2881699.1</v>
      </c>
      <c r="H4286" s="11">
        <v>560346.71</v>
      </c>
      <c r="I4286" s="11">
        <v>0</v>
      </c>
      <c r="J4286" s="11">
        <v>36673966.590000004</v>
      </c>
      <c r="K4286" s="12">
        <v>53038840.25</v>
      </c>
      <c r="L4286" s="13">
        <f t="shared" si="66"/>
        <v>93154852.650000006</v>
      </c>
    </row>
    <row r="4287" spans="1:12" s="8" customFormat="1" x14ac:dyDescent="0.25">
      <c r="A4287" s="7" t="s">
        <v>1915</v>
      </c>
      <c r="B4287" s="10" t="s">
        <v>946</v>
      </c>
      <c r="C4287" s="10" t="s">
        <v>989</v>
      </c>
      <c r="D4287" s="10" t="s">
        <v>948</v>
      </c>
      <c r="E4287" s="11" t="s">
        <v>949</v>
      </c>
      <c r="F4287" s="11">
        <v>20304255</v>
      </c>
      <c r="G4287" s="11">
        <v>3903414.94</v>
      </c>
      <c r="H4287" s="11">
        <v>812787.56</v>
      </c>
      <c r="I4287" s="11">
        <v>0</v>
      </c>
      <c r="J4287" s="11">
        <v>40445569.700000003</v>
      </c>
      <c r="K4287" s="12">
        <v>64779157.509999998</v>
      </c>
      <c r="L4287" s="13">
        <f t="shared" si="66"/>
        <v>130245184.71000001</v>
      </c>
    </row>
    <row r="4288" spans="1:12" s="8" customFormat="1" x14ac:dyDescent="0.25">
      <c r="A4288" s="7" t="s">
        <v>1915</v>
      </c>
      <c r="B4288" s="10" t="s">
        <v>946</v>
      </c>
      <c r="C4288" s="10" t="s">
        <v>989</v>
      </c>
      <c r="D4288" s="10" t="s">
        <v>33</v>
      </c>
      <c r="E4288" s="11" t="s">
        <v>34</v>
      </c>
      <c r="F4288" s="11">
        <v>0</v>
      </c>
      <c r="G4288" s="11">
        <v>26578.46</v>
      </c>
      <c r="H4288" s="11">
        <v>5534.29</v>
      </c>
      <c r="I4288" s="11">
        <v>0</v>
      </c>
      <c r="J4288" s="11">
        <v>275394.98</v>
      </c>
      <c r="K4288" s="12">
        <v>441083.05</v>
      </c>
      <c r="L4288" s="13">
        <f t="shared" si="66"/>
        <v>748590.78</v>
      </c>
    </row>
    <row r="4289" spans="1:12" s="8" customFormat="1" x14ac:dyDescent="0.25">
      <c r="A4289" s="7" t="s">
        <v>1915</v>
      </c>
      <c r="B4289" s="10" t="s">
        <v>946</v>
      </c>
      <c r="C4289" s="10" t="s">
        <v>989</v>
      </c>
      <c r="D4289" s="10" t="s">
        <v>595</v>
      </c>
      <c r="E4289" s="11" t="s">
        <v>596</v>
      </c>
      <c r="F4289" s="11">
        <v>0</v>
      </c>
      <c r="G4289" s="11">
        <v>13730045.6</v>
      </c>
      <c r="H4289" s="11">
        <v>2858935.15</v>
      </c>
      <c r="I4289" s="11">
        <v>0</v>
      </c>
      <c r="J4289" s="11">
        <v>142265048.31999999</v>
      </c>
      <c r="K4289" s="12">
        <v>227857093.94</v>
      </c>
      <c r="L4289" s="13">
        <f t="shared" si="66"/>
        <v>386711123.00999999</v>
      </c>
    </row>
    <row r="4290" spans="1:12" s="8" customFormat="1" x14ac:dyDescent="0.25">
      <c r="A4290" s="7" t="s">
        <v>1916</v>
      </c>
      <c r="B4290" s="10" t="s">
        <v>946</v>
      </c>
      <c r="C4290" s="10" t="s">
        <v>990</v>
      </c>
      <c r="D4290" s="10" t="s">
        <v>948</v>
      </c>
      <c r="E4290" s="11" t="s">
        <v>949</v>
      </c>
      <c r="F4290" s="11">
        <v>35052518</v>
      </c>
      <c r="G4290" s="11">
        <v>3939343</v>
      </c>
      <c r="H4290" s="11">
        <v>1458581.55</v>
      </c>
      <c r="I4290" s="11">
        <v>0</v>
      </c>
      <c r="J4290" s="11">
        <v>69075888.409999996</v>
      </c>
      <c r="K4290" s="12">
        <v>100828511.65000001</v>
      </c>
      <c r="L4290" s="13">
        <f t="shared" si="66"/>
        <v>210354842.61000001</v>
      </c>
    </row>
    <row r="4291" spans="1:12" s="8" customFormat="1" x14ac:dyDescent="0.25">
      <c r="A4291" s="7" t="s">
        <v>1916</v>
      </c>
      <c r="B4291" s="10" t="s">
        <v>946</v>
      </c>
      <c r="C4291" s="10" t="s">
        <v>990</v>
      </c>
      <c r="D4291" s="10" t="s">
        <v>551</v>
      </c>
      <c r="E4291" s="11" t="s">
        <v>552</v>
      </c>
      <c r="F4291" s="11">
        <v>0</v>
      </c>
      <c r="G4291" s="11">
        <v>3391574.15</v>
      </c>
      <c r="H4291" s="11">
        <v>1255764.5900000001</v>
      </c>
      <c r="I4291" s="11">
        <v>0</v>
      </c>
      <c r="J4291" s="11">
        <v>59470829.770000003</v>
      </c>
      <c r="K4291" s="12">
        <v>86808224.849999994</v>
      </c>
      <c r="L4291" s="13">
        <f t="shared" si="66"/>
        <v>150926393.36000001</v>
      </c>
    </row>
    <row r="4292" spans="1:12" s="8" customFormat="1" x14ac:dyDescent="0.25">
      <c r="A4292" s="7" t="s">
        <v>1916</v>
      </c>
      <c r="B4292" s="10" t="s">
        <v>946</v>
      </c>
      <c r="C4292" s="10" t="s">
        <v>990</v>
      </c>
      <c r="D4292" s="10" t="s">
        <v>33</v>
      </c>
      <c r="E4292" s="11" t="s">
        <v>34</v>
      </c>
      <c r="F4292" s="11">
        <v>0</v>
      </c>
      <c r="G4292" s="11">
        <v>54303.44</v>
      </c>
      <c r="H4292" s="11">
        <v>20106.400000000001</v>
      </c>
      <c r="I4292" s="11">
        <v>0</v>
      </c>
      <c r="J4292" s="11">
        <v>952204.12</v>
      </c>
      <c r="K4292" s="12">
        <v>1389910.82</v>
      </c>
      <c r="L4292" s="13">
        <f t="shared" si="66"/>
        <v>2416524.7800000003</v>
      </c>
    </row>
    <row r="4293" spans="1:12" s="8" customFormat="1" x14ac:dyDescent="0.25">
      <c r="A4293" s="7" t="s">
        <v>1916</v>
      </c>
      <c r="B4293" s="10" t="s">
        <v>946</v>
      </c>
      <c r="C4293" s="10" t="s">
        <v>990</v>
      </c>
      <c r="D4293" s="10" t="s">
        <v>595</v>
      </c>
      <c r="E4293" s="11" t="s">
        <v>596</v>
      </c>
      <c r="F4293" s="11">
        <v>0</v>
      </c>
      <c r="G4293" s="11">
        <v>15025260.41</v>
      </c>
      <c r="H4293" s="11">
        <v>5563254.46</v>
      </c>
      <c r="I4293" s="11">
        <v>0</v>
      </c>
      <c r="J4293" s="11">
        <v>263466067.69999999</v>
      </c>
      <c r="K4293" s="12">
        <v>384575458.79000002</v>
      </c>
      <c r="L4293" s="13">
        <f t="shared" si="66"/>
        <v>668630041.36000001</v>
      </c>
    </row>
    <row r="4294" spans="1:12" s="8" customFormat="1" x14ac:dyDescent="0.25">
      <c r="A4294" s="7" t="s">
        <v>1917</v>
      </c>
      <c r="B4294" s="10" t="s">
        <v>946</v>
      </c>
      <c r="C4294" s="10" t="s">
        <v>766</v>
      </c>
      <c r="D4294" s="10" t="s">
        <v>551</v>
      </c>
      <c r="E4294" s="11" t="s">
        <v>552</v>
      </c>
      <c r="F4294" s="11">
        <v>0</v>
      </c>
      <c r="G4294" s="11">
        <v>3019083.06</v>
      </c>
      <c r="H4294" s="11">
        <v>1000428.74</v>
      </c>
      <c r="I4294" s="11">
        <v>0</v>
      </c>
      <c r="J4294" s="11">
        <v>64998208.810000002</v>
      </c>
      <c r="K4294" s="12">
        <v>73359266.420000002</v>
      </c>
      <c r="L4294" s="13">
        <f t="shared" si="66"/>
        <v>142376987.03</v>
      </c>
    </row>
    <row r="4295" spans="1:12" s="8" customFormat="1" x14ac:dyDescent="0.25">
      <c r="A4295" s="7" t="s">
        <v>1917</v>
      </c>
      <c r="B4295" s="10" t="s">
        <v>946</v>
      </c>
      <c r="C4295" s="10" t="s">
        <v>766</v>
      </c>
      <c r="D4295" s="10" t="s">
        <v>305</v>
      </c>
      <c r="E4295" s="11" t="s">
        <v>306</v>
      </c>
      <c r="F4295" s="11">
        <v>0</v>
      </c>
      <c r="G4295" s="11">
        <v>0</v>
      </c>
      <c r="H4295" s="11">
        <v>0</v>
      </c>
      <c r="I4295" s="11">
        <v>0</v>
      </c>
      <c r="J4295" s="11">
        <v>0</v>
      </c>
      <c r="K4295" s="12">
        <v>-475298.4</v>
      </c>
      <c r="L4295" s="13">
        <f t="shared" si="66"/>
        <v>-475298.4</v>
      </c>
    </row>
    <row r="4296" spans="1:12" s="8" customFormat="1" x14ac:dyDescent="0.25">
      <c r="A4296" s="7" t="s">
        <v>1917</v>
      </c>
      <c r="B4296" s="10" t="s">
        <v>946</v>
      </c>
      <c r="C4296" s="10" t="s">
        <v>766</v>
      </c>
      <c r="D4296" s="10" t="s">
        <v>33</v>
      </c>
      <c r="E4296" s="11" t="s">
        <v>34</v>
      </c>
      <c r="F4296" s="11">
        <v>0</v>
      </c>
      <c r="G4296" s="11">
        <v>82287.22</v>
      </c>
      <c r="H4296" s="11">
        <v>27267.38</v>
      </c>
      <c r="I4296" s="11">
        <v>0</v>
      </c>
      <c r="J4296" s="11">
        <v>1771571.6</v>
      </c>
      <c r="K4296" s="12">
        <v>1999458.08</v>
      </c>
      <c r="L4296" s="13">
        <f t="shared" ref="L4296:L4359" si="67">SUM(F4296:K4296)</f>
        <v>3880584.2800000003</v>
      </c>
    </row>
    <row r="4297" spans="1:12" s="8" customFormat="1" x14ac:dyDescent="0.25">
      <c r="A4297" s="7" t="s">
        <v>1917</v>
      </c>
      <c r="B4297" s="10" t="s">
        <v>946</v>
      </c>
      <c r="C4297" s="10" t="s">
        <v>766</v>
      </c>
      <c r="D4297" s="10" t="s">
        <v>543</v>
      </c>
      <c r="E4297" s="11" t="s">
        <v>544</v>
      </c>
      <c r="F4297" s="11">
        <v>0</v>
      </c>
      <c r="G4297" s="11">
        <v>8723215.4800000004</v>
      </c>
      <c r="H4297" s="11">
        <v>2890598.01</v>
      </c>
      <c r="I4297" s="11">
        <v>0</v>
      </c>
      <c r="J4297" s="11">
        <v>187803174.16999999</v>
      </c>
      <c r="K4297" s="12">
        <v>211961273.13</v>
      </c>
      <c r="L4297" s="13">
        <f t="shared" si="67"/>
        <v>411378260.78999996</v>
      </c>
    </row>
    <row r="4298" spans="1:12" s="8" customFormat="1" x14ac:dyDescent="0.25">
      <c r="A4298" s="7" t="s">
        <v>1917</v>
      </c>
      <c r="B4298" s="10" t="s">
        <v>946</v>
      </c>
      <c r="C4298" s="10" t="s">
        <v>766</v>
      </c>
      <c r="D4298" s="10" t="s">
        <v>595</v>
      </c>
      <c r="E4298" s="11" t="s">
        <v>596</v>
      </c>
      <c r="F4298" s="11">
        <v>0</v>
      </c>
      <c r="G4298" s="11">
        <v>9147021.2400000002</v>
      </c>
      <c r="H4298" s="11">
        <v>3031033.87</v>
      </c>
      <c r="I4298" s="11">
        <v>0</v>
      </c>
      <c r="J4298" s="11">
        <v>196927340.41999999</v>
      </c>
      <c r="K4298" s="12">
        <v>222259128.30000001</v>
      </c>
      <c r="L4298" s="13">
        <f t="shared" si="67"/>
        <v>431364523.82999998</v>
      </c>
    </row>
    <row r="4299" spans="1:12" s="8" customFormat="1" x14ac:dyDescent="0.25">
      <c r="A4299" s="7" t="s">
        <v>1918</v>
      </c>
      <c r="B4299" s="10" t="s">
        <v>946</v>
      </c>
      <c r="C4299" s="10" t="s">
        <v>991</v>
      </c>
      <c r="D4299" s="10" t="s">
        <v>33</v>
      </c>
      <c r="E4299" s="11" t="s">
        <v>34</v>
      </c>
      <c r="F4299" s="11">
        <v>0</v>
      </c>
      <c r="G4299" s="11">
        <v>209669.89</v>
      </c>
      <c r="H4299" s="11">
        <v>21391.81</v>
      </c>
      <c r="I4299" s="11">
        <v>0</v>
      </c>
      <c r="J4299" s="11">
        <v>1330777.72</v>
      </c>
      <c r="K4299" s="12">
        <v>1685638.83</v>
      </c>
      <c r="L4299" s="13">
        <f t="shared" si="67"/>
        <v>3247478.25</v>
      </c>
    </row>
    <row r="4300" spans="1:12" s="8" customFormat="1" x14ac:dyDescent="0.25">
      <c r="A4300" s="7" t="s">
        <v>1918</v>
      </c>
      <c r="B4300" s="10" t="s">
        <v>946</v>
      </c>
      <c r="C4300" s="10" t="s">
        <v>991</v>
      </c>
      <c r="D4300" s="10" t="s">
        <v>543</v>
      </c>
      <c r="E4300" s="11" t="s">
        <v>544</v>
      </c>
      <c r="F4300" s="11">
        <v>0</v>
      </c>
      <c r="G4300" s="11">
        <v>12686325.359999999</v>
      </c>
      <c r="H4300" s="11">
        <v>1294337.06</v>
      </c>
      <c r="I4300" s="11">
        <v>0</v>
      </c>
      <c r="J4300" s="11">
        <v>80520285.719999999</v>
      </c>
      <c r="K4300" s="12">
        <v>101991578.06</v>
      </c>
      <c r="L4300" s="13">
        <f t="shared" si="67"/>
        <v>196492526.19999999</v>
      </c>
    </row>
    <row r="4301" spans="1:12" s="8" customFormat="1" x14ac:dyDescent="0.25">
      <c r="A4301" s="7" t="s">
        <v>1918</v>
      </c>
      <c r="B4301" s="10" t="s">
        <v>946</v>
      </c>
      <c r="C4301" s="10" t="s">
        <v>991</v>
      </c>
      <c r="D4301" s="10" t="s">
        <v>595</v>
      </c>
      <c r="E4301" s="11" t="s">
        <v>596</v>
      </c>
      <c r="F4301" s="11">
        <v>0</v>
      </c>
      <c r="G4301" s="11">
        <v>30986514.75</v>
      </c>
      <c r="H4301" s="11">
        <v>3161435.13</v>
      </c>
      <c r="I4301" s="11">
        <v>0</v>
      </c>
      <c r="J4301" s="11">
        <v>196671845.56</v>
      </c>
      <c r="K4301" s="12">
        <v>249115756.44</v>
      </c>
      <c r="L4301" s="13">
        <f t="shared" si="67"/>
        <v>479935551.88</v>
      </c>
    </row>
    <row r="4302" spans="1:12" s="8" customFormat="1" x14ac:dyDescent="0.25">
      <c r="A4302" s="7" t="s">
        <v>1919</v>
      </c>
      <c r="B4302" s="10" t="s">
        <v>946</v>
      </c>
      <c r="C4302" s="10" t="s">
        <v>992</v>
      </c>
      <c r="D4302" s="10" t="s">
        <v>948</v>
      </c>
      <c r="E4302" s="11" t="s">
        <v>949</v>
      </c>
      <c r="F4302" s="11">
        <v>118747894</v>
      </c>
      <c r="G4302" s="11">
        <v>18848353.57</v>
      </c>
      <c r="H4302" s="11">
        <v>3621542.73</v>
      </c>
      <c r="I4302" s="11">
        <v>0</v>
      </c>
      <c r="J4302" s="11">
        <v>240777984.13999999</v>
      </c>
      <c r="K4302" s="12">
        <v>399318419.01999998</v>
      </c>
      <c r="L4302" s="13">
        <f t="shared" si="67"/>
        <v>781314193.45999992</v>
      </c>
    </row>
    <row r="4303" spans="1:12" s="8" customFormat="1" x14ac:dyDescent="0.25">
      <c r="A4303" s="7" t="s">
        <v>1919</v>
      </c>
      <c r="B4303" s="10" t="s">
        <v>946</v>
      </c>
      <c r="C4303" s="10" t="s">
        <v>992</v>
      </c>
      <c r="D4303" s="10" t="s">
        <v>33</v>
      </c>
      <c r="E4303" s="11" t="s">
        <v>34</v>
      </c>
      <c r="F4303" s="11">
        <v>0</v>
      </c>
      <c r="G4303" s="11">
        <v>45705.89</v>
      </c>
      <c r="H4303" s="11">
        <v>8781.98</v>
      </c>
      <c r="I4303" s="11">
        <v>0</v>
      </c>
      <c r="J4303" s="11">
        <v>583869.15</v>
      </c>
      <c r="K4303" s="12">
        <v>968318.21</v>
      </c>
      <c r="L4303" s="13">
        <f t="shared" si="67"/>
        <v>1606675.23</v>
      </c>
    </row>
    <row r="4304" spans="1:12" s="8" customFormat="1" x14ac:dyDescent="0.25">
      <c r="A4304" s="7" t="s">
        <v>1919</v>
      </c>
      <c r="B4304" s="10" t="s">
        <v>946</v>
      </c>
      <c r="C4304" s="10" t="s">
        <v>992</v>
      </c>
      <c r="D4304" s="10" t="s">
        <v>39</v>
      </c>
      <c r="E4304" s="11" t="s">
        <v>40</v>
      </c>
      <c r="F4304" s="11">
        <v>0</v>
      </c>
      <c r="G4304" s="11">
        <v>1155393.48</v>
      </c>
      <c r="H4304" s="11">
        <v>221998.53</v>
      </c>
      <c r="I4304" s="11">
        <v>0</v>
      </c>
      <c r="J4304" s="11">
        <v>14759555</v>
      </c>
      <c r="K4304" s="12">
        <v>24477994.489999998</v>
      </c>
      <c r="L4304" s="13">
        <f t="shared" si="67"/>
        <v>40614941.5</v>
      </c>
    </row>
    <row r="4305" spans="1:12" s="8" customFormat="1" x14ac:dyDescent="0.25">
      <c r="A4305" s="7" t="s">
        <v>1919</v>
      </c>
      <c r="B4305" s="10" t="s">
        <v>946</v>
      </c>
      <c r="C4305" s="10" t="s">
        <v>992</v>
      </c>
      <c r="D4305" s="10" t="s">
        <v>595</v>
      </c>
      <c r="E4305" s="11" t="s">
        <v>596</v>
      </c>
      <c r="F4305" s="11">
        <v>0</v>
      </c>
      <c r="G4305" s="11">
        <v>28487100.059999999</v>
      </c>
      <c r="H4305" s="11">
        <v>5473541.7599999998</v>
      </c>
      <c r="I4305" s="11">
        <v>0</v>
      </c>
      <c r="J4305" s="11">
        <v>363907993.70999998</v>
      </c>
      <c r="K4305" s="12">
        <v>603523470.98000002</v>
      </c>
      <c r="L4305" s="13">
        <f t="shared" si="67"/>
        <v>1001392106.51</v>
      </c>
    </row>
    <row r="4306" spans="1:12" s="8" customFormat="1" x14ac:dyDescent="0.25">
      <c r="A4306" s="7" t="s">
        <v>1920</v>
      </c>
      <c r="B4306" s="10" t="s">
        <v>946</v>
      </c>
      <c r="C4306" s="10" t="s">
        <v>993</v>
      </c>
      <c r="D4306" s="10" t="s">
        <v>305</v>
      </c>
      <c r="E4306" s="11" t="s">
        <v>306</v>
      </c>
      <c r="F4306" s="11">
        <v>0</v>
      </c>
      <c r="G4306" s="11">
        <v>9902.4599999999991</v>
      </c>
      <c r="H4306" s="11">
        <v>2687.64</v>
      </c>
      <c r="I4306" s="11">
        <v>0</v>
      </c>
      <c r="J4306" s="11">
        <v>113822.52</v>
      </c>
      <c r="K4306" s="12">
        <v>169481.1</v>
      </c>
      <c r="L4306" s="13">
        <f t="shared" si="67"/>
        <v>295893.71999999997</v>
      </c>
    </row>
    <row r="4307" spans="1:12" s="8" customFormat="1" x14ac:dyDescent="0.25">
      <c r="A4307" s="7" t="s">
        <v>1920</v>
      </c>
      <c r="B4307" s="10" t="s">
        <v>946</v>
      </c>
      <c r="C4307" s="10" t="s">
        <v>993</v>
      </c>
      <c r="D4307" s="10" t="s">
        <v>33</v>
      </c>
      <c r="E4307" s="11" t="s">
        <v>34</v>
      </c>
      <c r="F4307" s="11">
        <v>0</v>
      </c>
      <c r="G4307" s="11">
        <v>73003.570000000007</v>
      </c>
      <c r="H4307" s="11">
        <v>19814.04</v>
      </c>
      <c r="I4307" s="11">
        <v>0</v>
      </c>
      <c r="J4307" s="11">
        <v>839130.28</v>
      </c>
      <c r="K4307" s="12">
        <v>1249460.3500000001</v>
      </c>
      <c r="L4307" s="13">
        <f t="shared" si="67"/>
        <v>2181408.2400000002</v>
      </c>
    </row>
    <row r="4308" spans="1:12" s="8" customFormat="1" x14ac:dyDescent="0.25">
      <c r="A4308" s="7" t="s">
        <v>1920</v>
      </c>
      <c r="B4308" s="10" t="s">
        <v>946</v>
      </c>
      <c r="C4308" s="10" t="s">
        <v>993</v>
      </c>
      <c r="D4308" s="10" t="s">
        <v>39</v>
      </c>
      <c r="E4308" s="11" t="s">
        <v>40</v>
      </c>
      <c r="F4308" s="11">
        <v>0</v>
      </c>
      <c r="G4308" s="11">
        <v>254284.09</v>
      </c>
      <c r="H4308" s="11">
        <v>69015.72</v>
      </c>
      <c r="I4308" s="11">
        <v>0</v>
      </c>
      <c r="J4308" s="11">
        <v>2922836.12</v>
      </c>
      <c r="K4308" s="12">
        <v>4352086.84</v>
      </c>
      <c r="L4308" s="13">
        <f t="shared" si="67"/>
        <v>7598222.7699999996</v>
      </c>
    </row>
    <row r="4309" spans="1:12" s="8" customFormat="1" x14ac:dyDescent="0.25">
      <c r="A4309" s="7" t="s">
        <v>1920</v>
      </c>
      <c r="B4309" s="10" t="s">
        <v>946</v>
      </c>
      <c r="C4309" s="10" t="s">
        <v>993</v>
      </c>
      <c r="D4309" s="10" t="s">
        <v>543</v>
      </c>
      <c r="E4309" s="11" t="s">
        <v>544</v>
      </c>
      <c r="F4309" s="11">
        <v>0</v>
      </c>
      <c r="G4309" s="11">
        <v>10899696.09</v>
      </c>
      <c r="H4309" s="11">
        <v>2958307.01</v>
      </c>
      <c r="I4309" s="11">
        <v>0</v>
      </c>
      <c r="J4309" s="11">
        <v>125285171.01000001</v>
      </c>
      <c r="K4309" s="12">
        <v>186548927.5</v>
      </c>
      <c r="L4309" s="13">
        <f t="shared" si="67"/>
        <v>325692101.61000001</v>
      </c>
    </row>
    <row r="4310" spans="1:12" s="8" customFormat="1" x14ac:dyDescent="0.25">
      <c r="A4310" s="7" t="s">
        <v>1920</v>
      </c>
      <c r="B4310" s="10" t="s">
        <v>946</v>
      </c>
      <c r="C4310" s="10" t="s">
        <v>993</v>
      </c>
      <c r="D4310" s="10" t="s">
        <v>595</v>
      </c>
      <c r="E4310" s="11" t="s">
        <v>596</v>
      </c>
      <c r="F4310" s="11">
        <v>0</v>
      </c>
      <c r="G4310" s="11">
        <v>25349647.789999999</v>
      </c>
      <c r="H4310" s="11">
        <v>6880195.5899999999</v>
      </c>
      <c r="I4310" s="11">
        <v>0</v>
      </c>
      <c r="J4310" s="11">
        <v>291378304.06999999</v>
      </c>
      <c r="K4310" s="12">
        <v>433860685.06</v>
      </c>
      <c r="L4310" s="13">
        <f t="shared" si="67"/>
        <v>757468832.50999999</v>
      </c>
    </row>
    <row r="4311" spans="1:12" s="8" customFormat="1" x14ac:dyDescent="0.25">
      <c r="A4311" s="7" t="s">
        <v>1921</v>
      </c>
      <c r="B4311" s="10" t="s">
        <v>946</v>
      </c>
      <c r="C4311" s="10" t="s">
        <v>768</v>
      </c>
      <c r="D4311" s="10" t="s">
        <v>948</v>
      </c>
      <c r="E4311" s="11" t="s">
        <v>949</v>
      </c>
      <c r="F4311" s="11">
        <v>0</v>
      </c>
      <c r="G4311" s="11">
        <v>835883.2</v>
      </c>
      <c r="H4311" s="11">
        <v>636492.64</v>
      </c>
      <c r="I4311" s="11">
        <v>0</v>
      </c>
      <c r="J4311" s="11">
        <v>42485320.700000003</v>
      </c>
      <c r="K4311" s="12">
        <v>66424834.369999997</v>
      </c>
      <c r="L4311" s="13">
        <f t="shared" si="67"/>
        <v>110382530.91</v>
      </c>
    </row>
    <row r="4312" spans="1:12" s="8" customFormat="1" x14ac:dyDescent="0.25">
      <c r="A4312" s="7" t="s">
        <v>1921</v>
      </c>
      <c r="B4312" s="10" t="s">
        <v>946</v>
      </c>
      <c r="C4312" s="10" t="s">
        <v>768</v>
      </c>
      <c r="D4312" s="10" t="s">
        <v>33</v>
      </c>
      <c r="E4312" s="11" t="s">
        <v>34</v>
      </c>
      <c r="F4312" s="11">
        <v>0</v>
      </c>
      <c r="G4312" s="11">
        <v>6804.59</v>
      </c>
      <c r="H4312" s="11">
        <v>5181.43</v>
      </c>
      <c r="I4312" s="11">
        <v>0</v>
      </c>
      <c r="J4312" s="11">
        <v>345855.8</v>
      </c>
      <c r="K4312" s="12">
        <v>540737.68000000005</v>
      </c>
      <c r="L4312" s="13">
        <f t="shared" si="67"/>
        <v>898579.5</v>
      </c>
    </row>
    <row r="4313" spans="1:12" s="8" customFormat="1" x14ac:dyDescent="0.25">
      <c r="A4313" s="7" t="s">
        <v>1921</v>
      </c>
      <c r="B4313" s="10" t="s">
        <v>946</v>
      </c>
      <c r="C4313" s="10" t="s">
        <v>768</v>
      </c>
      <c r="D4313" s="10" t="s">
        <v>595</v>
      </c>
      <c r="E4313" s="11" t="s">
        <v>596</v>
      </c>
      <c r="F4313" s="11">
        <v>0</v>
      </c>
      <c r="G4313" s="11">
        <v>2433777.21</v>
      </c>
      <c r="H4313" s="11">
        <v>1853226.93</v>
      </c>
      <c r="I4313" s="11">
        <v>0</v>
      </c>
      <c r="J4313" s="11">
        <v>123701259.5</v>
      </c>
      <c r="K4313" s="12">
        <v>193404110.83000001</v>
      </c>
      <c r="L4313" s="13">
        <f t="shared" si="67"/>
        <v>321392374.47000003</v>
      </c>
    </row>
    <row r="4314" spans="1:12" s="8" customFormat="1" x14ac:dyDescent="0.25">
      <c r="A4314" s="7" t="s">
        <v>1922</v>
      </c>
      <c r="B4314" s="10" t="s">
        <v>946</v>
      </c>
      <c r="C4314" s="10" t="s">
        <v>994</v>
      </c>
      <c r="D4314" s="10" t="s">
        <v>948</v>
      </c>
      <c r="E4314" s="11" t="s">
        <v>949</v>
      </c>
      <c r="F4314" s="11">
        <v>0</v>
      </c>
      <c r="G4314" s="11">
        <v>9155300.7200000007</v>
      </c>
      <c r="H4314" s="11">
        <v>1795353.99</v>
      </c>
      <c r="I4314" s="11">
        <v>0</v>
      </c>
      <c r="J4314" s="11">
        <v>123118223.61</v>
      </c>
      <c r="K4314" s="12">
        <v>185303814.66</v>
      </c>
      <c r="L4314" s="13">
        <f t="shared" si="67"/>
        <v>319372692.98000002</v>
      </c>
    </row>
    <row r="4315" spans="1:12" s="8" customFormat="1" x14ac:dyDescent="0.25">
      <c r="A4315" s="7" t="s">
        <v>1922</v>
      </c>
      <c r="B4315" s="10" t="s">
        <v>946</v>
      </c>
      <c r="C4315" s="10" t="s">
        <v>994</v>
      </c>
      <c r="D4315" s="10" t="s">
        <v>551</v>
      </c>
      <c r="E4315" s="11" t="s">
        <v>552</v>
      </c>
      <c r="F4315" s="11">
        <v>0</v>
      </c>
      <c r="G4315" s="11">
        <v>4712424.45</v>
      </c>
      <c r="H4315" s="11">
        <v>924106.19</v>
      </c>
      <c r="I4315" s="11">
        <v>0</v>
      </c>
      <c r="J4315" s="11">
        <v>63371520.490000002</v>
      </c>
      <c r="K4315" s="12">
        <v>95379742.680000007</v>
      </c>
      <c r="L4315" s="13">
        <f t="shared" si="67"/>
        <v>164387793.81</v>
      </c>
    </row>
    <row r="4316" spans="1:12" s="8" customFormat="1" x14ac:dyDescent="0.25">
      <c r="A4316" s="7" t="s">
        <v>1922</v>
      </c>
      <c r="B4316" s="10" t="s">
        <v>946</v>
      </c>
      <c r="C4316" s="10" t="s">
        <v>994</v>
      </c>
      <c r="D4316" s="10" t="s">
        <v>33</v>
      </c>
      <c r="E4316" s="11" t="s">
        <v>34</v>
      </c>
      <c r="F4316" s="11">
        <v>0</v>
      </c>
      <c r="G4316" s="11">
        <v>59432.23</v>
      </c>
      <c r="H4316" s="11">
        <v>11654.66</v>
      </c>
      <c r="I4316" s="11">
        <v>0</v>
      </c>
      <c r="J4316" s="11">
        <v>799229.95</v>
      </c>
      <c r="K4316" s="12">
        <v>1202911.76</v>
      </c>
      <c r="L4316" s="13">
        <f t="shared" si="67"/>
        <v>2073228.6</v>
      </c>
    </row>
    <row r="4317" spans="1:12" s="8" customFormat="1" x14ac:dyDescent="0.25">
      <c r="A4317" s="7" t="s">
        <v>1922</v>
      </c>
      <c r="B4317" s="10" t="s">
        <v>946</v>
      </c>
      <c r="C4317" s="10" t="s">
        <v>994</v>
      </c>
      <c r="D4317" s="10" t="s">
        <v>595</v>
      </c>
      <c r="E4317" s="11" t="s">
        <v>596</v>
      </c>
      <c r="F4317" s="11">
        <v>0</v>
      </c>
      <c r="G4317" s="11">
        <v>14050259.6</v>
      </c>
      <c r="H4317" s="11">
        <v>2755255.16</v>
      </c>
      <c r="I4317" s="11">
        <v>0</v>
      </c>
      <c r="J4317" s="11">
        <v>188944421.94999999</v>
      </c>
      <c r="K4317" s="12">
        <v>284378064.57999998</v>
      </c>
      <c r="L4317" s="13">
        <f t="shared" si="67"/>
        <v>490128001.28999996</v>
      </c>
    </row>
    <row r="4318" spans="1:12" s="8" customFormat="1" x14ac:dyDescent="0.25">
      <c r="A4318" s="7" t="s">
        <v>1923</v>
      </c>
      <c r="B4318" s="10" t="s">
        <v>946</v>
      </c>
      <c r="C4318" s="10" t="s">
        <v>405</v>
      </c>
      <c r="D4318" s="10" t="s">
        <v>948</v>
      </c>
      <c r="E4318" s="11" t="s">
        <v>949</v>
      </c>
      <c r="F4318" s="11">
        <v>0</v>
      </c>
      <c r="G4318" s="11">
        <v>14312753.67</v>
      </c>
      <c r="H4318" s="11">
        <v>2883352.94</v>
      </c>
      <c r="I4318" s="11">
        <v>0</v>
      </c>
      <c r="J4318" s="11">
        <v>105316140.73999999</v>
      </c>
      <c r="K4318" s="12">
        <v>153937688.66</v>
      </c>
      <c r="L4318" s="13">
        <f t="shared" si="67"/>
        <v>276449936.00999999</v>
      </c>
    </row>
    <row r="4319" spans="1:12" s="8" customFormat="1" x14ac:dyDescent="0.25">
      <c r="A4319" s="7" t="s">
        <v>1923</v>
      </c>
      <c r="B4319" s="10" t="s">
        <v>946</v>
      </c>
      <c r="C4319" s="10" t="s">
        <v>405</v>
      </c>
      <c r="D4319" s="10" t="s">
        <v>33</v>
      </c>
      <c r="E4319" s="11" t="s">
        <v>34</v>
      </c>
      <c r="F4319" s="11">
        <v>0</v>
      </c>
      <c r="G4319" s="11">
        <v>163243.29</v>
      </c>
      <c r="H4319" s="11">
        <v>32885.919999999998</v>
      </c>
      <c r="I4319" s="11">
        <v>0</v>
      </c>
      <c r="J4319" s="11">
        <v>1201177.21</v>
      </c>
      <c r="K4319" s="12">
        <v>1755727.48</v>
      </c>
      <c r="L4319" s="13">
        <f t="shared" si="67"/>
        <v>3153033.9</v>
      </c>
    </row>
    <row r="4320" spans="1:12" s="8" customFormat="1" x14ac:dyDescent="0.25">
      <c r="A4320" s="7" t="s">
        <v>1923</v>
      </c>
      <c r="B4320" s="10" t="s">
        <v>946</v>
      </c>
      <c r="C4320" s="10" t="s">
        <v>405</v>
      </c>
      <c r="D4320" s="10" t="s">
        <v>543</v>
      </c>
      <c r="E4320" s="11" t="s">
        <v>544</v>
      </c>
      <c r="F4320" s="11">
        <v>0</v>
      </c>
      <c r="G4320" s="11">
        <v>11433893.300000001</v>
      </c>
      <c r="H4320" s="11">
        <v>2303396.7200000002</v>
      </c>
      <c r="I4320" s="11">
        <v>0</v>
      </c>
      <c r="J4320" s="11">
        <v>84132902.989999995</v>
      </c>
      <c r="K4320" s="12">
        <v>122974736.22</v>
      </c>
      <c r="L4320" s="13">
        <f t="shared" si="67"/>
        <v>220844929.22999999</v>
      </c>
    </row>
    <row r="4321" spans="1:12" s="8" customFormat="1" x14ac:dyDescent="0.25">
      <c r="A4321" s="7" t="s">
        <v>1923</v>
      </c>
      <c r="B4321" s="10" t="s">
        <v>946</v>
      </c>
      <c r="C4321" s="10" t="s">
        <v>405</v>
      </c>
      <c r="D4321" s="10" t="s">
        <v>595</v>
      </c>
      <c r="E4321" s="11" t="s">
        <v>596</v>
      </c>
      <c r="F4321" s="11">
        <v>0</v>
      </c>
      <c r="G4321" s="11">
        <v>15857867.74</v>
      </c>
      <c r="H4321" s="11">
        <v>3194621.42</v>
      </c>
      <c r="I4321" s="11">
        <v>0</v>
      </c>
      <c r="J4321" s="11">
        <v>116685403.06</v>
      </c>
      <c r="K4321" s="12">
        <v>170555824.78999999</v>
      </c>
      <c r="L4321" s="13">
        <f t="shared" si="67"/>
        <v>306293717.00999999</v>
      </c>
    </row>
    <row r="4322" spans="1:12" s="8" customFormat="1" x14ac:dyDescent="0.25">
      <c r="A4322" s="7" t="s">
        <v>1924</v>
      </c>
      <c r="B4322" s="10" t="s">
        <v>946</v>
      </c>
      <c r="C4322" s="10" t="s">
        <v>995</v>
      </c>
      <c r="D4322" s="10" t="s">
        <v>33</v>
      </c>
      <c r="E4322" s="11" t="s">
        <v>34</v>
      </c>
      <c r="F4322" s="11">
        <v>0</v>
      </c>
      <c r="G4322" s="11">
        <v>7375.38</v>
      </c>
      <c r="H4322" s="11">
        <v>8551.06</v>
      </c>
      <c r="I4322" s="11">
        <v>0</v>
      </c>
      <c r="J4322" s="11">
        <v>571432.6</v>
      </c>
      <c r="K4322" s="12">
        <v>796682.56</v>
      </c>
      <c r="L4322" s="13">
        <f t="shared" si="67"/>
        <v>1384041.6</v>
      </c>
    </row>
    <row r="4323" spans="1:12" s="8" customFormat="1" x14ac:dyDescent="0.25">
      <c r="A4323" s="7" t="s">
        <v>1924</v>
      </c>
      <c r="B4323" s="10" t="s">
        <v>946</v>
      </c>
      <c r="C4323" s="10" t="s">
        <v>995</v>
      </c>
      <c r="D4323" s="10" t="s">
        <v>543</v>
      </c>
      <c r="E4323" s="11" t="s">
        <v>544</v>
      </c>
      <c r="F4323" s="11">
        <v>0</v>
      </c>
      <c r="G4323" s="11">
        <v>1046867.33</v>
      </c>
      <c r="H4323" s="11">
        <v>1213744.21</v>
      </c>
      <c r="I4323" s="11">
        <v>0</v>
      </c>
      <c r="J4323" s="11">
        <v>81109584.930000007</v>
      </c>
      <c r="K4323" s="12">
        <v>113081737.14</v>
      </c>
      <c r="L4323" s="13">
        <f t="shared" si="67"/>
        <v>196451933.61000001</v>
      </c>
    </row>
    <row r="4324" spans="1:12" s="8" customFormat="1" x14ac:dyDescent="0.25">
      <c r="A4324" s="7" t="s">
        <v>1924</v>
      </c>
      <c r="B4324" s="10" t="s">
        <v>946</v>
      </c>
      <c r="C4324" s="10" t="s">
        <v>995</v>
      </c>
      <c r="D4324" s="10" t="s">
        <v>595</v>
      </c>
      <c r="E4324" s="11" t="s">
        <v>596</v>
      </c>
      <c r="F4324" s="11">
        <v>0</v>
      </c>
      <c r="G4324" s="11">
        <v>918682.29</v>
      </c>
      <c r="H4324" s="11">
        <v>1065125.73</v>
      </c>
      <c r="I4324" s="11">
        <v>0</v>
      </c>
      <c r="J4324" s="11">
        <v>71178016.469999999</v>
      </c>
      <c r="K4324" s="12">
        <v>99235296.989999995</v>
      </c>
      <c r="L4324" s="13">
        <f t="shared" si="67"/>
        <v>172397121.47999999</v>
      </c>
    </row>
    <row r="4325" spans="1:12" s="8" customFormat="1" x14ac:dyDescent="0.25">
      <c r="A4325" s="7" t="s">
        <v>1925</v>
      </c>
      <c r="B4325" s="10" t="s">
        <v>946</v>
      </c>
      <c r="C4325" s="10" t="s">
        <v>251</v>
      </c>
      <c r="D4325" s="10" t="s">
        <v>33</v>
      </c>
      <c r="E4325" s="11" t="s">
        <v>34</v>
      </c>
      <c r="F4325" s="11">
        <v>0</v>
      </c>
      <c r="G4325" s="11">
        <v>151110.32999999999</v>
      </c>
      <c r="H4325" s="11">
        <v>12112.64</v>
      </c>
      <c r="I4325" s="11">
        <v>0</v>
      </c>
      <c r="J4325" s="11">
        <v>790372</v>
      </c>
      <c r="K4325" s="12">
        <v>661422.15</v>
      </c>
      <c r="L4325" s="13">
        <f t="shared" si="67"/>
        <v>1615017.12</v>
      </c>
    </row>
    <row r="4326" spans="1:12" s="8" customFormat="1" x14ac:dyDescent="0.25">
      <c r="A4326" s="7" t="s">
        <v>1925</v>
      </c>
      <c r="B4326" s="10" t="s">
        <v>946</v>
      </c>
      <c r="C4326" s="10" t="s">
        <v>251</v>
      </c>
      <c r="D4326" s="10" t="s">
        <v>543</v>
      </c>
      <c r="E4326" s="11" t="s">
        <v>544</v>
      </c>
      <c r="F4326" s="11">
        <v>0</v>
      </c>
      <c r="G4326" s="11">
        <v>45817293.670000002</v>
      </c>
      <c r="H4326" s="11">
        <v>3672605.36</v>
      </c>
      <c r="I4326" s="11">
        <v>0</v>
      </c>
      <c r="J4326" s="11">
        <v>239644150</v>
      </c>
      <c r="K4326" s="12">
        <v>200546004.43000001</v>
      </c>
      <c r="L4326" s="13">
        <f t="shared" si="67"/>
        <v>489680053.45999998</v>
      </c>
    </row>
    <row r="4327" spans="1:12" s="8" customFormat="1" x14ac:dyDescent="0.25">
      <c r="A4327" s="7" t="s">
        <v>1926</v>
      </c>
      <c r="B4327" s="10" t="s">
        <v>946</v>
      </c>
      <c r="C4327" s="10" t="s">
        <v>996</v>
      </c>
      <c r="D4327" s="10" t="s">
        <v>948</v>
      </c>
      <c r="E4327" s="11" t="s">
        <v>949</v>
      </c>
      <c r="F4327" s="11">
        <v>0</v>
      </c>
      <c r="G4327" s="11">
        <v>7915187.9500000002</v>
      </c>
      <c r="H4327" s="11">
        <v>906455.37</v>
      </c>
      <c r="I4327" s="11">
        <v>0</v>
      </c>
      <c r="J4327" s="11">
        <v>58541143.229999997</v>
      </c>
      <c r="K4327" s="12">
        <v>98760473.409999996</v>
      </c>
      <c r="L4327" s="13">
        <f t="shared" si="67"/>
        <v>166123259.95999998</v>
      </c>
    </row>
    <row r="4328" spans="1:12" s="8" customFormat="1" x14ac:dyDescent="0.25">
      <c r="A4328" s="7" t="s">
        <v>1926</v>
      </c>
      <c r="B4328" s="10" t="s">
        <v>946</v>
      </c>
      <c r="C4328" s="10" t="s">
        <v>996</v>
      </c>
      <c r="D4328" s="10" t="s">
        <v>551</v>
      </c>
      <c r="E4328" s="11" t="s">
        <v>552</v>
      </c>
      <c r="F4328" s="11">
        <v>0</v>
      </c>
      <c r="G4328" s="11">
        <v>4177213.65</v>
      </c>
      <c r="H4328" s="11">
        <v>478378.75</v>
      </c>
      <c r="I4328" s="11">
        <v>0</v>
      </c>
      <c r="J4328" s="11">
        <v>30894890.140000001</v>
      </c>
      <c r="K4328" s="12">
        <v>52120505.450000003</v>
      </c>
      <c r="L4328" s="13">
        <f t="shared" si="67"/>
        <v>87670987.99000001</v>
      </c>
    </row>
    <row r="4329" spans="1:12" s="8" customFormat="1" x14ac:dyDescent="0.25">
      <c r="A4329" s="7" t="s">
        <v>1926</v>
      </c>
      <c r="B4329" s="10" t="s">
        <v>946</v>
      </c>
      <c r="C4329" s="10" t="s">
        <v>996</v>
      </c>
      <c r="D4329" s="10" t="s">
        <v>33</v>
      </c>
      <c r="E4329" s="11" t="s">
        <v>34</v>
      </c>
      <c r="F4329" s="11">
        <v>0</v>
      </c>
      <c r="G4329" s="11">
        <v>54830.42</v>
      </c>
      <c r="H4329" s="11">
        <v>6279.24</v>
      </c>
      <c r="I4329" s="11">
        <v>0</v>
      </c>
      <c r="J4329" s="11">
        <v>405528.66</v>
      </c>
      <c r="K4329" s="12">
        <v>684137.68</v>
      </c>
      <c r="L4329" s="13">
        <f t="shared" si="67"/>
        <v>1150776</v>
      </c>
    </row>
    <row r="4330" spans="1:12" s="8" customFormat="1" x14ac:dyDescent="0.25">
      <c r="A4330" s="7" t="s">
        <v>1926</v>
      </c>
      <c r="B4330" s="10" t="s">
        <v>946</v>
      </c>
      <c r="C4330" s="10" t="s">
        <v>996</v>
      </c>
      <c r="D4330" s="10" t="s">
        <v>595</v>
      </c>
      <c r="E4330" s="11" t="s">
        <v>596</v>
      </c>
      <c r="F4330" s="11">
        <v>0</v>
      </c>
      <c r="G4330" s="11">
        <v>15618090.98</v>
      </c>
      <c r="H4330" s="11">
        <v>1788599.64</v>
      </c>
      <c r="I4330" s="11">
        <v>0</v>
      </c>
      <c r="J4330" s="11">
        <v>115512215.97</v>
      </c>
      <c r="K4330" s="12">
        <v>194872195.91999999</v>
      </c>
      <c r="L4330" s="13">
        <f t="shared" si="67"/>
        <v>327791102.50999999</v>
      </c>
    </row>
    <row r="4331" spans="1:12" s="8" customFormat="1" x14ac:dyDescent="0.25">
      <c r="A4331" s="7" t="s">
        <v>1927</v>
      </c>
      <c r="B4331" s="10" t="s">
        <v>946</v>
      </c>
      <c r="C4331" s="10" t="s">
        <v>997</v>
      </c>
      <c r="D4331" s="10" t="s">
        <v>948</v>
      </c>
      <c r="E4331" s="11" t="s">
        <v>949</v>
      </c>
      <c r="F4331" s="11">
        <v>0</v>
      </c>
      <c r="G4331" s="11">
        <v>2673556.9</v>
      </c>
      <c r="H4331" s="11">
        <v>420361.44</v>
      </c>
      <c r="I4331" s="11">
        <v>0</v>
      </c>
      <c r="J4331" s="11">
        <v>28968777.41</v>
      </c>
      <c r="K4331" s="12">
        <v>42913082.219999999</v>
      </c>
      <c r="L4331" s="13">
        <f t="shared" si="67"/>
        <v>74975777.969999999</v>
      </c>
    </row>
    <row r="4332" spans="1:12" s="8" customFormat="1" x14ac:dyDescent="0.25">
      <c r="A4332" s="7" t="s">
        <v>1927</v>
      </c>
      <c r="B4332" s="10" t="s">
        <v>946</v>
      </c>
      <c r="C4332" s="10" t="s">
        <v>997</v>
      </c>
      <c r="D4332" s="10" t="s">
        <v>551</v>
      </c>
      <c r="E4332" s="11" t="s">
        <v>552</v>
      </c>
      <c r="F4332" s="11">
        <v>0</v>
      </c>
      <c r="G4332" s="11">
        <v>5923146.4199999999</v>
      </c>
      <c r="H4332" s="11">
        <v>931292.09</v>
      </c>
      <c r="I4332" s="11">
        <v>0</v>
      </c>
      <c r="J4332" s="11">
        <v>64179038.079999998</v>
      </c>
      <c r="K4332" s="12">
        <v>95072025.290000007</v>
      </c>
      <c r="L4332" s="13">
        <f t="shared" si="67"/>
        <v>166105501.88</v>
      </c>
    </row>
    <row r="4333" spans="1:12" s="8" customFormat="1" x14ac:dyDescent="0.25">
      <c r="A4333" s="7" t="s">
        <v>1927</v>
      </c>
      <c r="B4333" s="10" t="s">
        <v>946</v>
      </c>
      <c r="C4333" s="10" t="s">
        <v>997</v>
      </c>
      <c r="D4333" s="10" t="s">
        <v>33</v>
      </c>
      <c r="E4333" s="11" t="s">
        <v>34</v>
      </c>
      <c r="F4333" s="11">
        <v>0</v>
      </c>
      <c r="G4333" s="11">
        <v>33834.19</v>
      </c>
      <c r="H4333" s="11">
        <v>5319.73</v>
      </c>
      <c r="I4333" s="11">
        <v>0</v>
      </c>
      <c r="J4333" s="11">
        <v>366603.48</v>
      </c>
      <c r="K4333" s="12">
        <v>543070.38</v>
      </c>
      <c r="L4333" s="13">
        <f t="shared" si="67"/>
        <v>948827.78</v>
      </c>
    </row>
    <row r="4334" spans="1:12" s="8" customFormat="1" x14ac:dyDescent="0.25">
      <c r="A4334" s="7" t="s">
        <v>1927</v>
      </c>
      <c r="B4334" s="10" t="s">
        <v>946</v>
      </c>
      <c r="C4334" s="10" t="s">
        <v>997</v>
      </c>
      <c r="D4334" s="10" t="s">
        <v>595</v>
      </c>
      <c r="E4334" s="11" t="s">
        <v>596</v>
      </c>
      <c r="F4334" s="11">
        <v>0</v>
      </c>
      <c r="G4334" s="11">
        <v>4714215.49</v>
      </c>
      <c r="H4334" s="11">
        <v>741212.74</v>
      </c>
      <c r="I4334" s="11">
        <v>0</v>
      </c>
      <c r="J4334" s="11">
        <v>51079915.030000001</v>
      </c>
      <c r="K4334" s="12">
        <v>75667556.219999999</v>
      </c>
      <c r="L4334" s="13">
        <f t="shared" si="67"/>
        <v>132202899.48</v>
      </c>
    </row>
    <row r="4335" spans="1:12" s="8" customFormat="1" x14ac:dyDescent="0.25">
      <c r="A4335" s="7" t="s">
        <v>1928</v>
      </c>
      <c r="B4335" s="10" t="s">
        <v>946</v>
      </c>
      <c r="C4335" s="10" t="s">
        <v>998</v>
      </c>
      <c r="D4335" s="10" t="s">
        <v>948</v>
      </c>
      <c r="E4335" s="11" t="s">
        <v>949</v>
      </c>
      <c r="F4335" s="11">
        <v>0</v>
      </c>
      <c r="G4335" s="11">
        <v>3923447.99</v>
      </c>
      <c r="H4335" s="11">
        <v>89805021.180000007</v>
      </c>
      <c r="I4335" s="11">
        <v>0</v>
      </c>
      <c r="J4335" s="11">
        <v>86724897.400000006</v>
      </c>
      <c r="K4335" s="12">
        <v>41751116.240000002</v>
      </c>
      <c r="L4335" s="13">
        <f t="shared" si="67"/>
        <v>222204482.81</v>
      </c>
    </row>
    <row r="4336" spans="1:12" s="8" customFormat="1" x14ac:dyDescent="0.25">
      <c r="A4336" s="7" t="s">
        <v>1928</v>
      </c>
      <c r="B4336" s="10" t="s">
        <v>946</v>
      </c>
      <c r="C4336" s="10" t="s">
        <v>998</v>
      </c>
      <c r="D4336" s="10" t="s">
        <v>551</v>
      </c>
      <c r="E4336" s="11" t="s">
        <v>552</v>
      </c>
      <c r="F4336" s="11">
        <v>0</v>
      </c>
      <c r="G4336" s="11">
        <v>2253930.56</v>
      </c>
      <c r="H4336" s="11">
        <v>51590917.390000001</v>
      </c>
      <c r="I4336" s="11">
        <v>0</v>
      </c>
      <c r="J4336" s="11">
        <v>49821457.189999998</v>
      </c>
      <c r="K4336" s="12">
        <v>23985055.190000001</v>
      </c>
      <c r="L4336" s="13">
        <f t="shared" si="67"/>
        <v>127651360.33</v>
      </c>
    </row>
    <row r="4337" spans="1:12" s="8" customFormat="1" x14ac:dyDescent="0.25">
      <c r="A4337" s="7" t="s">
        <v>1928</v>
      </c>
      <c r="B4337" s="10" t="s">
        <v>946</v>
      </c>
      <c r="C4337" s="10" t="s">
        <v>998</v>
      </c>
      <c r="D4337" s="10" t="s">
        <v>33</v>
      </c>
      <c r="E4337" s="11" t="s">
        <v>34</v>
      </c>
      <c r="F4337" s="11">
        <v>0</v>
      </c>
      <c r="G4337" s="11">
        <v>54829.21</v>
      </c>
      <c r="H4337" s="11">
        <v>1255002.95</v>
      </c>
      <c r="I4337" s="11">
        <v>0</v>
      </c>
      <c r="J4337" s="11">
        <v>1211958.98</v>
      </c>
      <c r="K4337" s="12">
        <v>583461.52</v>
      </c>
      <c r="L4337" s="13">
        <f t="shared" si="67"/>
        <v>3105252.6599999997</v>
      </c>
    </row>
    <row r="4338" spans="1:12" s="8" customFormat="1" x14ac:dyDescent="0.25">
      <c r="A4338" s="7" t="s">
        <v>1928</v>
      </c>
      <c r="B4338" s="10" t="s">
        <v>946</v>
      </c>
      <c r="C4338" s="10" t="s">
        <v>998</v>
      </c>
      <c r="D4338" s="10" t="s">
        <v>595</v>
      </c>
      <c r="E4338" s="11" t="s">
        <v>596</v>
      </c>
      <c r="F4338" s="11">
        <v>0</v>
      </c>
      <c r="G4338" s="11">
        <v>10158629.24</v>
      </c>
      <c r="H4338" s="11">
        <v>232524023.47999999</v>
      </c>
      <c r="I4338" s="11">
        <v>0</v>
      </c>
      <c r="J4338" s="11">
        <v>224548937.43000001</v>
      </c>
      <c r="K4338" s="12">
        <v>108102391.2</v>
      </c>
      <c r="L4338" s="13">
        <f t="shared" si="67"/>
        <v>575333981.35000002</v>
      </c>
    </row>
    <row r="4339" spans="1:12" s="8" customFormat="1" x14ac:dyDescent="0.25">
      <c r="A4339" s="7" t="s">
        <v>1929</v>
      </c>
      <c r="B4339" s="10" t="s">
        <v>946</v>
      </c>
      <c r="C4339" s="10" t="s">
        <v>999</v>
      </c>
      <c r="D4339" s="10" t="s">
        <v>948</v>
      </c>
      <c r="E4339" s="11" t="s">
        <v>949</v>
      </c>
      <c r="F4339" s="11">
        <v>0</v>
      </c>
      <c r="G4339" s="11">
        <v>5170053.63</v>
      </c>
      <c r="H4339" s="11">
        <v>723989.87</v>
      </c>
      <c r="I4339" s="11">
        <v>0</v>
      </c>
      <c r="J4339" s="11">
        <v>47958055.979999997</v>
      </c>
      <c r="K4339" s="12">
        <v>70978212.359999999</v>
      </c>
      <c r="L4339" s="13">
        <f t="shared" si="67"/>
        <v>124830311.84</v>
      </c>
    </row>
    <row r="4340" spans="1:12" s="8" customFormat="1" x14ac:dyDescent="0.25">
      <c r="A4340" s="7" t="s">
        <v>1929</v>
      </c>
      <c r="B4340" s="10" t="s">
        <v>946</v>
      </c>
      <c r="C4340" s="10" t="s">
        <v>999</v>
      </c>
      <c r="D4340" s="10" t="s">
        <v>33</v>
      </c>
      <c r="E4340" s="11" t="s">
        <v>34</v>
      </c>
      <c r="F4340" s="11">
        <v>0</v>
      </c>
      <c r="G4340" s="11">
        <v>165019.57</v>
      </c>
      <c r="H4340" s="11">
        <v>23108.560000000001</v>
      </c>
      <c r="I4340" s="11">
        <v>0</v>
      </c>
      <c r="J4340" s="11">
        <v>1530741.87</v>
      </c>
      <c r="K4340" s="12">
        <v>2265507.21</v>
      </c>
      <c r="L4340" s="13">
        <f t="shared" si="67"/>
        <v>3984377.21</v>
      </c>
    </row>
    <row r="4341" spans="1:12" s="8" customFormat="1" x14ac:dyDescent="0.25">
      <c r="A4341" s="7" t="s">
        <v>1929</v>
      </c>
      <c r="B4341" s="10" t="s">
        <v>946</v>
      </c>
      <c r="C4341" s="10" t="s">
        <v>999</v>
      </c>
      <c r="D4341" s="10" t="s">
        <v>595</v>
      </c>
      <c r="E4341" s="11" t="s">
        <v>596</v>
      </c>
      <c r="F4341" s="11">
        <v>0</v>
      </c>
      <c r="G4341" s="11">
        <v>17938998.800000001</v>
      </c>
      <c r="H4341" s="11">
        <v>2512092.5699999998</v>
      </c>
      <c r="I4341" s="11">
        <v>0</v>
      </c>
      <c r="J4341" s="11">
        <v>166404368.15000001</v>
      </c>
      <c r="K4341" s="12">
        <v>246279469.34</v>
      </c>
      <c r="L4341" s="13">
        <f t="shared" si="67"/>
        <v>433134928.86000001</v>
      </c>
    </row>
    <row r="4342" spans="1:12" s="8" customFormat="1" x14ac:dyDescent="0.25">
      <c r="A4342" s="7" t="s">
        <v>1930</v>
      </c>
      <c r="B4342" s="10" t="s">
        <v>946</v>
      </c>
      <c r="C4342" s="10" t="s">
        <v>1000</v>
      </c>
      <c r="D4342" s="10" t="s">
        <v>948</v>
      </c>
      <c r="E4342" s="11" t="s">
        <v>949</v>
      </c>
      <c r="F4342" s="11">
        <v>0</v>
      </c>
      <c r="G4342" s="11">
        <v>14515190.76</v>
      </c>
      <c r="H4342" s="11">
        <v>499777282.06</v>
      </c>
      <c r="I4342" s="11">
        <v>0</v>
      </c>
      <c r="J4342" s="11">
        <v>943963422.63999999</v>
      </c>
      <c r="K4342" s="12">
        <v>515317729.06999999</v>
      </c>
      <c r="L4342" s="13">
        <f t="shared" si="67"/>
        <v>1973573624.53</v>
      </c>
    </row>
    <row r="4343" spans="1:12" s="8" customFormat="1" x14ac:dyDescent="0.25">
      <c r="A4343" s="7" t="s">
        <v>1930</v>
      </c>
      <c r="B4343" s="10" t="s">
        <v>946</v>
      </c>
      <c r="C4343" s="10" t="s">
        <v>1000</v>
      </c>
      <c r="D4343" s="10" t="s">
        <v>551</v>
      </c>
      <c r="E4343" s="11" t="s">
        <v>552</v>
      </c>
      <c r="F4343" s="11">
        <v>0</v>
      </c>
      <c r="G4343" s="11">
        <v>2437658</v>
      </c>
      <c r="H4343" s="11">
        <v>83931800.129999995</v>
      </c>
      <c r="I4343" s="11">
        <v>0</v>
      </c>
      <c r="J4343" s="11">
        <v>158527712.56</v>
      </c>
      <c r="K4343" s="12">
        <v>86541638.030000001</v>
      </c>
      <c r="L4343" s="13">
        <f t="shared" si="67"/>
        <v>331438808.72000003</v>
      </c>
    </row>
    <row r="4344" spans="1:12" s="8" customFormat="1" x14ac:dyDescent="0.25">
      <c r="A4344" s="7" t="s">
        <v>1930</v>
      </c>
      <c r="B4344" s="10" t="s">
        <v>946</v>
      </c>
      <c r="C4344" s="10" t="s">
        <v>1000</v>
      </c>
      <c r="D4344" s="10" t="s">
        <v>17</v>
      </c>
      <c r="E4344" s="11" t="s">
        <v>18</v>
      </c>
      <c r="F4344" s="11">
        <v>0</v>
      </c>
      <c r="G4344" s="11">
        <v>1860.84</v>
      </c>
      <c r="H4344" s="11">
        <v>64071.35</v>
      </c>
      <c r="I4344" s="11">
        <v>0</v>
      </c>
      <c r="J4344" s="11">
        <v>121015.92</v>
      </c>
      <c r="K4344" s="12">
        <v>66063.62</v>
      </c>
      <c r="L4344" s="13">
        <f t="shared" si="67"/>
        <v>253011.72999999998</v>
      </c>
    </row>
    <row r="4345" spans="1:12" s="8" customFormat="1" x14ac:dyDescent="0.25">
      <c r="A4345" s="7" t="s">
        <v>1930</v>
      </c>
      <c r="B4345" s="10" t="s">
        <v>946</v>
      </c>
      <c r="C4345" s="10" t="s">
        <v>1000</v>
      </c>
      <c r="D4345" s="10" t="s">
        <v>305</v>
      </c>
      <c r="E4345" s="11" t="s">
        <v>306</v>
      </c>
      <c r="F4345" s="11">
        <v>0</v>
      </c>
      <c r="G4345" s="11">
        <v>1936.15</v>
      </c>
      <c r="H4345" s="11">
        <v>66664.179999999993</v>
      </c>
      <c r="I4345" s="11">
        <v>0</v>
      </c>
      <c r="J4345" s="11">
        <v>125913.18</v>
      </c>
      <c r="K4345" s="12">
        <v>68737.09</v>
      </c>
      <c r="L4345" s="13">
        <f t="shared" si="67"/>
        <v>263250.59999999998</v>
      </c>
    </row>
    <row r="4346" spans="1:12" s="8" customFormat="1" x14ac:dyDescent="0.25">
      <c r="A4346" s="7" t="s">
        <v>1930</v>
      </c>
      <c r="B4346" s="10" t="s">
        <v>946</v>
      </c>
      <c r="C4346" s="10" t="s">
        <v>1000</v>
      </c>
      <c r="D4346" s="10" t="s">
        <v>19</v>
      </c>
      <c r="E4346" s="11" t="s">
        <v>20</v>
      </c>
      <c r="F4346" s="11">
        <v>0</v>
      </c>
      <c r="G4346" s="11">
        <v>0</v>
      </c>
      <c r="H4346" s="11">
        <v>0</v>
      </c>
      <c r="I4346" s="11">
        <v>0</v>
      </c>
      <c r="J4346" s="11">
        <v>0</v>
      </c>
      <c r="K4346" s="12">
        <v>-43974.44</v>
      </c>
      <c r="L4346" s="13">
        <f t="shared" si="67"/>
        <v>-43974.44</v>
      </c>
    </row>
    <row r="4347" spans="1:12" s="8" customFormat="1" x14ac:dyDescent="0.25">
      <c r="A4347" s="7" t="s">
        <v>1930</v>
      </c>
      <c r="B4347" s="10" t="s">
        <v>946</v>
      </c>
      <c r="C4347" s="10" t="s">
        <v>1000</v>
      </c>
      <c r="D4347" s="10" t="s">
        <v>25</v>
      </c>
      <c r="E4347" s="11" t="s">
        <v>26</v>
      </c>
      <c r="F4347" s="11">
        <v>0</v>
      </c>
      <c r="G4347" s="11">
        <v>0</v>
      </c>
      <c r="H4347" s="11">
        <v>0</v>
      </c>
      <c r="I4347" s="11">
        <v>0</v>
      </c>
      <c r="J4347" s="11">
        <v>0</v>
      </c>
      <c r="K4347" s="12">
        <v>-122657.4</v>
      </c>
      <c r="L4347" s="13">
        <f t="shared" si="67"/>
        <v>-122657.4</v>
      </c>
    </row>
    <row r="4348" spans="1:12" s="8" customFormat="1" x14ac:dyDescent="0.25">
      <c r="A4348" s="7" t="s">
        <v>1930</v>
      </c>
      <c r="B4348" s="10" t="s">
        <v>946</v>
      </c>
      <c r="C4348" s="10" t="s">
        <v>1000</v>
      </c>
      <c r="D4348" s="10" t="s">
        <v>27</v>
      </c>
      <c r="E4348" s="11" t="s">
        <v>28</v>
      </c>
      <c r="F4348" s="11">
        <v>0</v>
      </c>
      <c r="G4348" s="11">
        <v>1043.68</v>
      </c>
      <c r="H4348" s="11">
        <v>35935.120000000003</v>
      </c>
      <c r="I4348" s="11">
        <v>0</v>
      </c>
      <c r="J4348" s="11">
        <v>67873.119999999995</v>
      </c>
      <c r="K4348" s="12">
        <v>37052.519999999997</v>
      </c>
      <c r="L4348" s="13">
        <f t="shared" si="67"/>
        <v>141904.44</v>
      </c>
    </row>
    <row r="4349" spans="1:12" s="8" customFormat="1" x14ac:dyDescent="0.25">
      <c r="A4349" s="7" t="s">
        <v>1930</v>
      </c>
      <c r="B4349" s="10" t="s">
        <v>946</v>
      </c>
      <c r="C4349" s="10" t="s">
        <v>1000</v>
      </c>
      <c r="D4349" s="10" t="s">
        <v>29</v>
      </c>
      <c r="E4349" s="11" t="s">
        <v>30</v>
      </c>
      <c r="F4349" s="11">
        <v>0</v>
      </c>
      <c r="G4349" s="11">
        <v>0</v>
      </c>
      <c r="H4349" s="11">
        <v>0</v>
      </c>
      <c r="I4349" s="11">
        <v>0</v>
      </c>
      <c r="J4349" s="11">
        <v>0</v>
      </c>
      <c r="K4349" s="12">
        <v>-351821.96</v>
      </c>
      <c r="L4349" s="13">
        <f t="shared" si="67"/>
        <v>-351821.96</v>
      </c>
    </row>
    <row r="4350" spans="1:12" s="8" customFormat="1" x14ac:dyDescent="0.25">
      <c r="A4350" s="7" t="s">
        <v>1930</v>
      </c>
      <c r="B4350" s="10" t="s">
        <v>946</v>
      </c>
      <c r="C4350" s="10" t="s">
        <v>1000</v>
      </c>
      <c r="D4350" s="10" t="s">
        <v>33</v>
      </c>
      <c r="E4350" s="11" t="s">
        <v>34</v>
      </c>
      <c r="F4350" s="11">
        <v>0</v>
      </c>
      <c r="G4350" s="11">
        <v>715799.19</v>
      </c>
      <c r="H4350" s="11">
        <v>24645916.140000001</v>
      </c>
      <c r="I4350" s="11">
        <v>0</v>
      </c>
      <c r="J4350" s="11">
        <v>46550421.950000003</v>
      </c>
      <c r="K4350" s="12">
        <v>25412274.620000001</v>
      </c>
      <c r="L4350" s="13">
        <f t="shared" si="67"/>
        <v>97324411.900000006</v>
      </c>
    </row>
    <row r="4351" spans="1:12" s="8" customFormat="1" x14ac:dyDescent="0.25">
      <c r="A4351" s="7" t="s">
        <v>1930</v>
      </c>
      <c r="B4351" s="10" t="s">
        <v>946</v>
      </c>
      <c r="C4351" s="10" t="s">
        <v>1000</v>
      </c>
      <c r="D4351" s="10" t="s">
        <v>39</v>
      </c>
      <c r="E4351" s="11" t="s">
        <v>40</v>
      </c>
      <c r="F4351" s="11">
        <v>0</v>
      </c>
      <c r="G4351" s="11">
        <v>1328266.07</v>
      </c>
      <c r="H4351" s="11">
        <v>45733963.479999997</v>
      </c>
      <c r="I4351" s="11">
        <v>0</v>
      </c>
      <c r="J4351" s="11">
        <v>86380854.540000007</v>
      </c>
      <c r="K4351" s="12">
        <v>47156049.409999996</v>
      </c>
      <c r="L4351" s="13">
        <f t="shared" si="67"/>
        <v>180599133.5</v>
      </c>
    </row>
    <row r="4352" spans="1:12" s="8" customFormat="1" x14ac:dyDescent="0.25">
      <c r="A4352" s="7" t="s">
        <v>1930</v>
      </c>
      <c r="B4352" s="10" t="s">
        <v>946</v>
      </c>
      <c r="C4352" s="10" t="s">
        <v>1000</v>
      </c>
      <c r="D4352" s="10" t="s">
        <v>543</v>
      </c>
      <c r="E4352" s="11" t="s">
        <v>544</v>
      </c>
      <c r="F4352" s="11">
        <v>0</v>
      </c>
      <c r="G4352" s="11">
        <v>4578042.79</v>
      </c>
      <c r="H4352" s="11">
        <v>157628088.97999999</v>
      </c>
      <c r="I4352" s="11">
        <v>0</v>
      </c>
      <c r="J4352" s="11">
        <v>297722917.23000002</v>
      </c>
      <c r="K4352" s="12">
        <v>162529494.16999999</v>
      </c>
      <c r="L4352" s="13">
        <f t="shared" si="67"/>
        <v>622458543.16999996</v>
      </c>
    </row>
    <row r="4353" spans="1:12" s="8" customFormat="1" x14ac:dyDescent="0.25">
      <c r="A4353" s="7" t="s">
        <v>1930</v>
      </c>
      <c r="B4353" s="10" t="s">
        <v>946</v>
      </c>
      <c r="C4353" s="10" t="s">
        <v>1000</v>
      </c>
      <c r="D4353" s="10" t="s">
        <v>595</v>
      </c>
      <c r="E4353" s="11" t="s">
        <v>596</v>
      </c>
      <c r="F4353" s="11">
        <v>0</v>
      </c>
      <c r="G4353" s="11">
        <v>33492686.52</v>
      </c>
      <c r="H4353" s="11">
        <v>1153197647.5599999</v>
      </c>
      <c r="I4353" s="11">
        <v>0</v>
      </c>
      <c r="J4353" s="11">
        <v>2178123010.8600001</v>
      </c>
      <c r="K4353" s="12">
        <v>1189056034.04</v>
      </c>
      <c r="L4353" s="13">
        <f t="shared" si="67"/>
        <v>4553869378.9799995</v>
      </c>
    </row>
    <row r="4354" spans="1:12" s="8" customFormat="1" x14ac:dyDescent="0.25">
      <c r="A4354" s="7" t="s">
        <v>1931</v>
      </c>
      <c r="B4354" s="10" t="s">
        <v>946</v>
      </c>
      <c r="C4354" s="10" t="s">
        <v>1001</v>
      </c>
      <c r="D4354" s="10" t="s">
        <v>948</v>
      </c>
      <c r="E4354" s="11" t="s">
        <v>949</v>
      </c>
      <c r="F4354" s="11">
        <v>0</v>
      </c>
      <c r="G4354" s="11">
        <v>5533553.9800000004</v>
      </c>
      <c r="H4354" s="11">
        <v>5459191.71</v>
      </c>
      <c r="I4354" s="11">
        <v>0</v>
      </c>
      <c r="J4354" s="11">
        <v>200208929.56</v>
      </c>
      <c r="K4354" s="12">
        <v>282843497.57999998</v>
      </c>
      <c r="L4354" s="13">
        <f t="shared" si="67"/>
        <v>494045172.82999998</v>
      </c>
    </row>
    <row r="4355" spans="1:12" s="8" customFormat="1" x14ac:dyDescent="0.25">
      <c r="A4355" s="7" t="s">
        <v>1931</v>
      </c>
      <c r="B4355" s="10" t="s">
        <v>946</v>
      </c>
      <c r="C4355" s="10" t="s">
        <v>1001</v>
      </c>
      <c r="D4355" s="10" t="s">
        <v>551</v>
      </c>
      <c r="E4355" s="11" t="s">
        <v>552</v>
      </c>
      <c r="F4355" s="11">
        <v>0</v>
      </c>
      <c r="G4355" s="11">
        <v>8733534.3200000003</v>
      </c>
      <c r="H4355" s="11">
        <v>8616169.3399999999</v>
      </c>
      <c r="I4355" s="11">
        <v>0</v>
      </c>
      <c r="J4355" s="11">
        <v>315987078.67000002</v>
      </c>
      <c r="K4355" s="12">
        <v>446408113.33999997</v>
      </c>
      <c r="L4355" s="13">
        <f t="shared" si="67"/>
        <v>779744895.67000008</v>
      </c>
    </row>
    <row r="4356" spans="1:12" s="8" customFormat="1" x14ac:dyDescent="0.25">
      <c r="A4356" s="7" t="s">
        <v>1931</v>
      </c>
      <c r="B4356" s="10" t="s">
        <v>946</v>
      </c>
      <c r="C4356" s="10" t="s">
        <v>1001</v>
      </c>
      <c r="D4356" s="10" t="s">
        <v>17</v>
      </c>
      <c r="E4356" s="11" t="s">
        <v>18</v>
      </c>
      <c r="F4356" s="11">
        <v>0</v>
      </c>
      <c r="G4356" s="11">
        <v>0</v>
      </c>
      <c r="H4356" s="11">
        <v>0</v>
      </c>
      <c r="I4356" s="11">
        <v>0</v>
      </c>
      <c r="J4356" s="11">
        <v>0</v>
      </c>
      <c r="K4356" s="12">
        <v>-74078.48</v>
      </c>
      <c r="L4356" s="13">
        <f t="shared" si="67"/>
        <v>-74078.48</v>
      </c>
    </row>
    <row r="4357" spans="1:12" s="8" customFormat="1" x14ac:dyDescent="0.25">
      <c r="A4357" s="7" t="s">
        <v>1931</v>
      </c>
      <c r="B4357" s="10" t="s">
        <v>946</v>
      </c>
      <c r="C4357" s="10" t="s">
        <v>1001</v>
      </c>
      <c r="D4357" s="10" t="s">
        <v>305</v>
      </c>
      <c r="E4357" s="11" t="s">
        <v>306</v>
      </c>
      <c r="F4357" s="11">
        <v>0</v>
      </c>
      <c r="G4357" s="11">
        <v>1198.8900000000001</v>
      </c>
      <c r="H4357" s="11">
        <v>1182.78</v>
      </c>
      <c r="I4357" s="11">
        <v>0</v>
      </c>
      <c r="J4357" s="11">
        <v>43376.85</v>
      </c>
      <c r="K4357" s="12">
        <v>61280.28</v>
      </c>
      <c r="L4357" s="13">
        <f t="shared" si="67"/>
        <v>107038.79999999999</v>
      </c>
    </row>
    <row r="4358" spans="1:12" s="8" customFormat="1" x14ac:dyDescent="0.25">
      <c r="A4358" s="7" t="s">
        <v>1931</v>
      </c>
      <c r="B4358" s="10" t="s">
        <v>946</v>
      </c>
      <c r="C4358" s="10" t="s">
        <v>1001</v>
      </c>
      <c r="D4358" s="10" t="s">
        <v>33</v>
      </c>
      <c r="E4358" s="11" t="s">
        <v>34</v>
      </c>
      <c r="F4358" s="11">
        <v>0</v>
      </c>
      <c r="G4358" s="11">
        <v>43014.94</v>
      </c>
      <c r="H4358" s="11">
        <v>42436.89</v>
      </c>
      <c r="I4358" s="11">
        <v>0</v>
      </c>
      <c r="J4358" s="11">
        <v>1556319.03</v>
      </c>
      <c r="K4358" s="12">
        <v>2198676.7400000002</v>
      </c>
      <c r="L4358" s="13">
        <f t="shared" si="67"/>
        <v>3840447.6000000006</v>
      </c>
    </row>
    <row r="4359" spans="1:12" s="8" customFormat="1" x14ac:dyDescent="0.25">
      <c r="A4359" s="7" t="s">
        <v>1931</v>
      </c>
      <c r="B4359" s="10" t="s">
        <v>946</v>
      </c>
      <c r="C4359" s="10" t="s">
        <v>1001</v>
      </c>
      <c r="D4359" s="10" t="s">
        <v>39</v>
      </c>
      <c r="E4359" s="11" t="s">
        <v>40</v>
      </c>
      <c r="F4359" s="11">
        <v>0</v>
      </c>
      <c r="G4359" s="11">
        <v>897374.98</v>
      </c>
      <c r="H4359" s="11">
        <v>885315.67</v>
      </c>
      <c r="I4359" s="11">
        <v>0</v>
      </c>
      <c r="J4359" s="11">
        <v>32467828.879999999</v>
      </c>
      <c r="K4359" s="12">
        <v>45868654.789999999</v>
      </c>
      <c r="L4359" s="13">
        <f t="shared" si="67"/>
        <v>80119174.319999993</v>
      </c>
    </row>
    <row r="4360" spans="1:12" s="8" customFormat="1" x14ac:dyDescent="0.25">
      <c r="A4360" s="7" t="s">
        <v>1931</v>
      </c>
      <c r="B4360" s="10" t="s">
        <v>946</v>
      </c>
      <c r="C4360" s="10" t="s">
        <v>1001</v>
      </c>
      <c r="D4360" s="10" t="s">
        <v>595</v>
      </c>
      <c r="E4360" s="11" t="s">
        <v>596</v>
      </c>
      <c r="F4360" s="11">
        <v>0</v>
      </c>
      <c r="G4360" s="11">
        <v>11037396.890000001</v>
      </c>
      <c r="H4360" s="11">
        <v>10889071.609999999</v>
      </c>
      <c r="I4360" s="11">
        <v>0</v>
      </c>
      <c r="J4360" s="11">
        <v>399342886.00999999</v>
      </c>
      <c r="K4360" s="12">
        <v>564168335.85000002</v>
      </c>
      <c r="L4360" s="13">
        <f t="shared" ref="L4360:L4423" si="68">SUM(F4360:K4360)</f>
        <v>985437690.36000001</v>
      </c>
    </row>
    <row r="4361" spans="1:12" s="8" customFormat="1" x14ac:dyDescent="0.25">
      <c r="A4361" s="7" t="s">
        <v>1932</v>
      </c>
      <c r="B4361" s="10" t="s">
        <v>946</v>
      </c>
      <c r="C4361" s="10" t="s">
        <v>1002</v>
      </c>
      <c r="D4361" s="10" t="s">
        <v>551</v>
      </c>
      <c r="E4361" s="11" t="s">
        <v>552</v>
      </c>
      <c r="F4361" s="11">
        <v>0</v>
      </c>
      <c r="G4361" s="11">
        <v>2556419.7000000002</v>
      </c>
      <c r="H4361" s="11">
        <v>587149.02</v>
      </c>
      <c r="I4361" s="11">
        <v>0</v>
      </c>
      <c r="J4361" s="11">
        <v>38502055.479999997</v>
      </c>
      <c r="K4361" s="12">
        <v>57913751.950000003</v>
      </c>
      <c r="L4361" s="13">
        <f t="shared" si="68"/>
        <v>99559376.150000006</v>
      </c>
    </row>
    <row r="4362" spans="1:12" s="8" customFormat="1" x14ac:dyDescent="0.25">
      <c r="A4362" s="7" t="s">
        <v>1932</v>
      </c>
      <c r="B4362" s="10" t="s">
        <v>946</v>
      </c>
      <c r="C4362" s="10" t="s">
        <v>1002</v>
      </c>
      <c r="D4362" s="10" t="s">
        <v>33</v>
      </c>
      <c r="E4362" s="11" t="s">
        <v>34</v>
      </c>
      <c r="F4362" s="11">
        <v>0</v>
      </c>
      <c r="G4362" s="11">
        <v>37762.83</v>
      </c>
      <c r="H4362" s="11">
        <v>8673.23</v>
      </c>
      <c r="I4362" s="11">
        <v>0</v>
      </c>
      <c r="J4362" s="11">
        <v>568743.32999999996</v>
      </c>
      <c r="K4362" s="12">
        <v>855488.35</v>
      </c>
      <c r="L4362" s="13">
        <f t="shared" si="68"/>
        <v>1470667.7399999998</v>
      </c>
    </row>
    <row r="4363" spans="1:12" s="8" customFormat="1" x14ac:dyDescent="0.25">
      <c r="A4363" s="7" t="s">
        <v>1932</v>
      </c>
      <c r="B4363" s="10" t="s">
        <v>946</v>
      </c>
      <c r="C4363" s="10" t="s">
        <v>1002</v>
      </c>
      <c r="D4363" s="10" t="s">
        <v>595</v>
      </c>
      <c r="E4363" s="11" t="s">
        <v>596</v>
      </c>
      <c r="F4363" s="11">
        <v>0</v>
      </c>
      <c r="G4363" s="11">
        <v>11675021.470000001</v>
      </c>
      <c r="H4363" s="11">
        <v>2681475.75</v>
      </c>
      <c r="I4363" s="11">
        <v>0</v>
      </c>
      <c r="J4363" s="11">
        <v>175836669.19</v>
      </c>
      <c r="K4363" s="12">
        <v>264488768.69999999</v>
      </c>
      <c r="L4363" s="13">
        <f t="shared" si="68"/>
        <v>454681935.11000001</v>
      </c>
    </row>
    <row r="4364" spans="1:12" s="8" customFormat="1" x14ac:dyDescent="0.25">
      <c r="A4364" s="7" t="s">
        <v>1933</v>
      </c>
      <c r="B4364" s="10" t="s">
        <v>1003</v>
      </c>
      <c r="C4364" s="10" t="s">
        <v>1004</v>
      </c>
      <c r="D4364" s="10" t="s">
        <v>1005</v>
      </c>
      <c r="E4364" s="11" t="s">
        <v>1006</v>
      </c>
      <c r="F4364" s="11">
        <v>98198854</v>
      </c>
      <c r="G4364" s="11">
        <v>120547497.23</v>
      </c>
      <c r="H4364" s="11">
        <v>41444817.280000001</v>
      </c>
      <c r="I4364" s="11">
        <v>0</v>
      </c>
      <c r="J4364" s="11">
        <v>1241360222.29</v>
      </c>
      <c r="K4364" s="12">
        <v>2155277823.7800002</v>
      </c>
      <c r="L4364" s="13">
        <f t="shared" si="68"/>
        <v>3656829214.5799999</v>
      </c>
    </row>
    <row r="4365" spans="1:12" s="8" customFormat="1" x14ac:dyDescent="0.25">
      <c r="A4365" s="7" t="s">
        <v>1933</v>
      </c>
      <c r="B4365" s="10" t="s">
        <v>1003</v>
      </c>
      <c r="C4365" s="10" t="s">
        <v>1004</v>
      </c>
      <c r="D4365" s="10" t="s">
        <v>17</v>
      </c>
      <c r="E4365" s="11" t="s">
        <v>18</v>
      </c>
      <c r="F4365" s="11">
        <v>0</v>
      </c>
      <c r="G4365" s="11">
        <v>0</v>
      </c>
      <c r="H4365" s="11">
        <v>0</v>
      </c>
      <c r="I4365" s="11">
        <v>0</v>
      </c>
      <c r="J4365" s="11">
        <v>0</v>
      </c>
      <c r="K4365" s="12">
        <v>-538777.77</v>
      </c>
      <c r="L4365" s="13">
        <f t="shared" si="68"/>
        <v>-538777.77</v>
      </c>
    </row>
    <row r="4366" spans="1:12" s="8" customFormat="1" x14ac:dyDescent="0.25">
      <c r="A4366" s="7" t="s">
        <v>1933</v>
      </c>
      <c r="B4366" s="10" t="s">
        <v>1003</v>
      </c>
      <c r="C4366" s="10" t="s">
        <v>1004</v>
      </c>
      <c r="D4366" s="10" t="s">
        <v>305</v>
      </c>
      <c r="E4366" s="11" t="s">
        <v>306</v>
      </c>
      <c r="F4366" s="11">
        <v>0</v>
      </c>
      <c r="G4366" s="11">
        <v>2291804.08</v>
      </c>
      <c r="H4366" s="11">
        <v>787933.42</v>
      </c>
      <c r="I4366" s="11">
        <v>0</v>
      </c>
      <c r="J4366" s="11">
        <v>23600277.829999998</v>
      </c>
      <c r="K4366" s="12">
        <v>40975338.619999997</v>
      </c>
      <c r="L4366" s="13">
        <f t="shared" si="68"/>
        <v>67655353.949999988</v>
      </c>
    </row>
    <row r="4367" spans="1:12" s="8" customFormat="1" x14ac:dyDescent="0.25">
      <c r="A4367" s="7" t="s">
        <v>1933</v>
      </c>
      <c r="B4367" s="10" t="s">
        <v>1003</v>
      </c>
      <c r="C4367" s="10" t="s">
        <v>1004</v>
      </c>
      <c r="D4367" s="10" t="s">
        <v>43</v>
      </c>
      <c r="E4367" s="11" t="s">
        <v>44</v>
      </c>
      <c r="F4367" s="11">
        <v>0</v>
      </c>
      <c r="G4367" s="11">
        <v>0</v>
      </c>
      <c r="H4367" s="11">
        <v>0</v>
      </c>
      <c r="I4367" s="11">
        <v>0</v>
      </c>
      <c r="J4367" s="11">
        <v>0</v>
      </c>
      <c r="K4367" s="12">
        <v>-1044136.45</v>
      </c>
      <c r="L4367" s="13">
        <f t="shared" si="68"/>
        <v>-1044136.45</v>
      </c>
    </row>
    <row r="4368" spans="1:12" s="8" customFormat="1" x14ac:dyDescent="0.25">
      <c r="A4368" s="7" t="s">
        <v>1933</v>
      </c>
      <c r="B4368" s="10" t="s">
        <v>1003</v>
      </c>
      <c r="C4368" s="10" t="s">
        <v>1004</v>
      </c>
      <c r="D4368" s="10" t="s">
        <v>21</v>
      </c>
      <c r="E4368" s="11" t="s">
        <v>22</v>
      </c>
      <c r="F4368" s="11">
        <v>0</v>
      </c>
      <c r="G4368" s="11">
        <v>1116902.1200000001</v>
      </c>
      <c r="H4368" s="11">
        <v>383996.4</v>
      </c>
      <c r="I4368" s="11">
        <v>0</v>
      </c>
      <c r="J4368" s="11">
        <v>11501506.859999999</v>
      </c>
      <c r="K4368" s="12">
        <v>19969177.539999999</v>
      </c>
      <c r="L4368" s="13">
        <f t="shared" si="68"/>
        <v>32971582.919999998</v>
      </c>
    </row>
    <row r="4369" spans="1:12" s="8" customFormat="1" x14ac:dyDescent="0.25">
      <c r="A4369" s="7" t="s">
        <v>1933</v>
      </c>
      <c r="B4369" s="10" t="s">
        <v>1003</v>
      </c>
      <c r="C4369" s="10" t="s">
        <v>1004</v>
      </c>
      <c r="D4369" s="10" t="s">
        <v>25</v>
      </c>
      <c r="E4369" s="11" t="s">
        <v>26</v>
      </c>
      <c r="F4369" s="11">
        <v>0</v>
      </c>
      <c r="G4369" s="11">
        <v>28687909.100000001</v>
      </c>
      <c r="H4369" s="11">
        <v>9863043.0199999996</v>
      </c>
      <c r="I4369" s="11">
        <v>0</v>
      </c>
      <c r="J4369" s="11">
        <v>295419067.5</v>
      </c>
      <c r="K4369" s="12">
        <v>512913297.42000002</v>
      </c>
      <c r="L4369" s="13">
        <f t="shared" si="68"/>
        <v>846883317.03999996</v>
      </c>
    </row>
    <row r="4370" spans="1:12" s="8" customFormat="1" x14ac:dyDescent="0.25">
      <c r="A4370" s="7" t="s">
        <v>1933</v>
      </c>
      <c r="B4370" s="10" t="s">
        <v>1003</v>
      </c>
      <c r="C4370" s="10" t="s">
        <v>1004</v>
      </c>
      <c r="D4370" s="10" t="s">
        <v>27</v>
      </c>
      <c r="E4370" s="11" t="s">
        <v>28</v>
      </c>
      <c r="F4370" s="11">
        <v>0</v>
      </c>
      <c r="G4370" s="11">
        <v>9238.3799999999992</v>
      </c>
      <c r="H4370" s="11">
        <v>3176.2</v>
      </c>
      <c r="I4370" s="11">
        <v>0</v>
      </c>
      <c r="J4370" s="11">
        <v>95133.95</v>
      </c>
      <c r="K4370" s="12">
        <v>165173.72</v>
      </c>
      <c r="L4370" s="13">
        <f t="shared" si="68"/>
        <v>272722.25</v>
      </c>
    </row>
    <row r="4371" spans="1:12" s="8" customFormat="1" x14ac:dyDescent="0.25">
      <c r="A4371" s="7" t="s">
        <v>1933</v>
      </c>
      <c r="B4371" s="10" t="s">
        <v>1003</v>
      </c>
      <c r="C4371" s="10" t="s">
        <v>1004</v>
      </c>
      <c r="D4371" s="10" t="s">
        <v>220</v>
      </c>
      <c r="E4371" s="11" t="s">
        <v>221</v>
      </c>
      <c r="F4371" s="11">
        <v>0</v>
      </c>
      <c r="G4371" s="11">
        <v>160342787.47</v>
      </c>
      <c r="H4371" s="11">
        <v>55126632.100000001</v>
      </c>
      <c r="I4371" s="11">
        <v>0</v>
      </c>
      <c r="J4371" s="11">
        <v>1651159608.29</v>
      </c>
      <c r="K4371" s="12">
        <v>2866780829.0999999</v>
      </c>
      <c r="L4371" s="13">
        <f t="shared" si="68"/>
        <v>4733409856.96</v>
      </c>
    </row>
    <row r="4372" spans="1:12" s="8" customFormat="1" x14ac:dyDescent="0.25">
      <c r="A4372" s="7" t="s">
        <v>1933</v>
      </c>
      <c r="B4372" s="10" t="s">
        <v>1003</v>
      </c>
      <c r="C4372" s="10" t="s">
        <v>1004</v>
      </c>
      <c r="D4372" s="10" t="s">
        <v>33</v>
      </c>
      <c r="E4372" s="11" t="s">
        <v>34</v>
      </c>
      <c r="F4372" s="11">
        <v>0</v>
      </c>
      <c r="G4372" s="11">
        <v>13095831.060000001</v>
      </c>
      <c r="H4372" s="11">
        <v>4502410.57</v>
      </c>
      <c r="I4372" s="11">
        <v>0</v>
      </c>
      <c r="J4372" s="11">
        <v>134856750.47999999</v>
      </c>
      <c r="K4372" s="12">
        <v>234141354.37</v>
      </c>
      <c r="L4372" s="13">
        <f t="shared" si="68"/>
        <v>386596346.48000002</v>
      </c>
    </row>
    <row r="4373" spans="1:12" s="8" customFormat="1" x14ac:dyDescent="0.25">
      <c r="A4373" s="7" t="s">
        <v>1933</v>
      </c>
      <c r="B4373" s="10" t="s">
        <v>1003</v>
      </c>
      <c r="C4373" s="10" t="s">
        <v>1004</v>
      </c>
      <c r="D4373" s="10" t="s">
        <v>37</v>
      </c>
      <c r="E4373" s="11" t="s">
        <v>38</v>
      </c>
      <c r="F4373" s="11">
        <v>0</v>
      </c>
      <c r="G4373" s="11">
        <v>70765008.030000001</v>
      </c>
      <c r="H4373" s="11">
        <v>24329354.780000001</v>
      </c>
      <c r="I4373" s="11">
        <v>0</v>
      </c>
      <c r="J4373" s="11">
        <v>728715801.83000004</v>
      </c>
      <c r="K4373" s="12">
        <v>1265212932.8299999</v>
      </c>
      <c r="L4373" s="13">
        <f t="shared" si="68"/>
        <v>2089023097.47</v>
      </c>
    </row>
    <row r="4374" spans="1:12" s="8" customFormat="1" x14ac:dyDescent="0.25">
      <c r="A4374" s="7" t="s">
        <v>1933</v>
      </c>
      <c r="B4374" s="10" t="s">
        <v>1003</v>
      </c>
      <c r="C4374" s="10" t="s">
        <v>1004</v>
      </c>
      <c r="D4374" s="10" t="s">
        <v>39</v>
      </c>
      <c r="E4374" s="11" t="s">
        <v>40</v>
      </c>
      <c r="F4374" s="11">
        <v>0</v>
      </c>
      <c r="G4374" s="11">
        <v>64405530.049999997</v>
      </c>
      <c r="H4374" s="11">
        <v>22142935.25</v>
      </c>
      <c r="I4374" s="11">
        <v>0</v>
      </c>
      <c r="J4374" s="11">
        <v>663227897.23000002</v>
      </c>
      <c r="K4374" s="12">
        <v>1151511344.8499999</v>
      </c>
      <c r="L4374" s="13">
        <f t="shared" si="68"/>
        <v>1901287707.3799999</v>
      </c>
    </row>
    <row r="4375" spans="1:12" s="8" customFormat="1" x14ac:dyDescent="0.25">
      <c r="A4375" s="7" t="s">
        <v>1933</v>
      </c>
      <c r="B4375" s="10" t="s">
        <v>1003</v>
      </c>
      <c r="C4375" s="10" t="s">
        <v>1004</v>
      </c>
      <c r="D4375" s="10" t="s">
        <v>546</v>
      </c>
      <c r="E4375" s="11" t="s">
        <v>547</v>
      </c>
      <c r="F4375" s="11">
        <v>0</v>
      </c>
      <c r="G4375" s="11">
        <v>233517231.72</v>
      </c>
      <c r="H4375" s="11">
        <v>80284362.780000001</v>
      </c>
      <c r="I4375" s="11">
        <v>0</v>
      </c>
      <c r="J4375" s="11">
        <v>2404687026.5700002</v>
      </c>
      <c r="K4375" s="12">
        <v>4175072254.1399999</v>
      </c>
      <c r="L4375" s="13">
        <f t="shared" si="68"/>
        <v>6893560875.21</v>
      </c>
    </row>
    <row r="4376" spans="1:12" s="8" customFormat="1" x14ac:dyDescent="0.25">
      <c r="A4376" s="7" t="s">
        <v>1933</v>
      </c>
      <c r="B4376" s="10" t="s">
        <v>1003</v>
      </c>
      <c r="C4376" s="10" t="s">
        <v>1004</v>
      </c>
      <c r="D4376" s="10" t="s">
        <v>45</v>
      </c>
      <c r="E4376" s="11" t="s">
        <v>46</v>
      </c>
      <c r="F4376" s="11">
        <v>0</v>
      </c>
      <c r="G4376" s="11">
        <v>138081843.41999999</v>
      </c>
      <c r="H4376" s="11">
        <v>47473210.990000002</v>
      </c>
      <c r="I4376" s="11">
        <v>0</v>
      </c>
      <c r="J4376" s="11">
        <v>1421923405.98</v>
      </c>
      <c r="K4376" s="12">
        <v>2468775726.02</v>
      </c>
      <c r="L4376" s="13">
        <f t="shared" si="68"/>
        <v>4076254186.4099998</v>
      </c>
    </row>
    <row r="4377" spans="1:12" s="8" customFormat="1" x14ac:dyDescent="0.25">
      <c r="A4377" s="7" t="s">
        <v>1933</v>
      </c>
      <c r="B4377" s="10" t="s">
        <v>1003</v>
      </c>
      <c r="C4377" s="10" t="s">
        <v>1004</v>
      </c>
      <c r="D4377" s="10" t="s">
        <v>47</v>
      </c>
      <c r="E4377" s="11" t="s">
        <v>48</v>
      </c>
      <c r="F4377" s="11">
        <v>0</v>
      </c>
      <c r="G4377" s="11">
        <v>67837138.209999993</v>
      </c>
      <c r="H4377" s="11">
        <v>23322738.859999999</v>
      </c>
      <c r="I4377" s="11">
        <v>0</v>
      </c>
      <c r="J4377" s="11">
        <v>698565519.02999997</v>
      </c>
      <c r="K4377" s="12">
        <v>1212865326.74</v>
      </c>
      <c r="L4377" s="13">
        <f t="shared" si="68"/>
        <v>2002590722.8399999</v>
      </c>
    </row>
    <row r="4378" spans="1:12" s="8" customFormat="1" x14ac:dyDescent="0.25">
      <c r="A4378" s="7" t="s">
        <v>1933</v>
      </c>
      <c r="B4378" s="10" t="s">
        <v>1003</v>
      </c>
      <c r="C4378" s="10" t="s">
        <v>1004</v>
      </c>
      <c r="D4378" s="10" t="s">
        <v>309</v>
      </c>
      <c r="E4378" s="11" t="s">
        <v>310</v>
      </c>
      <c r="F4378" s="11">
        <v>0</v>
      </c>
      <c r="G4378" s="11">
        <v>51034059.130000003</v>
      </c>
      <c r="H4378" s="11">
        <v>17545758.350000001</v>
      </c>
      <c r="I4378" s="11">
        <v>0</v>
      </c>
      <c r="J4378" s="11">
        <v>525532694.16000003</v>
      </c>
      <c r="K4378" s="12">
        <v>912441804.61000001</v>
      </c>
      <c r="L4378" s="13">
        <f t="shared" si="68"/>
        <v>1506554316.25</v>
      </c>
    </row>
    <row r="4379" spans="1:12" s="8" customFormat="1" x14ac:dyDescent="0.25">
      <c r="A4379" s="7" t="s">
        <v>1934</v>
      </c>
      <c r="B4379" s="10" t="s">
        <v>1003</v>
      </c>
      <c r="C4379" s="10" t="s">
        <v>1007</v>
      </c>
      <c r="D4379" s="10" t="s">
        <v>305</v>
      </c>
      <c r="E4379" s="11" t="s">
        <v>306</v>
      </c>
      <c r="F4379" s="11">
        <v>0</v>
      </c>
      <c r="G4379" s="11">
        <v>103836.4</v>
      </c>
      <c r="H4379" s="11">
        <v>14379.29</v>
      </c>
      <c r="I4379" s="11">
        <v>0</v>
      </c>
      <c r="J4379" s="11">
        <v>967140</v>
      </c>
      <c r="K4379" s="12">
        <v>1074888.81</v>
      </c>
      <c r="L4379" s="13">
        <f t="shared" si="68"/>
        <v>2160244.5</v>
      </c>
    </row>
    <row r="4380" spans="1:12" s="8" customFormat="1" x14ac:dyDescent="0.25">
      <c r="A4380" s="7" t="s">
        <v>1934</v>
      </c>
      <c r="B4380" s="10" t="s">
        <v>1003</v>
      </c>
      <c r="C4380" s="10" t="s">
        <v>1007</v>
      </c>
      <c r="D4380" s="10" t="s">
        <v>220</v>
      </c>
      <c r="E4380" s="11" t="s">
        <v>221</v>
      </c>
      <c r="F4380" s="11">
        <v>0</v>
      </c>
      <c r="G4380" s="11">
        <v>18189025.879999999</v>
      </c>
      <c r="H4380" s="11">
        <v>2518820.0499999998</v>
      </c>
      <c r="I4380" s="11">
        <v>0</v>
      </c>
      <c r="J4380" s="11">
        <v>169413940.52000001</v>
      </c>
      <c r="K4380" s="12">
        <v>188288300.81999999</v>
      </c>
      <c r="L4380" s="13">
        <f t="shared" si="68"/>
        <v>378410087.26999998</v>
      </c>
    </row>
    <row r="4381" spans="1:12" s="8" customFormat="1" x14ac:dyDescent="0.25">
      <c r="A4381" s="7" t="s">
        <v>1934</v>
      </c>
      <c r="B4381" s="10" t="s">
        <v>1003</v>
      </c>
      <c r="C4381" s="10" t="s">
        <v>1007</v>
      </c>
      <c r="D4381" s="10" t="s">
        <v>33</v>
      </c>
      <c r="E4381" s="11" t="s">
        <v>34</v>
      </c>
      <c r="F4381" s="11">
        <v>0</v>
      </c>
      <c r="G4381" s="11">
        <v>259062.94</v>
      </c>
      <c r="H4381" s="11">
        <v>35875.089999999997</v>
      </c>
      <c r="I4381" s="11">
        <v>0</v>
      </c>
      <c r="J4381" s="11">
        <v>2412931.5</v>
      </c>
      <c r="K4381" s="12">
        <v>2681755.54</v>
      </c>
      <c r="L4381" s="13">
        <f t="shared" si="68"/>
        <v>5389625.0700000003</v>
      </c>
    </row>
    <row r="4382" spans="1:12" s="8" customFormat="1" x14ac:dyDescent="0.25">
      <c r="A4382" s="7" t="s">
        <v>1934</v>
      </c>
      <c r="B4382" s="10" t="s">
        <v>1003</v>
      </c>
      <c r="C4382" s="10" t="s">
        <v>1007</v>
      </c>
      <c r="D4382" s="10" t="s">
        <v>39</v>
      </c>
      <c r="E4382" s="11" t="s">
        <v>40</v>
      </c>
      <c r="F4382" s="11">
        <v>0</v>
      </c>
      <c r="G4382" s="11">
        <v>115307.04</v>
      </c>
      <c r="H4382" s="11">
        <v>15967.74</v>
      </c>
      <c r="I4382" s="11">
        <v>0</v>
      </c>
      <c r="J4382" s="11">
        <v>1073978.33</v>
      </c>
      <c r="K4382" s="12">
        <v>1193629.96</v>
      </c>
      <c r="L4382" s="13">
        <f t="shared" si="68"/>
        <v>2398883.0700000003</v>
      </c>
    </row>
    <row r="4383" spans="1:12" s="8" customFormat="1" x14ac:dyDescent="0.25">
      <c r="A4383" s="7" t="s">
        <v>1934</v>
      </c>
      <c r="B4383" s="10" t="s">
        <v>1003</v>
      </c>
      <c r="C4383" s="10" t="s">
        <v>1007</v>
      </c>
      <c r="D4383" s="10" t="s">
        <v>45</v>
      </c>
      <c r="E4383" s="11" t="s">
        <v>46</v>
      </c>
      <c r="F4383" s="11">
        <v>0</v>
      </c>
      <c r="G4383" s="11">
        <v>12359350.710000001</v>
      </c>
      <c r="H4383" s="11">
        <v>1711525.44</v>
      </c>
      <c r="I4383" s="11">
        <v>0</v>
      </c>
      <c r="J4383" s="11">
        <v>115115912.26000001</v>
      </c>
      <c r="K4383" s="12">
        <v>127940944.23</v>
      </c>
      <c r="L4383" s="13">
        <f t="shared" si="68"/>
        <v>257127732.64000002</v>
      </c>
    </row>
    <row r="4384" spans="1:12" s="8" customFormat="1" x14ac:dyDescent="0.25">
      <c r="A4384" s="7" t="s">
        <v>1934</v>
      </c>
      <c r="B4384" s="10" t="s">
        <v>1003</v>
      </c>
      <c r="C4384" s="10" t="s">
        <v>1007</v>
      </c>
      <c r="D4384" s="10" t="s">
        <v>543</v>
      </c>
      <c r="E4384" s="11" t="s">
        <v>544</v>
      </c>
      <c r="F4384" s="11">
        <v>0</v>
      </c>
      <c r="G4384" s="11">
        <v>18884800.690000001</v>
      </c>
      <c r="H4384" s="11">
        <v>2615171.1</v>
      </c>
      <c r="I4384" s="11">
        <v>0</v>
      </c>
      <c r="J4384" s="11">
        <v>175894438.93000001</v>
      </c>
      <c r="K4384" s="12">
        <v>195490789.75999999</v>
      </c>
      <c r="L4384" s="13">
        <f t="shared" si="68"/>
        <v>392885200.48000002</v>
      </c>
    </row>
    <row r="4385" spans="1:12" s="8" customFormat="1" x14ac:dyDescent="0.25">
      <c r="A4385" s="7" t="s">
        <v>1934</v>
      </c>
      <c r="B4385" s="10" t="s">
        <v>1003</v>
      </c>
      <c r="C4385" s="10" t="s">
        <v>1007</v>
      </c>
      <c r="D4385" s="10" t="s">
        <v>309</v>
      </c>
      <c r="E4385" s="11" t="s">
        <v>310</v>
      </c>
      <c r="F4385" s="11">
        <v>0</v>
      </c>
      <c r="G4385" s="11">
        <v>22885323.34</v>
      </c>
      <c r="H4385" s="11">
        <v>3169164.29</v>
      </c>
      <c r="I4385" s="11">
        <v>0</v>
      </c>
      <c r="J4385" s="11">
        <v>213155604.46000001</v>
      </c>
      <c r="K4385" s="12">
        <v>236903211.43000001</v>
      </c>
      <c r="L4385" s="13">
        <f t="shared" si="68"/>
        <v>476113303.51999998</v>
      </c>
    </row>
    <row r="4386" spans="1:12" s="8" customFormat="1" x14ac:dyDescent="0.25">
      <c r="A4386" s="7" t="s">
        <v>1935</v>
      </c>
      <c r="B4386" s="10" t="s">
        <v>1003</v>
      </c>
      <c r="C4386" s="10" t="s">
        <v>1008</v>
      </c>
      <c r="D4386" s="10" t="s">
        <v>1005</v>
      </c>
      <c r="E4386" s="11" t="s">
        <v>1006</v>
      </c>
      <c r="F4386" s="11">
        <v>0</v>
      </c>
      <c r="G4386" s="11">
        <v>17099090.82</v>
      </c>
      <c r="H4386" s="11">
        <v>1280681.01</v>
      </c>
      <c r="I4386" s="11">
        <v>0</v>
      </c>
      <c r="J4386" s="11">
        <v>86268571.859999999</v>
      </c>
      <c r="K4386" s="12">
        <v>104322596.33</v>
      </c>
      <c r="L4386" s="13">
        <f t="shared" si="68"/>
        <v>208970940.01999998</v>
      </c>
    </row>
    <row r="4387" spans="1:12" s="8" customFormat="1" x14ac:dyDescent="0.25">
      <c r="A4387" s="7" t="s">
        <v>1935</v>
      </c>
      <c r="B4387" s="10" t="s">
        <v>1003</v>
      </c>
      <c r="C4387" s="10" t="s">
        <v>1008</v>
      </c>
      <c r="D4387" s="10" t="s">
        <v>305</v>
      </c>
      <c r="E4387" s="11" t="s">
        <v>306</v>
      </c>
      <c r="F4387" s="11">
        <v>0</v>
      </c>
      <c r="G4387" s="11">
        <v>16883.919999999998</v>
      </c>
      <c r="H4387" s="11">
        <v>1264.56</v>
      </c>
      <c r="I4387" s="11">
        <v>0</v>
      </c>
      <c r="J4387" s="11">
        <v>85182.95</v>
      </c>
      <c r="K4387" s="12">
        <v>103009.77</v>
      </c>
      <c r="L4387" s="13">
        <f t="shared" si="68"/>
        <v>206341.2</v>
      </c>
    </row>
    <row r="4388" spans="1:12" s="8" customFormat="1" x14ac:dyDescent="0.25">
      <c r="A4388" s="7" t="s">
        <v>1935</v>
      </c>
      <c r="B4388" s="10" t="s">
        <v>1003</v>
      </c>
      <c r="C4388" s="10" t="s">
        <v>1008</v>
      </c>
      <c r="D4388" s="10" t="s">
        <v>43</v>
      </c>
      <c r="E4388" s="11" t="s">
        <v>44</v>
      </c>
      <c r="F4388" s="11">
        <v>0</v>
      </c>
      <c r="G4388" s="11">
        <v>0</v>
      </c>
      <c r="H4388" s="11">
        <v>0</v>
      </c>
      <c r="I4388" s="11">
        <v>0</v>
      </c>
      <c r="J4388" s="11">
        <v>0</v>
      </c>
      <c r="K4388" s="12">
        <v>-152064.35999999999</v>
      </c>
      <c r="L4388" s="13">
        <f t="shared" si="68"/>
        <v>-152064.35999999999</v>
      </c>
    </row>
    <row r="4389" spans="1:12" s="8" customFormat="1" x14ac:dyDescent="0.25">
      <c r="A4389" s="7" t="s">
        <v>1935</v>
      </c>
      <c r="B4389" s="10" t="s">
        <v>1003</v>
      </c>
      <c r="C4389" s="10" t="s">
        <v>1008</v>
      </c>
      <c r="D4389" s="10" t="s">
        <v>33</v>
      </c>
      <c r="E4389" s="11" t="s">
        <v>34</v>
      </c>
      <c r="F4389" s="11">
        <v>0</v>
      </c>
      <c r="G4389" s="11">
        <v>74064.679999999993</v>
      </c>
      <c r="H4389" s="11">
        <v>5547.27</v>
      </c>
      <c r="I4389" s="11">
        <v>0</v>
      </c>
      <c r="J4389" s="11">
        <v>373672.18</v>
      </c>
      <c r="K4389" s="12">
        <v>451873.17</v>
      </c>
      <c r="L4389" s="13">
        <f t="shared" si="68"/>
        <v>905157.3</v>
      </c>
    </row>
    <row r="4390" spans="1:12" s="8" customFormat="1" x14ac:dyDescent="0.25">
      <c r="A4390" s="7" t="s">
        <v>1935</v>
      </c>
      <c r="B4390" s="10" t="s">
        <v>1003</v>
      </c>
      <c r="C4390" s="10" t="s">
        <v>1008</v>
      </c>
      <c r="D4390" s="10" t="s">
        <v>37</v>
      </c>
      <c r="E4390" s="11" t="s">
        <v>38</v>
      </c>
      <c r="F4390" s="11">
        <v>0</v>
      </c>
      <c r="G4390" s="11">
        <v>104806.83</v>
      </c>
      <c r="H4390" s="11">
        <v>7849.78</v>
      </c>
      <c r="I4390" s="11">
        <v>0</v>
      </c>
      <c r="J4390" s="11">
        <v>528772.86</v>
      </c>
      <c r="K4390" s="12">
        <v>639432.82999999996</v>
      </c>
      <c r="L4390" s="13">
        <f t="shared" si="68"/>
        <v>1280862.2999999998</v>
      </c>
    </row>
    <row r="4391" spans="1:12" s="8" customFormat="1" x14ac:dyDescent="0.25">
      <c r="A4391" s="7" t="s">
        <v>1935</v>
      </c>
      <c r="B4391" s="10" t="s">
        <v>1003</v>
      </c>
      <c r="C4391" s="10" t="s">
        <v>1008</v>
      </c>
      <c r="D4391" s="10" t="s">
        <v>39</v>
      </c>
      <c r="E4391" s="11" t="s">
        <v>40</v>
      </c>
      <c r="F4391" s="11">
        <v>0</v>
      </c>
      <c r="G4391" s="11">
        <v>86866.97</v>
      </c>
      <c r="H4391" s="11">
        <v>6506.13</v>
      </c>
      <c r="I4391" s="11">
        <v>0</v>
      </c>
      <c r="J4391" s="11">
        <v>438262.48</v>
      </c>
      <c r="K4391" s="12">
        <v>529980.72</v>
      </c>
      <c r="L4391" s="13">
        <f t="shared" si="68"/>
        <v>1061616.2999999998</v>
      </c>
    </row>
    <row r="4392" spans="1:12" s="8" customFormat="1" x14ac:dyDescent="0.25">
      <c r="A4392" s="7" t="s">
        <v>1935</v>
      </c>
      <c r="B4392" s="10" t="s">
        <v>1003</v>
      </c>
      <c r="C4392" s="10" t="s">
        <v>1008</v>
      </c>
      <c r="D4392" s="10" t="s">
        <v>546</v>
      </c>
      <c r="E4392" s="11" t="s">
        <v>547</v>
      </c>
      <c r="F4392" s="11">
        <v>0</v>
      </c>
      <c r="G4392" s="11">
        <v>18411605.780000001</v>
      </c>
      <c r="H4392" s="11">
        <v>1378985.25</v>
      </c>
      <c r="I4392" s="11">
        <v>0</v>
      </c>
      <c r="J4392" s="11">
        <v>92890490.670000002</v>
      </c>
      <c r="K4392" s="12">
        <v>112330330.17</v>
      </c>
      <c r="L4392" s="13">
        <f t="shared" si="68"/>
        <v>225011411.87</v>
      </c>
    </row>
    <row r="4393" spans="1:12" s="8" customFormat="1" x14ac:dyDescent="0.25">
      <c r="A4393" s="7" t="s">
        <v>1936</v>
      </c>
      <c r="B4393" s="10" t="s">
        <v>1003</v>
      </c>
      <c r="C4393" s="10" t="s">
        <v>1009</v>
      </c>
      <c r="D4393" s="10" t="s">
        <v>33</v>
      </c>
      <c r="E4393" s="11" t="s">
        <v>34</v>
      </c>
      <c r="F4393" s="11">
        <v>0</v>
      </c>
      <c r="G4393" s="11">
        <v>252448.8</v>
      </c>
      <c r="H4393" s="11">
        <v>76081.179999999993</v>
      </c>
      <c r="I4393" s="11">
        <v>0</v>
      </c>
      <c r="J4393" s="11">
        <v>1833986.84</v>
      </c>
      <c r="K4393" s="12">
        <v>2476862.09</v>
      </c>
      <c r="L4393" s="13">
        <f t="shared" si="68"/>
        <v>4639378.91</v>
      </c>
    </row>
    <row r="4394" spans="1:12" s="8" customFormat="1" x14ac:dyDescent="0.25">
      <c r="A4394" s="7" t="s">
        <v>1936</v>
      </c>
      <c r="B4394" s="10" t="s">
        <v>1003</v>
      </c>
      <c r="C4394" s="10" t="s">
        <v>1009</v>
      </c>
      <c r="D4394" s="10" t="s">
        <v>37</v>
      </c>
      <c r="E4394" s="11" t="s">
        <v>38</v>
      </c>
      <c r="F4394" s="11">
        <v>0</v>
      </c>
      <c r="G4394" s="11">
        <v>2136114.09</v>
      </c>
      <c r="H4394" s="11">
        <v>643766.46</v>
      </c>
      <c r="I4394" s="11">
        <v>0</v>
      </c>
      <c r="J4394" s="11">
        <v>15518414.32</v>
      </c>
      <c r="K4394" s="12">
        <v>20958150.449999999</v>
      </c>
      <c r="L4394" s="13">
        <f t="shared" si="68"/>
        <v>39256445.32</v>
      </c>
    </row>
    <row r="4395" spans="1:12" s="8" customFormat="1" x14ac:dyDescent="0.25">
      <c r="A4395" s="7" t="s">
        <v>1936</v>
      </c>
      <c r="B4395" s="10" t="s">
        <v>1003</v>
      </c>
      <c r="C4395" s="10" t="s">
        <v>1009</v>
      </c>
      <c r="D4395" s="10" t="s">
        <v>309</v>
      </c>
      <c r="E4395" s="11" t="s">
        <v>310</v>
      </c>
      <c r="F4395" s="11">
        <v>0</v>
      </c>
      <c r="G4395" s="11">
        <v>12369423.109999999</v>
      </c>
      <c r="H4395" s="11">
        <v>3727806.36</v>
      </c>
      <c r="I4395" s="11">
        <v>0</v>
      </c>
      <c r="J4395" s="11">
        <v>89861226.840000004</v>
      </c>
      <c r="K4395" s="12">
        <v>121360666.92</v>
      </c>
      <c r="L4395" s="13">
        <f t="shared" si="68"/>
        <v>227319123.23000002</v>
      </c>
    </row>
    <row r="4396" spans="1:12" s="8" customFormat="1" x14ac:dyDescent="0.25">
      <c r="A4396" s="7" t="s">
        <v>1937</v>
      </c>
      <c r="B4396" s="10" t="s">
        <v>1003</v>
      </c>
      <c r="C4396" s="10" t="s">
        <v>1010</v>
      </c>
      <c r="D4396" s="10" t="s">
        <v>33</v>
      </c>
      <c r="E4396" s="11" t="s">
        <v>34</v>
      </c>
      <c r="F4396" s="11">
        <v>0</v>
      </c>
      <c r="G4396" s="11">
        <v>36438.199999999997</v>
      </c>
      <c r="H4396" s="11">
        <v>1867.66</v>
      </c>
      <c r="I4396" s="11">
        <v>0</v>
      </c>
      <c r="J4396" s="11">
        <v>124857.48</v>
      </c>
      <c r="K4396" s="12">
        <v>94975.86</v>
      </c>
      <c r="L4396" s="13">
        <f t="shared" si="68"/>
        <v>258139.2</v>
      </c>
    </row>
    <row r="4397" spans="1:12" s="8" customFormat="1" x14ac:dyDescent="0.25">
      <c r="A4397" s="7" t="s">
        <v>1937</v>
      </c>
      <c r="B4397" s="10" t="s">
        <v>1003</v>
      </c>
      <c r="C4397" s="10" t="s">
        <v>1010</v>
      </c>
      <c r="D4397" s="10" t="s">
        <v>39</v>
      </c>
      <c r="E4397" s="11" t="s">
        <v>40</v>
      </c>
      <c r="F4397" s="11">
        <v>0</v>
      </c>
      <c r="G4397" s="11">
        <v>47441.55</v>
      </c>
      <c r="H4397" s="11">
        <v>2431.64</v>
      </c>
      <c r="I4397" s="11">
        <v>0</v>
      </c>
      <c r="J4397" s="11">
        <v>162561.04</v>
      </c>
      <c r="K4397" s="12">
        <v>123655.97</v>
      </c>
      <c r="L4397" s="13">
        <f t="shared" si="68"/>
        <v>336090.2</v>
      </c>
    </row>
    <row r="4398" spans="1:12" s="8" customFormat="1" x14ac:dyDescent="0.25">
      <c r="A4398" s="7" t="s">
        <v>1937</v>
      </c>
      <c r="B4398" s="10" t="s">
        <v>1003</v>
      </c>
      <c r="C4398" s="10" t="s">
        <v>1010</v>
      </c>
      <c r="D4398" s="10" t="s">
        <v>546</v>
      </c>
      <c r="E4398" s="11" t="s">
        <v>547</v>
      </c>
      <c r="F4398" s="11">
        <v>0</v>
      </c>
      <c r="G4398" s="11">
        <v>20538027.390000001</v>
      </c>
      <c r="H4398" s="11">
        <v>1052688.46</v>
      </c>
      <c r="I4398" s="11">
        <v>0</v>
      </c>
      <c r="J4398" s="11">
        <v>70374669.650000006</v>
      </c>
      <c r="K4398" s="12">
        <v>53532188.079999998</v>
      </c>
      <c r="L4398" s="13">
        <f t="shared" si="68"/>
        <v>145497573.57999998</v>
      </c>
    </row>
    <row r="4399" spans="1:12" s="8" customFormat="1" x14ac:dyDescent="0.25">
      <c r="A4399" s="7" t="s">
        <v>1937</v>
      </c>
      <c r="B4399" s="10" t="s">
        <v>1003</v>
      </c>
      <c r="C4399" s="10" t="s">
        <v>1010</v>
      </c>
      <c r="D4399" s="10" t="s">
        <v>309</v>
      </c>
      <c r="E4399" s="11" t="s">
        <v>310</v>
      </c>
      <c r="F4399" s="11">
        <v>0</v>
      </c>
      <c r="G4399" s="11">
        <v>11117077.859999999</v>
      </c>
      <c r="H4399" s="11">
        <v>569812.24</v>
      </c>
      <c r="I4399" s="11">
        <v>0</v>
      </c>
      <c r="J4399" s="11">
        <v>38093272.829999998</v>
      </c>
      <c r="K4399" s="12">
        <v>28976565.809999999</v>
      </c>
      <c r="L4399" s="13">
        <f t="shared" si="68"/>
        <v>78756728.739999995</v>
      </c>
    </row>
    <row r="4400" spans="1:12" s="8" customFormat="1" x14ac:dyDescent="0.25">
      <c r="A4400" s="7" t="s">
        <v>1938</v>
      </c>
      <c r="B4400" s="10" t="s">
        <v>1003</v>
      </c>
      <c r="C4400" s="10" t="s">
        <v>1011</v>
      </c>
      <c r="D4400" s="10" t="s">
        <v>1005</v>
      </c>
      <c r="E4400" s="11" t="s">
        <v>1006</v>
      </c>
      <c r="F4400" s="11">
        <v>0</v>
      </c>
      <c r="G4400" s="11">
        <v>671304.16</v>
      </c>
      <c r="H4400" s="11">
        <v>249262.28</v>
      </c>
      <c r="I4400" s="11">
        <v>0</v>
      </c>
      <c r="J4400" s="11">
        <v>17042245.82</v>
      </c>
      <c r="K4400" s="12">
        <v>25236368.600000001</v>
      </c>
      <c r="L4400" s="13">
        <f t="shared" si="68"/>
        <v>43199180.859999999</v>
      </c>
    </row>
    <row r="4401" spans="1:12" s="8" customFormat="1" x14ac:dyDescent="0.25">
      <c r="A4401" s="7" t="s">
        <v>1938</v>
      </c>
      <c r="B4401" s="10" t="s">
        <v>1003</v>
      </c>
      <c r="C4401" s="10" t="s">
        <v>1011</v>
      </c>
      <c r="D4401" s="10" t="s">
        <v>33</v>
      </c>
      <c r="E4401" s="11" t="s">
        <v>34</v>
      </c>
      <c r="F4401" s="11">
        <v>0</v>
      </c>
      <c r="G4401" s="11">
        <v>25778.29</v>
      </c>
      <c r="H4401" s="11">
        <v>9571.75</v>
      </c>
      <c r="I4401" s="11">
        <v>0</v>
      </c>
      <c r="J4401" s="11">
        <v>654427.5</v>
      </c>
      <c r="K4401" s="12">
        <v>969084.34</v>
      </c>
      <c r="L4401" s="13">
        <f t="shared" si="68"/>
        <v>1658861.88</v>
      </c>
    </row>
    <row r="4402" spans="1:12" s="8" customFormat="1" x14ac:dyDescent="0.25">
      <c r="A4402" s="7" t="s">
        <v>1938</v>
      </c>
      <c r="B4402" s="10" t="s">
        <v>1003</v>
      </c>
      <c r="C4402" s="10" t="s">
        <v>1011</v>
      </c>
      <c r="D4402" s="10" t="s">
        <v>309</v>
      </c>
      <c r="E4402" s="11" t="s">
        <v>310</v>
      </c>
      <c r="F4402" s="11">
        <v>0</v>
      </c>
      <c r="G4402" s="11">
        <v>1532994.55</v>
      </c>
      <c r="H4402" s="11">
        <v>569216.97</v>
      </c>
      <c r="I4402" s="11">
        <v>0</v>
      </c>
      <c r="J4402" s="11">
        <v>38917783.68</v>
      </c>
      <c r="K4402" s="12">
        <v>57629935.859999999</v>
      </c>
      <c r="L4402" s="13">
        <f t="shared" si="68"/>
        <v>98649931.060000002</v>
      </c>
    </row>
    <row r="4403" spans="1:12" s="8" customFormat="1" x14ac:dyDescent="0.25">
      <c r="A4403" s="7" t="s">
        <v>1939</v>
      </c>
      <c r="B4403" s="10" t="s">
        <v>1003</v>
      </c>
      <c r="C4403" s="10" t="s">
        <v>1012</v>
      </c>
      <c r="D4403" s="10" t="s">
        <v>33</v>
      </c>
      <c r="E4403" s="11" t="s">
        <v>34</v>
      </c>
      <c r="F4403" s="11">
        <v>0</v>
      </c>
      <c r="G4403" s="11">
        <v>480507.46</v>
      </c>
      <c r="H4403" s="11">
        <v>30876.52</v>
      </c>
      <c r="I4403" s="11">
        <v>0</v>
      </c>
      <c r="J4403" s="11">
        <v>2013956.61</v>
      </c>
      <c r="K4403" s="12">
        <v>2792728.23</v>
      </c>
      <c r="L4403" s="13">
        <f t="shared" si="68"/>
        <v>5318068.82</v>
      </c>
    </row>
    <row r="4404" spans="1:12" s="8" customFormat="1" x14ac:dyDescent="0.25">
      <c r="A4404" s="7" t="s">
        <v>1939</v>
      </c>
      <c r="B4404" s="10" t="s">
        <v>1003</v>
      </c>
      <c r="C4404" s="10" t="s">
        <v>1012</v>
      </c>
      <c r="D4404" s="10" t="s">
        <v>543</v>
      </c>
      <c r="E4404" s="11" t="s">
        <v>544</v>
      </c>
      <c r="F4404" s="11">
        <v>0</v>
      </c>
      <c r="G4404" s="11">
        <v>39680406.539999999</v>
      </c>
      <c r="H4404" s="11">
        <v>2549789.48</v>
      </c>
      <c r="I4404" s="11">
        <v>0</v>
      </c>
      <c r="J4404" s="11">
        <v>166312956.38999999</v>
      </c>
      <c r="K4404" s="12">
        <v>230624078.63</v>
      </c>
      <c r="L4404" s="13">
        <f t="shared" si="68"/>
        <v>439167231.03999996</v>
      </c>
    </row>
    <row r="4405" spans="1:12" s="8" customFormat="1" x14ac:dyDescent="0.25">
      <c r="A4405" s="7" t="s">
        <v>1940</v>
      </c>
      <c r="B4405" s="10" t="s">
        <v>1003</v>
      </c>
      <c r="C4405" s="10" t="s">
        <v>1013</v>
      </c>
      <c r="D4405" s="10" t="s">
        <v>33</v>
      </c>
      <c r="E4405" s="11" t="s">
        <v>34</v>
      </c>
      <c r="F4405" s="11">
        <v>0</v>
      </c>
      <c r="G4405" s="11">
        <v>238824.25</v>
      </c>
      <c r="H4405" s="11">
        <v>21815.35</v>
      </c>
      <c r="I4405" s="11">
        <v>0</v>
      </c>
      <c r="J4405" s="11">
        <v>1460195.69</v>
      </c>
      <c r="K4405" s="12">
        <v>2043793.19</v>
      </c>
      <c r="L4405" s="13">
        <f t="shared" si="68"/>
        <v>3764628.48</v>
      </c>
    </row>
    <row r="4406" spans="1:12" s="8" customFormat="1" x14ac:dyDescent="0.25">
      <c r="A4406" s="7" t="s">
        <v>1940</v>
      </c>
      <c r="B4406" s="10" t="s">
        <v>1003</v>
      </c>
      <c r="C4406" s="10" t="s">
        <v>1013</v>
      </c>
      <c r="D4406" s="10" t="s">
        <v>37</v>
      </c>
      <c r="E4406" s="11" t="s">
        <v>38</v>
      </c>
      <c r="F4406" s="11">
        <v>0</v>
      </c>
      <c r="G4406" s="11">
        <v>3491944.62</v>
      </c>
      <c r="H4406" s="11">
        <v>318970.99</v>
      </c>
      <c r="I4406" s="11">
        <v>0</v>
      </c>
      <c r="J4406" s="11">
        <v>21350104.25</v>
      </c>
      <c r="K4406" s="12">
        <v>29883116.34</v>
      </c>
      <c r="L4406" s="13">
        <f t="shared" si="68"/>
        <v>55044136.200000003</v>
      </c>
    </row>
    <row r="4407" spans="1:12" s="8" customFormat="1" x14ac:dyDescent="0.25">
      <c r="A4407" s="7" t="s">
        <v>1940</v>
      </c>
      <c r="B4407" s="10" t="s">
        <v>1003</v>
      </c>
      <c r="C4407" s="10" t="s">
        <v>1013</v>
      </c>
      <c r="D4407" s="10" t="s">
        <v>39</v>
      </c>
      <c r="E4407" s="11" t="s">
        <v>40</v>
      </c>
      <c r="F4407" s="11">
        <v>0</v>
      </c>
      <c r="G4407" s="11">
        <v>678443.39</v>
      </c>
      <c r="H4407" s="11">
        <v>61972.28</v>
      </c>
      <c r="I4407" s="11">
        <v>0</v>
      </c>
      <c r="J4407" s="11">
        <v>4148071.82</v>
      </c>
      <c r="K4407" s="12">
        <v>5805934.7800000003</v>
      </c>
      <c r="L4407" s="13">
        <f t="shared" si="68"/>
        <v>10694422.27</v>
      </c>
    </row>
    <row r="4408" spans="1:12" s="8" customFormat="1" x14ac:dyDescent="0.25">
      <c r="A4408" s="7" t="s">
        <v>1940</v>
      </c>
      <c r="B4408" s="10" t="s">
        <v>1003</v>
      </c>
      <c r="C4408" s="10" t="s">
        <v>1013</v>
      </c>
      <c r="D4408" s="10" t="s">
        <v>309</v>
      </c>
      <c r="E4408" s="11" t="s">
        <v>310</v>
      </c>
      <c r="F4408" s="11">
        <v>0</v>
      </c>
      <c r="G4408" s="11">
        <v>32418575.739999998</v>
      </c>
      <c r="H4408" s="11">
        <v>2961268.38</v>
      </c>
      <c r="I4408" s="11">
        <v>0</v>
      </c>
      <c r="J4408" s="11">
        <v>198210466.24000001</v>
      </c>
      <c r="K4408" s="12">
        <v>277429391.12</v>
      </c>
      <c r="L4408" s="13">
        <f t="shared" si="68"/>
        <v>511019701.48000002</v>
      </c>
    </row>
    <row r="4409" spans="1:12" s="8" customFormat="1" x14ac:dyDescent="0.25">
      <c r="A4409" s="7" t="s">
        <v>1941</v>
      </c>
      <c r="B4409" s="10" t="s">
        <v>1003</v>
      </c>
      <c r="C4409" s="10" t="s">
        <v>1014</v>
      </c>
      <c r="D4409" s="10" t="s">
        <v>33</v>
      </c>
      <c r="E4409" s="11" t="s">
        <v>34</v>
      </c>
      <c r="F4409" s="11">
        <v>0</v>
      </c>
      <c r="G4409" s="11">
        <v>232523.1</v>
      </c>
      <c r="H4409" s="11">
        <v>59504.26</v>
      </c>
      <c r="I4409" s="11">
        <v>0</v>
      </c>
      <c r="J4409" s="11">
        <v>2615137.13</v>
      </c>
      <c r="K4409" s="12">
        <v>4425358.5599999996</v>
      </c>
      <c r="L4409" s="13">
        <f t="shared" si="68"/>
        <v>7332523.0499999989</v>
      </c>
    </row>
    <row r="4410" spans="1:12" s="8" customFormat="1" x14ac:dyDescent="0.25">
      <c r="A4410" s="7" t="s">
        <v>1941</v>
      </c>
      <c r="B4410" s="10" t="s">
        <v>1003</v>
      </c>
      <c r="C4410" s="10" t="s">
        <v>1014</v>
      </c>
      <c r="D4410" s="10" t="s">
        <v>309</v>
      </c>
      <c r="E4410" s="11" t="s">
        <v>310</v>
      </c>
      <c r="F4410" s="11">
        <v>0</v>
      </c>
      <c r="G4410" s="11">
        <v>19192686.899999999</v>
      </c>
      <c r="H4410" s="11">
        <v>4911540.74</v>
      </c>
      <c r="I4410" s="11">
        <v>0</v>
      </c>
      <c r="J4410" s="11">
        <v>215856008.87</v>
      </c>
      <c r="K4410" s="12">
        <v>365273477.88</v>
      </c>
      <c r="L4410" s="13">
        <f t="shared" si="68"/>
        <v>605233714.38999999</v>
      </c>
    </row>
    <row r="4411" spans="1:12" s="8" customFormat="1" x14ac:dyDescent="0.25">
      <c r="A4411" s="7" t="s">
        <v>1942</v>
      </c>
      <c r="B4411" s="10" t="s">
        <v>1003</v>
      </c>
      <c r="C4411" s="10" t="s">
        <v>1015</v>
      </c>
      <c r="D4411" s="10" t="s">
        <v>1005</v>
      </c>
      <c r="E4411" s="11" t="s">
        <v>1006</v>
      </c>
      <c r="F4411" s="11">
        <v>0</v>
      </c>
      <c r="G4411" s="11">
        <v>6368555.1200000001</v>
      </c>
      <c r="H4411" s="11">
        <v>1549529.81</v>
      </c>
      <c r="I4411" s="11">
        <v>0</v>
      </c>
      <c r="J4411" s="11">
        <v>104624388.68000001</v>
      </c>
      <c r="K4411" s="12">
        <v>141290450.99000001</v>
      </c>
      <c r="L4411" s="13">
        <f t="shared" si="68"/>
        <v>253832924.60000002</v>
      </c>
    </row>
    <row r="4412" spans="1:12" s="8" customFormat="1" x14ac:dyDescent="0.25">
      <c r="A4412" s="7" t="s">
        <v>1942</v>
      </c>
      <c r="B4412" s="10" t="s">
        <v>1003</v>
      </c>
      <c r="C4412" s="10" t="s">
        <v>1015</v>
      </c>
      <c r="D4412" s="10" t="s">
        <v>305</v>
      </c>
      <c r="E4412" s="11" t="s">
        <v>306</v>
      </c>
      <c r="F4412" s="11">
        <v>0</v>
      </c>
      <c r="G4412" s="11">
        <v>28047.65</v>
      </c>
      <c r="H4412" s="11">
        <v>6824.26</v>
      </c>
      <c r="I4412" s="11">
        <v>0</v>
      </c>
      <c r="J4412" s="11">
        <v>460774.62</v>
      </c>
      <c r="K4412" s="12">
        <v>622255.05000000005</v>
      </c>
      <c r="L4412" s="13">
        <f t="shared" si="68"/>
        <v>1117901.58</v>
      </c>
    </row>
    <row r="4413" spans="1:12" s="8" customFormat="1" x14ac:dyDescent="0.25">
      <c r="A4413" s="7" t="s">
        <v>1942</v>
      </c>
      <c r="B4413" s="10" t="s">
        <v>1003</v>
      </c>
      <c r="C4413" s="10" t="s">
        <v>1015</v>
      </c>
      <c r="D4413" s="10" t="s">
        <v>43</v>
      </c>
      <c r="E4413" s="11" t="s">
        <v>44</v>
      </c>
      <c r="F4413" s="11">
        <v>0</v>
      </c>
      <c r="G4413" s="11">
        <v>0</v>
      </c>
      <c r="H4413" s="11">
        <v>0</v>
      </c>
      <c r="I4413" s="11">
        <v>0</v>
      </c>
      <c r="J4413" s="11">
        <v>0</v>
      </c>
      <c r="K4413" s="12">
        <v>-42855.38</v>
      </c>
      <c r="L4413" s="13">
        <f t="shared" si="68"/>
        <v>-42855.38</v>
      </c>
    </row>
    <row r="4414" spans="1:12" s="8" customFormat="1" x14ac:dyDescent="0.25">
      <c r="A4414" s="7" t="s">
        <v>1942</v>
      </c>
      <c r="B4414" s="10" t="s">
        <v>1003</v>
      </c>
      <c r="C4414" s="10" t="s">
        <v>1015</v>
      </c>
      <c r="D4414" s="10" t="s">
        <v>220</v>
      </c>
      <c r="E4414" s="11" t="s">
        <v>221</v>
      </c>
      <c r="F4414" s="11">
        <v>0</v>
      </c>
      <c r="G4414" s="11">
        <v>4406377.3</v>
      </c>
      <c r="H4414" s="11">
        <v>1072113.3500000001</v>
      </c>
      <c r="I4414" s="11">
        <v>0</v>
      </c>
      <c r="J4414" s="11">
        <v>72389187.599999994</v>
      </c>
      <c r="K4414" s="12">
        <v>97758286.5</v>
      </c>
      <c r="L4414" s="13">
        <f t="shared" si="68"/>
        <v>175625964.75</v>
      </c>
    </row>
    <row r="4415" spans="1:12" s="8" customFormat="1" x14ac:dyDescent="0.25">
      <c r="A4415" s="7" t="s">
        <v>1942</v>
      </c>
      <c r="B4415" s="10" t="s">
        <v>1003</v>
      </c>
      <c r="C4415" s="10" t="s">
        <v>1015</v>
      </c>
      <c r="D4415" s="10" t="s">
        <v>33</v>
      </c>
      <c r="E4415" s="11" t="s">
        <v>34</v>
      </c>
      <c r="F4415" s="11">
        <v>0</v>
      </c>
      <c r="G4415" s="11">
        <v>78291.5</v>
      </c>
      <c r="H4415" s="11">
        <v>19049.060000000001</v>
      </c>
      <c r="I4415" s="11">
        <v>0</v>
      </c>
      <c r="J4415" s="11">
        <v>1286194.47</v>
      </c>
      <c r="K4415" s="12">
        <v>1736946.81</v>
      </c>
      <c r="L4415" s="13">
        <f t="shared" si="68"/>
        <v>3120481.84</v>
      </c>
    </row>
    <row r="4416" spans="1:12" s="8" customFormat="1" x14ac:dyDescent="0.25">
      <c r="A4416" s="7" t="s">
        <v>1942</v>
      </c>
      <c r="B4416" s="10" t="s">
        <v>1003</v>
      </c>
      <c r="C4416" s="10" t="s">
        <v>1015</v>
      </c>
      <c r="D4416" s="10" t="s">
        <v>37</v>
      </c>
      <c r="E4416" s="11" t="s">
        <v>38</v>
      </c>
      <c r="F4416" s="11">
        <v>0</v>
      </c>
      <c r="G4416" s="11">
        <v>4397078.49</v>
      </c>
      <c r="H4416" s="11">
        <v>1069850.8600000001</v>
      </c>
      <c r="I4416" s="11">
        <v>0</v>
      </c>
      <c r="J4416" s="11">
        <v>72236424.180000007</v>
      </c>
      <c r="K4416" s="12">
        <v>97551986.489999995</v>
      </c>
      <c r="L4416" s="13">
        <f t="shared" si="68"/>
        <v>175255340.01999998</v>
      </c>
    </row>
    <row r="4417" spans="1:12" s="8" customFormat="1" x14ac:dyDescent="0.25">
      <c r="A4417" s="7" t="s">
        <v>1942</v>
      </c>
      <c r="B4417" s="10" t="s">
        <v>1003</v>
      </c>
      <c r="C4417" s="10" t="s">
        <v>1015</v>
      </c>
      <c r="D4417" s="10" t="s">
        <v>39</v>
      </c>
      <c r="E4417" s="11" t="s">
        <v>40</v>
      </c>
      <c r="F4417" s="11">
        <v>0</v>
      </c>
      <c r="G4417" s="11">
        <v>57789.95</v>
      </c>
      <c r="H4417" s="11">
        <v>14060.84</v>
      </c>
      <c r="I4417" s="11">
        <v>0</v>
      </c>
      <c r="J4417" s="11">
        <v>949389.28</v>
      </c>
      <c r="K4417" s="12">
        <v>1282106.79</v>
      </c>
      <c r="L4417" s="13">
        <f t="shared" si="68"/>
        <v>2303346.8600000003</v>
      </c>
    </row>
    <row r="4418" spans="1:12" s="8" customFormat="1" x14ac:dyDescent="0.25">
      <c r="A4418" s="7" t="s">
        <v>1942</v>
      </c>
      <c r="B4418" s="10" t="s">
        <v>1003</v>
      </c>
      <c r="C4418" s="10" t="s">
        <v>1015</v>
      </c>
      <c r="D4418" s="10" t="s">
        <v>546</v>
      </c>
      <c r="E4418" s="11" t="s">
        <v>547</v>
      </c>
      <c r="F4418" s="11">
        <v>0</v>
      </c>
      <c r="G4418" s="11">
        <v>8714665.9900000002</v>
      </c>
      <c r="H4418" s="11">
        <v>2120360.8199999998</v>
      </c>
      <c r="I4418" s="11">
        <v>0</v>
      </c>
      <c r="J4418" s="11">
        <v>143166948.16999999</v>
      </c>
      <c r="K4418" s="12">
        <v>193340414.46000001</v>
      </c>
      <c r="L4418" s="13">
        <f t="shared" si="68"/>
        <v>347342389.44</v>
      </c>
    </row>
    <row r="4419" spans="1:12" s="8" customFormat="1" x14ac:dyDescent="0.25">
      <c r="A4419" s="7" t="s">
        <v>1943</v>
      </c>
      <c r="B4419" s="10" t="s">
        <v>1003</v>
      </c>
      <c r="C4419" s="10" t="s">
        <v>1016</v>
      </c>
      <c r="D4419" s="10" t="s">
        <v>1005</v>
      </c>
      <c r="E4419" s="11" t="s">
        <v>1006</v>
      </c>
      <c r="F4419" s="11">
        <v>0</v>
      </c>
      <c r="G4419" s="11">
        <v>14099917.380000001</v>
      </c>
      <c r="H4419" s="11">
        <v>1558271.13</v>
      </c>
      <c r="I4419" s="11">
        <v>0</v>
      </c>
      <c r="J4419" s="11">
        <v>105147292.33</v>
      </c>
      <c r="K4419" s="12">
        <v>139802869.94999999</v>
      </c>
      <c r="L4419" s="13">
        <f t="shared" si="68"/>
        <v>260608350.78999999</v>
      </c>
    </row>
    <row r="4420" spans="1:12" s="8" customFormat="1" x14ac:dyDescent="0.25">
      <c r="A4420" s="7" t="s">
        <v>1943</v>
      </c>
      <c r="B4420" s="10" t="s">
        <v>1003</v>
      </c>
      <c r="C4420" s="10" t="s">
        <v>1016</v>
      </c>
      <c r="D4420" s="10" t="s">
        <v>305</v>
      </c>
      <c r="E4420" s="11" t="s">
        <v>306</v>
      </c>
      <c r="F4420" s="11">
        <v>0</v>
      </c>
      <c r="G4420" s="11">
        <v>22402.63</v>
      </c>
      <c r="H4420" s="11">
        <v>2475.86</v>
      </c>
      <c r="I4420" s="11">
        <v>0</v>
      </c>
      <c r="J4420" s="11">
        <v>167063.12</v>
      </c>
      <c r="K4420" s="12">
        <v>222125.59</v>
      </c>
      <c r="L4420" s="13">
        <f t="shared" si="68"/>
        <v>414067.19999999995</v>
      </c>
    </row>
    <row r="4421" spans="1:12" s="8" customFormat="1" x14ac:dyDescent="0.25">
      <c r="A4421" s="7" t="s">
        <v>1943</v>
      </c>
      <c r="B4421" s="10" t="s">
        <v>1003</v>
      </c>
      <c r="C4421" s="10" t="s">
        <v>1016</v>
      </c>
      <c r="D4421" s="10" t="s">
        <v>220</v>
      </c>
      <c r="E4421" s="11" t="s">
        <v>221</v>
      </c>
      <c r="F4421" s="11">
        <v>0</v>
      </c>
      <c r="G4421" s="11">
        <v>7614112.2300000004</v>
      </c>
      <c r="H4421" s="11">
        <v>841483.75</v>
      </c>
      <c r="I4421" s="11">
        <v>0</v>
      </c>
      <c r="J4421" s="11">
        <v>56780707.600000001</v>
      </c>
      <c r="K4421" s="12">
        <v>75495105.049999997</v>
      </c>
      <c r="L4421" s="13">
        <f t="shared" si="68"/>
        <v>140731408.63</v>
      </c>
    </row>
    <row r="4422" spans="1:12" s="8" customFormat="1" x14ac:dyDescent="0.25">
      <c r="A4422" s="7" t="s">
        <v>1943</v>
      </c>
      <c r="B4422" s="10" t="s">
        <v>1003</v>
      </c>
      <c r="C4422" s="10" t="s">
        <v>1016</v>
      </c>
      <c r="D4422" s="10" t="s">
        <v>33</v>
      </c>
      <c r="E4422" s="11" t="s">
        <v>34</v>
      </c>
      <c r="F4422" s="11">
        <v>0</v>
      </c>
      <c r="G4422" s="11">
        <v>100213.75999999999</v>
      </c>
      <c r="H4422" s="11">
        <v>11075.26</v>
      </c>
      <c r="I4422" s="11">
        <v>0</v>
      </c>
      <c r="J4422" s="11">
        <v>747323.95</v>
      </c>
      <c r="K4422" s="12">
        <v>993635.03</v>
      </c>
      <c r="L4422" s="13">
        <f t="shared" si="68"/>
        <v>1852248</v>
      </c>
    </row>
    <row r="4423" spans="1:12" s="8" customFormat="1" x14ac:dyDescent="0.25">
      <c r="A4423" s="7" t="s">
        <v>1944</v>
      </c>
      <c r="B4423" s="10" t="s">
        <v>1003</v>
      </c>
      <c r="C4423" s="10" t="s">
        <v>1017</v>
      </c>
      <c r="D4423" s="10" t="s">
        <v>43</v>
      </c>
      <c r="E4423" s="11" t="s">
        <v>44</v>
      </c>
      <c r="F4423" s="11">
        <v>0</v>
      </c>
      <c r="G4423" s="11">
        <v>0</v>
      </c>
      <c r="H4423" s="11">
        <v>0</v>
      </c>
      <c r="I4423" s="11">
        <v>0</v>
      </c>
      <c r="J4423" s="11">
        <v>0</v>
      </c>
      <c r="K4423" s="12">
        <v>-67140.72</v>
      </c>
      <c r="L4423" s="13">
        <f t="shared" si="68"/>
        <v>-67140.72</v>
      </c>
    </row>
    <row r="4424" spans="1:12" s="8" customFormat="1" x14ac:dyDescent="0.25">
      <c r="A4424" s="7" t="s">
        <v>1944</v>
      </c>
      <c r="B4424" s="10" t="s">
        <v>1003</v>
      </c>
      <c r="C4424" s="10" t="s">
        <v>1017</v>
      </c>
      <c r="D4424" s="10" t="s">
        <v>33</v>
      </c>
      <c r="E4424" s="11" t="s">
        <v>34</v>
      </c>
      <c r="F4424" s="11">
        <v>0</v>
      </c>
      <c r="G4424" s="11">
        <v>42962.29</v>
      </c>
      <c r="H4424" s="11">
        <v>3674.81</v>
      </c>
      <c r="I4424" s="11">
        <v>0</v>
      </c>
      <c r="J4424" s="11">
        <v>248996.88</v>
      </c>
      <c r="K4424" s="12">
        <v>320185.92</v>
      </c>
      <c r="L4424" s="13">
        <f t="shared" ref="L4424:L4487" si="69">SUM(F4424:K4424)</f>
        <v>615819.89999999991</v>
      </c>
    </row>
    <row r="4425" spans="1:12" s="8" customFormat="1" x14ac:dyDescent="0.25">
      <c r="A4425" s="7" t="s">
        <v>1944</v>
      </c>
      <c r="B4425" s="10" t="s">
        <v>1003</v>
      </c>
      <c r="C4425" s="10" t="s">
        <v>1017</v>
      </c>
      <c r="D4425" s="10" t="s">
        <v>37</v>
      </c>
      <c r="E4425" s="11" t="s">
        <v>38</v>
      </c>
      <c r="F4425" s="11">
        <v>0</v>
      </c>
      <c r="G4425" s="11">
        <v>831390.12</v>
      </c>
      <c r="H4425" s="11">
        <v>71113.45</v>
      </c>
      <c r="I4425" s="11">
        <v>0</v>
      </c>
      <c r="J4425" s="11">
        <v>4818493.26</v>
      </c>
      <c r="K4425" s="12">
        <v>6196116.5300000003</v>
      </c>
      <c r="L4425" s="13">
        <f t="shared" si="69"/>
        <v>11917113.359999999</v>
      </c>
    </row>
    <row r="4426" spans="1:12" s="8" customFormat="1" x14ac:dyDescent="0.25">
      <c r="A4426" s="7" t="s">
        <v>1944</v>
      </c>
      <c r="B4426" s="10" t="s">
        <v>1003</v>
      </c>
      <c r="C4426" s="10" t="s">
        <v>1017</v>
      </c>
      <c r="D4426" s="10" t="s">
        <v>39</v>
      </c>
      <c r="E4426" s="11" t="s">
        <v>40</v>
      </c>
      <c r="F4426" s="11">
        <v>0</v>
      </c>
      <c r="G4426" s="11">
        <v>95086.18</v>
      </c>
      <c r="H4426" s="11">
        <v>8133.25</v>
      </c>
      <c r="I4426" s="11">
        <v>0</v>
      </c>
      <c r="J4426" s="11">
        <v>551091.57999999996</v>
      </c>
      <c r="K4426" s="12">
        <v>708650.49</v>
      </c>
      <c r="L4426" s="13">
        <f t="shared" si="69"/>
        <v>1362961.5</v>
      </c>
    </row>
    <row r="4427" spans="1:12" s="8" customFormat="1" x14ac:dyDescent="0.25">
      <c r="A4427" s="7" t="s">
        <v>1944</v>
      </c>
      <c r="B4427" s="10" t="s">
        <v>1003</v>
      </c>
      <c r="C4427" s="10" t="s">
        <v>1017</v>
      </c>
      <c r="D4427" s="10" t="s">
        <v>546</v>
      </c>
      <c r="E4427" s="11" t="s">
        <v>547</v>
      </c>
      <c r="F4427" s="11">
        <v>0</v>
      </c>
      <c r="G4427" s="11">
        <v>13329847.41</v>
      </c>
      <c r="H4427" s="11">
        <v>1140176.49</v>
      </c>
      <c r="I4427" s="11">
        <v>0</v>
      </c>
      <c r="J4427" s="11">
        <v>77255885.280000001</v>
      </c>
      <c r="K4427" s="12">
        <v>99343600.310000002</v>
      </c>
      <c r="L4427" s="13">
        <f t="shared" si="69"/>
        <v>191069509.49000001</v>
      </c>
    </row>
    <row r="4428" spans="1:12" s="8" customFormat="1" x14ac:dyDescent="0.25">
      <c r="A4428" s="7" t="s">
        <v>1945</v>
      </c>
      <c r="B4428" s="10" t="s">
        <v>1003</v>
      </c>
      <c r="C4428" s="10" t="s">
        <v>819</v>
      </c>
      <c r="D4428" s="10" t="s">
        <v>1005</v>
      </c>
      <c r="E4428" s="11" t="s">
        <v>1006</v>
      </c>
      <c r="F4428" s="11">
        <v>0</v>
      </c>
      <c r="G4428" s="11">
        <v>6973851</v>
      </c>
      <c r="H4428" s="11">
        <v>2492996.79</v>
      </c>
      <c r="I4428" s="11">
        <v>0</v>
      </c>
      <c r="J4428" s="11">
        <v>166096348.13</v>
      </c>
      <c r="K4428" s="12">
        <v>235017386.87</v>
      </c>
      <c r="L4428" s="13">
        <f t="shared" si="69"/>
        <v>410580582.78999996</v>
      </c>
    </row>
    <row r="4429" spans="1:12" s="8" customFormat="1" x14ac:dyDescent="0.25">
      <c r="A4429" s="7" t="s">
        <v>1945</v>
      </c>
      <c r="B4429" s="10" t="s">
        <v>1003</v>
      </c>
      <c r="C4429" s="10" t="s">
        <v>819</v>
      </c>
      <c r="D4429" s="10" t="s">
        <v>305</v>
      </c>
      <c r="E4429" s="11" t="s">
        <v>306</v>
      </c>
      <c r="F4429" s="11">
        <v>0</v>
      </c>
      <c r="G4429" s="11">
        <v>52925.29</v>
      </c>
      <c r="H4429" s="11">
        <v>18919.61</v>
      </c>
      <c r="I4429" s="11">
        <v>0</v>
      </c>
      <c r="J4429" s="11">
        <v>1260522.54</v>
      </c>
      <c r="K4429" s="12">
        <v>1783571.51</v>
      </c>
      <c r="L4429" s="13">
        <f t="shared" si="69"/>
        <v>3115938.95</v>
      </c>
    </row>
    <row r="4430" spans="1:12" s="8" customFormat="1" x14ac:dyDescent="0.25">
      <c r="A4430" s="7" t="s">
        <v>1945</v>
      </c>
      <c r="B4430" s="10" t="s">
        <v>1003</v>
      </c>
      <c r="C4430" s="10" t="s">
        <v>819</v>
      </c>
      <c r="D4430" s="10" t="s">
        <v>220</v>
      </c>
      <c r="E4430" s="11" t="s">
        <v>221</v>
      </c>
      <c r="F4430" s="11">
        <v>0</v>
      </c>
      <c r="G4430" s="11">
        <v>2189997.87</v>
      </c>
      <c r="H4430" s="11">
        <v>782875.58</v>
      </c>
      <c r="I4430" s="11">
        <v>0</v>
      </c>
      <c r="J4430" s="11">
        <v>52159222.990000002</v>
      </c>
      <c r="K4430" s="12">
        <v>73802491.299999997</v>
      </c>
      <c r="L4430" s="13">
        <f t="shared" si="69"/>
        <v>128934587.74000001</v>
      </c>
    </row>
    <row r="4431" spans="1:12" s="8" customFormat="1" x14ac:dyDescent="0.25">
      <c r="A4431" s="7" t="s">
        <v>1945</v>
      </c>
      <c r="B4431" s="10" t="s">
        <v>1003</v>
      </c>
      <c r="C4431" s="10" t="s">
        <v>819</v>
      </c>
      <c r="D4431" s="10" t="s">
        <v>33</v>
      </c>
      <c r="E4431" s="11" t="s">
        <v>34</v>
      </c>
      <c r="F4431" s="11">
        <v>0</v>
      </c>
      <c r="G4431" s="11">
        <v>23691</v>
      </c>
      <c r="H4431" s="11">
        <v>8469</v>
      </c>
      <c r="I4431" s="11">
        <v>0</v>
      </c>
      <c r="J4431" s="11">
        <v>564248.98</v>
      </c>
      <c r="K4431" s="12">
        <v>798381.92</v>
      </c>
      <c r="L4431" s="13">
        <f t="shared" si="69"/>
        <v>1394790.9</v>
      </c>
    </row>
    <row r="4432" spans="1:12" s="8" customFormat="1" x14ac:dyDescent="0.25">
      <c r="A4432" s="7" t="s">
        <v>1945</v>
      </c>
      <c r="B4432" s="10" t="s">
        <v>1003</v>
      </c>
      <c r="C4432" s="10" t="s">
        <v>819</v>
      </c>
      <c r="D4432" s="10" t="s">
        <v>543</v>
      </c>
      <c r="E4432" s="11" t="s">
        <v>544</v>
      </c>
      <c r="F4432" s="11">
        <v>0</v>
      </c>
      <c r="G4432" s="11">
        <v>842961.28</v>
      </c>
      <c r="H4432" s="11">
        <v>301339.93</v>
      </c>
      <c r="I4432" s="11">
        <v>0</v>
      </c>
      <c r="J4432" s="11">
        <v>20076825.690000001</v>
      </c>
      <c r="K4432" s="12">
        <v>28407627.050000001</v>
      </c>
      <c r="L4432" s="13">
        <f t="shared" si="69"/>
        <v>49628753.950000003</v>
      </c>
    </row>
    <row r="4433" spans="1:12" s="8" customFormat="1" x14ac:dyDescent="0.25">
      <c r="A4433" s="7" t="s">
        <v>1945</v>
      </c>
      <c r="B4433" s="10" t="s">
        <v>1003</v>
      </c>
      <c r="C4433" s="10" t="s">
        <v>819</v>
      </c>
      <c r="D4433" s="10" t="s">
        <v>309</v>
      </c>
      <c r="E4433" s="11" t="s">
        <v>310</v>
      </c>
      <c r="F4433" s="11">
        <v>0</v>
      </c>
      <c r="G4433" s="11">
        <v>2783465.56</v>
      </c>
      <c r="H4433" s="11">
        <v>995027.09</v>
      </c>
      <c r="I4433" s="11">
        <v>0</v>
      </c>
      <c r="J4433" s="11">
        <v>66293854.670000002</v>
      </c>
      <c r="K4433" s="12">
        <v>93802233.849999994</v>
      </c>
      <c r="L4433" s="13">
        <f t="shared" si="69"/>
        <v>163874581.17000002</v>
      </c>
    </row>
    <row r="4434" spans="1:12" s="8" customFormat="1" x14ac:dyDescent="0.25">
      <c r="A4434" s="7" t="s">
        <v>1946</v>
      </c>
      <c r="B4434" s="10" t="s">
        <v>1003</v>
      </c>
      <c r="C4434" s="10" t="s">
        <v>1018</v>
      </c>
      <c r="D4434" s="10" t="s">
        <v>1005</v>
      </c>
      <c r="E4434" s="11" t="s">
        <v>1006</v>
      </c>
      <c r="F4434" s="11">
        <v>0</v>
      </c>
      <c r="G4434" s="11">
        <v>9258964.0199999996</v>
      </c>
      <c r="H4434" s="11">
        <v>2832386.78</v>
      </c>
      <c r="I4434" s="11">
        <v>0</v>
      </c>
      <c r="J4434" s="11">
        <v>191850214.78999999</v>
      </c>
      <c r="K4434" s="12">
        <v>180794711.11000001</v>
      </c>
      <c r="L4434" s="13">
        <f t="shared" si="69"/>
        <v>384736276.70000005</v>
      </c>
    </row>
    <row r="4435" spans="1:12" s="8" customFormat="1" x14ac:dyDescent="0.25">
      <c r="A4435" s="7" t="s">
        <v>1946</v>
      </c>
      <c r="B4435" s="10" t="s">
        <v>1003</v>
      </c>
      <c r="C4435" s="10" t="s">
        <v>1018</v>
      </c>
      <c r="D4435" s="10" t="s">
        <v>305</v>
      </c>
      <c r="E4435" s="11" t="s">
        <v>306</v>
      </c>
      <c r="F4435" s="11">
        <v>0</v>
      </c>
      <c r="G4435" s="11">
        <v>21740.61</v>
      </c>
      <c r="H4435" s="11">
        <v>6650.61</v>
      </c>
      <c r="I4435" s="11">
        <v>0</v>
      </c>
      <c r="J4435" s="11">
        <v>450475.88</v>
      </c>
      <c r="K4435" s="12">
        <v>424516.9</v>
      </c>
      <c r="L4435" s="13">
        <f t="shared" si="69"/>
        <v>903384</v>
      </c>
    </row>
    <row r="4436" spans="1:12" s="8" customFormat="1" x14ac:dyDescent="0.25">
      <c r="A4436" s="7" t="s">
        <v>1946</v>
      </c>
      <c r="B4436" s="10" t="s">
        <v>1003</v>
      </c>
      <c r="C4436" s="10" t="s">
        <v>1018</v>
      </c>
      <c r="D4436" s="10" t="s">
        <v>220</v>
      </c>
      <c r="E4436" s="11" t="s">
        <v>221</v>
      </c>
      <c r="F4436" s="11">
        <v>0</v>
      </c>
      <c r="G4436" s="11">
        <v>3636444.3</v>
      </c>
      <c r="H4436" s="11">
        <v>1112415.68</v>
      </c>
      <c r="I4436" s="11">
        <v>0</v>
      </c>
      <c r="J4436" s="11">
        <v>75348885.650000006</v>
      </c>
      <c r="K4436" s="12">
        <v>71006853.079999998</v>
      </c>
      <c r="L4436" s="13">
        <f t="shared" si="69"/>
        <v>151104598.71000001</v>
      </c>
    </row>
    <row r="4437" spans="1:12" s="8" customFormat="1" x14ac:dyDescent="0.25">
      <c r="A4437" s="7" t="s">
        <v>1946</v>
      </c>
      <c r="B4437" s="10" t="s">
        <v>1003</v>
      </c>
      <c r="C4437" s="10" t="s">
        <v>1018</v>
      </c>
      <c r="D4437" s="10" t="s">
        <v>33</v>
      </c>
      <c r="E4437" s="11" t="s">
        <v>34</v>
      </c>
      <c r="F4437" s="11">
        <v>0</v>
      </c>
      <c r="G4437" s="11">
        <v>116009.57</v>
      </c>
      <c r="H4437" s="11">
        <v>35488.199999999997</v>
      </c>
      <c r="I4437" s="11">
        <v>0</v>
      </c>
      <c r="J4437" s="11">
        <v>2403774.46</v>
      </c>
      <c r="K4437" s="12">
        <v>2265255.27</v>
      </c>
      <c r="L4437" s="13">
        <f t="shared" si="69"/>
        <v>4820527.5</v>
      </c>
    </row>
    <row r="4438" spans="1:12" s="8" customFormat="1" x14ac:dyDescent="0.25">
      <c r="A4438" s="7" t="s">
        <v>1946</v>
      </c>
      <c r="B4438" s="10" t="s">
        <v>1003</v>
      </c>
      <c r="C4438" s="10" t="s">
        <v>1018</v>
      </c>
      <c r="D4438" s="10" t="s">
        <v>37</v>
      </c>
      <c r="E4438" s="11" t="s">
        <v>38</v>
      </c>
      <c r="F4438" s="11">
        <v>0</v>
      </c>
      <c r="G4438" s="11">
        <v>447306.51</v>
      </c>
      <c r="H4438" s="11">
        <v>136834.43</v>
      </c>
      <c r="I4438" s="11">
        <v>0</v>
      </c>
      <c r="J4438" s="11">
        <v>9268407.4299999997</v>
      </c>
      <c r="K4438" s="12">
        <v>8734308.9299999997</v>
      </c>
      <c r="L4438" s="13">
        <f t="shared" si="69"/>
        <v>18586857.299999997</v>
      </c>
    </row>
    <row r="4439" spans="1:12" s="8" customFormat="1" x14ac:dyDescent="0.25">
      <c r="A4439" s="7" t="s">
        <v>1946</v>
      </c>
      <c r="B4439" s="10" t="s">
        <v>1003</v>
      </c>
      <c r="C4439" s="10" t="s">
        <v>1018</v>
      </c>
      <c r="D4439" s="10" t="s">
        <v>309</v>
      </c>
      <c r="E4439" s="11" t="s">
        <v>310</v>
      </c>
      <c r="F4439" s="11">
        <v>0</v>
      </c>
      <c r="G4439" s="11">
        <v>4581950.99</v>
      </c>
      <c r="H4439" s="11">
        <v>1401653.3</v>
      </c>
      <c r="I4439" s="11">
        <v>0</v>
      </c>
      <c r="J4439" s="11">
        <v>94940241.790000007</v>
      </c>
      <c r="K4439" s="12">
        <v>89469243.540000007</v>
      </c>
      <c r="L4439" s="13">
        <f t="shared" si="69"/>
        <v>190393089.62</v>
      </c>
    </row>
    <row r="4440" spans="1:12" s="8" customFormat="1" x14ac:dyDescent="0.25">
      <c r="A4440" s="7" t="s">
        <v>1947</v>
      </c>
      <c r="B4440" s="10" t="s">
        <v>1003</v>
      </c>
      <c r="C4440" s="10" t="s">
        <v>1019</v>
      </c>
      <c r="D4440" s="10" t="s">
        <v>1005</v>
      </c>
      <c r="E4440" s="11" t="s">
        <v>1006</v>
      </c>
      <c r="F4440" s="11">
        <v>19548513</v>
      </c>
      <c r="G4440" s="11">
        <v>18879873.870000001</v>
      </c>
      <c r="H4440" s="11">
        <v>3519493.44</v>
      </c>
      <c r="I4440" s="11">
        <v>0</v>
      </c>
      <c r="J4440" s="11">
        <v>232710509.08000001</v>
      </c>
      <c r="K4440" s="12">
        <v>255389756.13999999</v>
      </c>
      <c r="L4440" s="13">
        <f t="shared" si="69"/>
        <v>530048145.52999997</v>
      </c>
    </row>
    <row r="4441" spans="1:12" s="8" customFormat="1" x14ac:dyDescent="0.25">
      <c r="A4441" s="7" t="s">
        <v>1947</v>
      </c>
      <c r="B4441" s="10" t="s">
        <v>1003</v>
      </c>
      <c r="C4441" s="10" t="s">
        <v>1019</v>
      </c>
      <c r="D4441" s="10" t="s">
        <v>305</v>
      </c>
      <c r="E4441" s="11" t="s">
        <v>306</v>
      </c>
      <c r="F4441" s="11">
        <v>0</v>
      </c>
      <c r="G4441" s="11">
        <v>110383.89</v>
      </c>
      <c r="H4441" s="11">
        <v>20577.22</v>
      </c>
      <c r="I4441" s="11">
        <v>0</v>
      </c>
      <c r="J4441" s="11">
        <v>1360575.32</v>
      </c>
      <c r="K4441" s="12">
        <v>1493172.78</v>
      </c>
      <c r="L4441" s="13">
        <f t="shared" si="69"/>
        <v>2984709.21</v>
      </c>
    </row>
    <row r="4442" spans="1:12" s="8" customFormat="1" x14ac:dyDescent="0.25">
      <c r="A4442" s="7" t="s">
        <v>1947</v>
      </c>
      <c r="B4442" s="10" t="s">
        <v>1003</v>
      </c>
      <c r="C4442" s="10" t="s">
        <v>1019</v>
      </c>
      <c r="D4442" s="10" t="s">
        <v>220</v>
      </c>
      <c r="E4442" s="11" t="s">
        <v>221</v>
      </c>
      <c r="F4442" s="11">
        <v>0</v>
      </c>
      <c r="G4442" s="11">
        <v>6515053.8399999999</v>
      </c>
      <c r="H4442" s="11">
        <v>1214504.3600000001</v>
      </c>
      <c r="I4442" s="11">
        <v>0</v>
      </c>
      <c r="J4442" s="11">
        <v>80303581.799999997</v>
      </c>
      <c r="K4442" s="12">
        <v>88129720.719999999</v>
      </c>
      <c r="L4442" s="13">
        <f t="shared" si="69"/>
        <v>176162860.72</v>
      </c>
    </row>
    <row r="4443" spans="1:12" s="8" customFormat="1" x14ac:dyDescent="0.25">
      <c r="A4443" s="7" t="s">
        <v>1947</v>
      </c>
      <c r="B4443" s="10" t="s">
        <v>1003</v>
      </c>
      <c r="C4443" s="10" t="s">
        <v>1019</v>
      </c>
      <c r="D4443" s="10" t="s">
        <v>33</v>
      </c>
      <c r="E4443" s="11" t="s">
        <v>34</v>
      </c>
      <c r="F4443" s="11">
        <v>0</v>
      </c>
      <c r="G4443" s="11">
        <v>284219.93</v>
      </c>
      <c r="H4443" s="11">
        <v>52982.89</v>
      </c>
      <c r="I4443" s="11">
        <v>0</v>
      </c>
      <c r="J4443" s="11">
        <v>3503252.52</v>
      </c>
      <c r="K4443" s="12">
        <v>3844668.68</v>
      </c>
      <c r="L4443" s="13">
        <f t="shared" si="69"/>
        <v>7685124.0199999996</v>
      </c>
    </row>
    <row r="4444" spans="1:12" s="8" customFormat="1" x14ac:dyDescent="0.25">
      <c r="A4444" s="7" t="s">
        <v>1947</v>
      </c>
      <c r="B4444" s="10" t="s">
        <v>1003</v>
      </c>
      <c r="C4444" s="10" t="s">
        <v>1019</v>
      </c>
      <c r="D4444" s="10" t="s">
        <v>37</v>
      </c>
      <c r="E4444" s="11" t="s">
        <v>38</v>
      </c>
      <c r="F4444" s="11">
        <v>0</v>
      </c>
      <c r="G4444" s="11">
        <v>3480747.38</v>
      </c>
      <c r="H4444" s="11">
        <v>648863.84</v>
      </c>
      <c r="I4444" s="11">
        <v>0</v>
      </c>
      <c r="J4444" s="11">
        <v>42903172.979999997</v>
      </c>
      <c r="K4444" s="12">
        <v>47084383.630000003</v>
      </c>
      <c r="L4444" s="13">
        <f t="shared" si="69"/>
        <v>94117167.829999998</v>
      </c>
    </row>
    <row r="4445" spans="1:12" s="8" customFormat="1" x14ac:dyDescent="0.25">
      <c r="A4445" s="7" t="s">
        <v>1947</v>
      </c>
      <c r="B4445" s="10" t="s">
        <v>1003</v>
      </c>
      <c r="C4445" s="10" t="s">
        <v>1019</v>
      </c>
      <c r="D4445" s="10" t="s">
        <v>39</v>
      </c>
      <c r="E4445" s="11" t="s">
        <v>40</v>
      </c>
      <c r="F4445" s="11">
        <v>0</v>
      </c>
      <c r="G4445" s="11">
        <v>722415.41</v>
      </c>
      <c r="H4445" s="11">
        <v>134669.13</v>
      </c>
      <c r="I4445" s="11">
        <v>0</v>
      </c>
      <c r="J4445" s="11">
        <v>8904384.5600000005</v>
      </c>
      <c r="K4445" s="12">
        <v>9772178.3699999992</v>
      </c>
      <c r="L4445" s="13">
        <f t="shared" si="69"/>
        <v>19533647.469999999</v>
      </c>
    </row>
    <row r="4446" spans="1:12" s="8" customFormat="1" x14ac:dyDescent="0.25">
      <c r="A4446" s="7" t="s">
        <v>1947</v>
      </c>
      <c r="B4446" s="10" t="s">
        <v>1003</v>
      </c>
      <c r="C4446" s="10" t="s">
        <v>1019</v>
      </c>
      <c r="D4446" s="10" t="s">
        <v>45</v>
      </c>
      <c r="E4446" s="11" t="s">
        <v>46</v>
      </c>
      <c r="F4446" s="11">
        <v>0</v>
      </c>
      <c r="G4446" s="11">
        <v>11029858.68</v>
      </c>
      <c r="H4446" s="11">
        <v>2056132.12</v>
      </c>
      <c r="I4446" s="11">
        <v>0</v>
      </c>
      <c r="J4446" s="11">
        <v>135952392.74000001</v>
      </c>
      <c r="K4446" s="12">
        <v>149201892.80000001</v>
      </c>
      <c r="L4446" s="13">
        <f t="shared" si="69"/>
        <v>298240276.34000003</v>
      </c>
    </row>
    <row r="4447" spans="1:12" s="8" customFormat="1" x14ac:dyDescent="0.25">
      <c r="A4447" s="7" t="s">
        <v>1948</v>
      </c>
      <c r="B4447" s="10" t="s">
        <v>1003</v>
      </c>
      <c r="C4447" s="10" t="s">
        <v>1020</v>
      </c>
      <c r="D4447" s="10" t="s">
        <v>1005</v>
      </c>
      <c r="E4447" s="11" t="s">
        <v>1006</v>
      </c>
      <c r="F4447" s="11">
        <v>0</v>
      </c>
      <c r="G4447" s="11">
        <v>8664042.1600000001</v>
      </c>
      <c r="H4447" s="11">
        <v>841686.14</v>
      </c>
      <c r="I4447" s="11">
        <v>0</v>
      </c>
      <c r="J4447" s="11">
        <v>57175053.740000002</v>
      </c>
      <c r="K4447" s="12">
        <v>78030330.290000007</v>
      </c>
      <c r="L4447" s="13">
        <f t="shared" si="69"/>
        <v>144711112.33000001</v>
      </c>
    </row>
    <row r="4448" spans="1:12" s="8" customFormat="1" x14ac:dyDescent="0.25">
      <c r="A4448" s="7" t="s">
        <v>1948</v>
      </c>
      <c r="B4448" s="10" t="s">
        <v>1003</v>
      </c>
      <c r="C4448" s="10" t="s">
        <v>1020</v>
      </c>
      <c r="D4448" s="10" t="s">
        <v>33</v>
      </c>
      <c r="E4448" s="11" t="s">
        <v>34</v>
      </c>
      <c r="F4448" s="11">
        <v>0</v>
      </c>
      <c r="G4448" s="11">
        <v>36803.32</v>
      </c>
      <c r="H4448" s="11">
        <v>3575.33</v>
      </c>
      <c r="I4448" s="11">
        <v>0</v>
      </c>
      <c r="J4448" s="11">
        <v>242869.51</v>
      </c>
      <c r="K4448" s="12">
        <v>331459.03999999998</v>
      </c>
      <c r="L4448" s="13">
        <f t="shared" si="69"/>
        <v>614707.19999999995</v>
      </c>
    </row>
    <row r="4449" spans="1:12" s="8" customFormat="1" x14ac:dyDescent="0.25">
      <c r="A4449" s="7" t="s">
        <v>1948</v>
      </c>
      <c r="B4449" s="10" t="s">
        <v>1003</v>
      </c>
      <c r="C4449" s="10" t="s">
        <v>1020</v>
      </c>
      <c r="D4449" s="10" t="s">
        <v>37</v>
      </c>
      <c r="E4449" s="11" t="s">
        <v>38</v>
      </c>
      <c r="F4449" s="11">
        <v>0</v>
      </c>
      <c r="G4449" s="11">
        <v>117717.05</v>
      </c>
      <c r="H4449" s="11">
        <v>11435.86</v>
      </c>
      <c r="I4449" s="11">
        <v>0</v>
      </c>
      <c r="J4449" s="11">
        <v>776828.94</v>
      </c>
      <c r="K4449" s="12">
        <v>1060186.47</v>
      </c>
      <c r="L4449" s="13">
        <f t="shared" si="69"/>
        <v>1966168.3199999998</v>
      </c>
    </row>
    <row r="4450" spans="1:12" s="8" customFormat="1" x14ac:dyDescent="0.25">
      <c r="A4450" s="7" t="s">
        <v>1948</v>
      </c>
      <c r="B4450" s="10" t="s">
        <v>1003</v>
      </c>
      <c r="C4450" s="10" t="s">
        <v>1020</v>
      </c>
      <c r="D4450" s="10" t="s">
        <v>39</v>
      </c>
      <c r="E4450" s="11" t="s">
        <v>40</v>
      </c>
      <c r="F4450" s="11">
        <v>0</v>
      </c>
      <c r="G4450" s="11">
        <v>171083.32</v>
      </c>
      <c r="H4450" s="11">
        <v>16620.240000000002</v>
      </c>
      <c r="I4450" s="11">
        <v>0</v>
      </c>
      <c r="J4450" s="11">
        <v>1128999.3799999999</v>
      </c>
      <c r="K4450" s="12">
        <v>1540815.26</v>
      </c>
      <c r="L4450" s="13">
        <f t="shared" si="69"/>
        <v>2857518.2</v>
      </c>
    </row>
    <row r="4451" spans="1:12" s="8" customFormat="1" x14ac:dyDescent="0.25">
      <c r="A4451" s="7" t="s">
        <v>1948</v>
      </c>
      <c r="B4451" s="10" t="s">
        <v>1003</v>
      </c>
      <c r="C4451" s="10" t="s">
        <v>1020</v>
      </c>
      <c r="D4451" s="10" t="s">
        <v>546</v>
      </c>
      <c r="E4451" s="11" t="s">
        <v>547</v>
      </c>
      <c r="F4451" s="11">
        <v>0</v>
      </c>
      <c r="G4451" s="11">
        <v>7054022.1500000004</v>
      </c>
      <c r="H4451" s="11">
        <v>685277.43</v>
      </c>
      <c r="I4451" s="11">
        <v>0</v>
      </c>
      <c r="J4451" s="11">
        <v>46550338.43</v>
      </c>
      <c r="K4451" s="12">
        <v>63530124.530000001</v>
      </c>
      <c r="L4451" s="13">
        <f t="shared" si="69"/>
        <v>117819762.53999999</v>
      </c>
    </row>
    <row r="4452" spans="1:12" s="8" customFormat="1" x14ac:dyDescent="0.25">
      <c r="A4452" s="7" t="s">
        <v>1949</v>
      </c>
      <c r="B4452" s="10" t="s">
        <v>1003</v>
      </c>
      <c r="C4452" s="10" t="s">
        <v>1021</v>
      </c>
      <c r="D4452" s="10" t="s">
        <v>33</v>
      </c>
      <c r="E4452" s="11" t="s">
        <v>34</v>
      </c>
      <c r="F4452" s="11">
        <v>0</v>
      </c>
      <c r="G4452" s="11">
        <v>63923.33</v>
      </c>
      <c r="H4452" s="11">
        <v>17373.919999999998</v>
      </c>
      <c r="I4452" s="11">
        <v>0</v>
      </c>
      <c r="J4452" s="11">
        <v>1156213.79</v>
      </c>
      <c r="K4452" s="12">
        <v>1307385.3600000001</v>
      </c>
      <c r="L4452" s="13">
        <f t="shared" si="69"/>
        <v>2544896.4000000004</v>
      </c>
    </row>
    <row r="4453" spans="1:12" s="8" customFormat="1" x14ac:dyDescent="0.25">
      <c r="A4453" s="7" t="s">
        <v>1949</v>
      </c>
      <c r="B4453" s="10" t="s">
        <v>1003</v>
      </c>
      <c r="C4453" s="10" t="s">
        <v>1021</v>
      </c>
      <c r="D4453" s="10" t="s">
        <v>37</v>
      </c>
      <c r="E4453" s="11" t="s">
        <v>38</v>
      </c>
      <c r="F4453" s="11">
        <v>0</v>
      </c>
      <c r="G4453" s="11">
        <v>1573635.98</v>
      </c>
      <c r="H4453" s="11">
        <v>427703.53</v>
      </c>
      <c r="I4453" s="11">
        <v>0</v>
      </c>
      <c r="J4453" s="11">
        <v>28463155.780000001</v>
      </c>
      <c r="K4453" s="12">
        <v>32184629.989999998</v>
      </c>
      <c r="L4453" s="13">
        <f t="shared" si="69"/>
        <v>62649125.280000001</v>
      </c>
    </row>
    <row r="4454" spans="1:12" s="8" customFormat="1" x14ac:dyDescent="0.25">
      <c r="A4454" s="7" t="s">
        <v>1949</v>
      </c>
      <c r="B4454" s="10" t="s">
        <v>1003</v>
      </c>
      <c r="C4454" s="10" t="s">
        <v>1021</v>
      </c>
      <c r="D4454" s="10" t="s">
        <v>45</v>
      </c>
      <c r="E4454" s="11" t="s">
        <v>46</v>
      </c>
      <c r="F4454" s="11">
        <v>0</v>
      </c>
      <c r="G4454" s="11">
        <v>4973231.4000000004</v>
      </c>
      <c r="H4454" s="11">
        <v>1351690.37</v>
      </c>
      <c r="I4454" s="11">
        <v>0</v>
      </c>
      <c r="J4454" s="11">
        <v>89953369.879999995</v>
      </c>
      <c r="K4454" s="12">
        <v>101714509.36</v>
      </c>
      <c r="L4454" s="13">
        <f t="shared" si="69"/>
        <v>197992801.00999999</v>
      </c>
    </row>
    <row r="4455" spans="1:12" s="8" customFormat="1" x14ac:dyDescent="0.25">
      <c r="A4455" s="7" t="s">
        <v>1949</v>
      </c>
      <c r="B4455" s="10" t="s">
        <v>1003</v>
      </c>
      <c r="C4455" s="10" t="s">
        <v>1021</v>
      </c>
      <c r="D4455" s="10" t="s">
        <v>309</v>
      </c>
      <c r="E4455" s="11" t="s">
        <v>310</v>
      </c>
      <c r="F4455" s="11">
        <v>0</v>
      </c>
      <c r="G4455" s="11">
        <v>6313161.29</v>
      </c>
      <c r="H4455" s="11">
        <v>1715874.18</v>
      </c>
      <c r="I4455" s="11">
        <v>0</v>
      </c>
      <c r="J4455" s="11">
        <v>114189364.55</v>
      </c>
      <c r="K4455" s="12">
        <v>129119289.27</v>
      </c>
      <c r="L4455" s="13">
        <f t="shared" si="69"/>
        <v>251337689.28999999</v>
      </c>
    </row>
    <row r="4456" spans="1:12" s="8" customFormat="1" x14ac:dyDescent="0.25">
      <c r="A4456" s="7" t="s">
        <v>1950</v>
      </c>
      <c r="B4456" s="10" t="s">
        <v>1003</v>
      </c>
      <c r="C4456" s="10" t="s">
        <v>1022</v>
      </c>
      <c r="D4456" s="10" t="s">
        <v>1005</v>
      </c>
      <c r="E4456" s="11" t="s">
        <v>1006</v>
      </c>
      <c r="F4456" s="11">
        <v>0</v>
      </c>
      <c r="G4456" s="11">
        <v>2765592.98</v>
      </c>
      <c r="H4456" s="11">
        <v>725663.34</v>
      </c>
      <c r="I4456" s="11">
        <v>0</v>
      </c>
      <c r="J4456" s="11">
        <v>45942226.939999998</v>
      </c>
      <c r="K4456" s="12">
        <v>80762642.769999996</v>
      </c>
      <c r="L4456" s="13">
        <f t="shared" si="69"/>
        <v>130196126.03</v>
      </c>
    </row>
    <row r="4457" spans="1:12" s="8" customFormat="1" x14ac:dyDescent="0.25">
      <c r="A4457" s="7" t="s">
        <v>1950</v>
      </c>
      <c r="B4457" s="10" t="s">
        <v>1003</v>
      </c>
      <c r="C4457" s="10" t="s">
        <v>1022</v>
      </c>
      <c r="D4457" s="10" t="s">
        <v>33</v>
      </c>
      <c r="E4457" s="11" t="s">
        <v>34</v>
      </c>
      <c r="F4457" s="11">
        <v>0</v>
      </c>
      <c r="G4457" s="11">
        <v>9866.3700000000008</v>
      </c>
      <c r="H4457" s="11">
        <v>2588.84</v>
      </c>
      <c r="I4457" s="11">
        <v>0</v>
      </c>
      <c r="J4457" s="11">
        <v>163900.91</v>
      </c>
      <c r="K4457" s="12">
        <v>288124.28000000003</v>
      </c>
      <c r="L4457" s="13">
        <f t="shared" si="69"/>
        <v>464480.4</v>
      </c>
    </row>
    <row r="4458" spans="1:12" s="8" customFormat="1" x14ac:dyDescent="0.25">
      <c r="A4458" s="7" t="s">
        <v>1950</v>
      </c>
      <c r="B4458" s="10" t="s">
        <v>1003</v>
      </c>
      <c r="C4458" s="10" t="s">
        <v>1022</v>
      </c>
      <c r="D4458" s="10" t="s">
        <v>309</v>
      </c>
      <c r="E4458" s="11" t="s">
        <v>310</v>
      </c>
      <c r="F4458" s="11">
        <v>0</v>
      </c>
      <c r="G4458" s="11">
        <v>1883197.65</v>
      </c>
      <c r="H4458" s="11">
        <v>494131.82</v>
      </c>
      <c r="I4458" s="11">
        <v>0</v>
      </c>
      <c r="J4458" s="11">
        <v>31283813.149999999</v>
      </c>
      <c r="K4458" s="12">
        <v>54994361.270000003</v>
      </c>
      <c r="L4458" s="13">
        <f t="shared" si="69"/>
        <v>88655503.890000001</v>
      </c>
    </row>
    <row r="4459" spans="1:12" s="8" customFormat="1" x14ac:dyDescent="0.25">
      <c r="A4459" s="7" t="s">
        <v>1951</v>
      </c>
      <c r="B4459" s="10" t="s">
        <v>1003</v>
      </c>
      <c r="C4459" s="10" t="s">
        <v>1023</v>
      </c>
      <c r="D4459" s="10" t="s">
        <v>27</v>
      </c>
      <c r="E4459" s="11" t="s">
        <v>28</v>
      </c>
      <c r="F4459" s="11">
        <v>0</v>
      </c>
      <c r="G4459" s="11">
        <v>66.760000000000005</v>
      </c>
      <c r="H4459" s="11">
        <v>13.5</v>
      </c>
      <c r="I4459" s="11">
        <v>0</v>
      </c>
      <c r="J4459" s="11">
        <v>909.3</v>
      </c>
      <c r="K4459" s="12">
        <v>1376.48</v>
      </c>
      <c r="L4459" s="13">
        <f t="shared" si="69"/>
        <v>2366.04</v>
      </c>
    </row>
    <row r="4460" spans="1:12" s="8" customFormat="1" x14ac:dyDescent="0.25">
      <c r="A4460" s="7" t="s">
        <v>1951</v>
      </c>
      <c r="B4460" s="10" t="s">
        <v>1003</v>
      </c>
      <c r="C4460" s="10" t="s">
        <v>1023</v>
      </c>
      <c r="D4460" s="10" t="s">
        <v>33</v>
      </c>
      <c r="E4460" s="11" t="s">
        <v>34</v>
      </c>
      <c r="F4460" s="11">
        <v>0</v>
      </c>
      <c r="G4460" s="11">
        <v>94719.15</v>
      </c>
      <c r="H4460" s="11">
        <v>19155.12</v>
      </c>
      <c r="I4460" s="11">
        <v>0</v>
      </c>
      <c r="J4460" s="11">
        <v>1290096.3899999999</v>
      </c>
      <c r="K4460" s="12">
        <v>1952906.7</v>
      </c>
      <c r="L4460" s="13">
        <f t="shared" si="69"/>
        <v>3356877.36</v>
      </c>
    </row>
    <row r="4461" spans="1:12" s="8" customFormat="1" x14ac:dyDescent="0.25">
      <c r="A4461" s="7" t="s">
        <v>1951</v>
      </c>
      <c r="B4461" s="10" t="s">
        <v>1003</v>
      </c>
      <c r="C4461" s="10" t="s">
        <v>1023</v>
      </c>
      <c r="D4461" s="10" t="s">
        <v>309</v>
      </c>
      <c r="E4461" s="11" t="s">
        <v>310</v>
      </c>
      <c r="F4461" s="11">
        <v>0</v>
      </c>
      <c r="G4461" s="11">
        <v>8097888.0899999999</v>
      </c>
      <c r="H4461" s="11">
        <v>1637641.38</v>
      </c>
      <c r="I4461" s="11">
        <v>0</v>
      </c>
      <c r="J4461" s="11">
        <v>110295078.31</v>
      </c>
      <c r="K4461" s="12">
        <v>166961164.88999999</v>
      </c>
      <c r="L4461" s="13">
        <f t="shared" si="69"/>
        <v>286991772.66999996</v>
      </c>
    </row>
    <row r="4462" spans="1:12" s="8" customFormat="1" x14ac:dyDescent="0.25">
      <c r="A4462" s="7" t="s">
        <v>1952</v>
      </c>
      <c r="B4462" s="10" t="s">
        <v>1003</v>
      </c>
      <c r="C4462" s="10" t="s">
        <v>1024</v>
      </c>
      <c r="D4462" s="10" t="s">
        <v>33</v>
      </c>
      <c r="E4462" s="11" t="s">
        <v>34</v>
      </c>
      <c r="F4462" s="11">
        <v>0</v>
      </c>
      <c r="G4462" s="11">
        <v>51603.92</v>
      </c>
      <c r="H4462" s="11">
        <v>8744.16</v>
      </c>
      <c r="I4462" s="11">
        <v>0</v>
      </c>
      <c r="J4462" s="11">
        <v>576645.53</v>
      </c>
      <c r="K4462" s="12">
        <v>739432.79</v>
      </c>
      <c r="L4462" s="13">
        <f t="shared" si="69"/>
        <v>1376426.4</v>
      </c>
    </row>
    <row r="4463" spans="1:12" s="8" customFormat="1" x14ac:dyDescent="0.25">
      <c r="A4463" s="7" t="s">
        <v>1952</v>
      </c>
      <c r="B4463" s="10" t="s">
        <v>1003</v>
      </c>
      <c r="C4463" s="10" t="s">
        <v>1024</v>
      </c>
      <c r="D4463" s="10" t="s">
        <v>45</v>
      </c>
      <c r="E4463" s="11" t="s">
        <v>46</v>
      </c>
      <c r="F4463" s="11">
        <v>0</v>
      </c>
      <c r="G4463" s="11">
        <v>10769982.939999999</v>
      </c>
      <c r="H4463" s="11">
        <v>1824947.54</v>
      </c>
      <c r="I4463" s="11">
        <v>0</v>
      </c>
      <c r="J4463" s="11">
        <v>120348657.12</v>
      </c>
      <c r="K4463" s="12">
        <v>154323128.72</v>
      </c>
      <c r="L4463" s="13">
        <f t="shared" si="69"/>
        <v>287266716.31999999</v>
      </c>
    </row>
    <row r="4464" spans="1:12" s="8" customFormat="1" x14ac:dyDescent="0.25">
      <c r="A4464" s="7" t="s">
        <v>1952</v>
      </c>
      <c r="B4464" s="10" t="s">
        <v>1003</v>
      </c>
      <c r="C4464" s="10" t="s">
        <v>1024</v>
      </c>
      <c r="D4464" s="10" t="s">
        <v>309</v>
      </c>
      <c r="E4464" s="11" t="s">
        <v>310</v>
      </c>
      <c r="F4464" s="11">
        <v>0</v>
      </c>
      <c r="G4464" s="11">
        <v>7887975.1399999997</v>
      </c>
      <c r="H4464" s="11">
        <v>1336598.3</v>
      </c>
      <c r="I4464" s="11">
        <v>0</v>
      </c>
      <c r="J4464" s="11">
        <v>88143799.349999994</v>
      </c>
      <c r="K4464" s="12">
        <v>113026827.38</v>
      </c>
      <c r="L4464" s="13">
        <f t="shared" si="69"/>
        <v>210395200.16999999</v>
      </c>
    </row>
    <row r="4465" spans="1:12" s="8" customFormat="1" x14ac:dyDescent="0.25">
      <c r="A4465" s="7" t="s">
        <v>1953</v>
      </c>
      <c r="B4465" s="10" t="s">
        <v>1003</v>
      </c>
      <c r="C4465" s="10" t="s">
        <v>1025</v>
      </c>
      <c r="D4465" s="10" t="s">
        <v>33</v>
      </c>
      <c r="E4465" s="11" t="s">
        <v>34</v>
      </c>
      <c r="F4465" s="11">
        <v>0</v>
      </c>
      <c r="G4465" s="11">
        <v>6579.97</v>
      </c>
      <c r="H4465" s="11">
        <v>635.69000000000005</v>
      </c>
      <c r="I4465" s="11">
        <v>0</v>
      </c>
      <c r="J4465" s="11">
        <v>42320.57</v>
      </c>
      <c r="K4465" s="12">
        <v>54565.57</v>
      </c>
      <c r="L4465" s="13">
        <f t="shared" si="69"/>
        <v>104101.79999999999</v>
      </c>
    </row>
    <row r="4466" spans="1:12" s="8" customFormat="1" x14ac:dyDescent="0.25">
      <c r="A4466" s="7" t="s">
        <v>1953</v>
      </c>
      <c r="B4466" s="10" t="s">
        <v>1003</v>
      </c>
      <c r="C4466" s="10" t="s">
        <v>1025</v>
      </c>
      <c r="D4466" s="10" t="s">
        <v>45</v>
      </c>
      <c r="E4466" s="11" t="s">
        <v>46</v>
      </c>
      <c r="F4466" s="11">
        <v>0</v>
      </c>
      <c r="G4466" s="11">
        <v>19050665.719999999</v>
      </c>
      <c r="H4466" s="11">
        <v>1840470.93</v>
      </c>
      <c r="I4466" s="11">
        <v>0</v>
      </c>
      <c r="J4466" s="11">
        <v>122528586.26000001</v>
      </c>
      <c r="K4466" s="12">
        <v>157980870.27000001</v>
      </c>
      <c r="L4466" s="13">
        <f t="shared" si="69"/>
        <v>301400593.18000001</v>
      </c>
    </row>
    <row r="4467" spans="1:12" s="8" customFormat="1" x14ac:dyDescent="0.25">
      <c r="A4467" s="7" t="s">
        <v>1953</v>
      </c>
      <c r="B4467" s="10" t="s">
        <v>1003</v>
      </c>
      <c r="C4467" s="10" t="s">
        <v>1025</v>
      </c>
      <c r="D4467" s="10" t="s">
        <v>309</v>
      </c>
      <c r="E4467" s="11" t="s">
        <v>310</v>
      </c>
      <c r="F4467" s="11">
        <v>0</v>
      </c>
      <c r="G4467" s="11">
        <v>10010254.310000001</v>
      </c>
      <c r="H4467" s="11">
        <v>967083.38</v>
      </c>
      <c r="I4467" s="11">
        <v>0</v>
      </c>
      <c r="J4467" s="11">
        <v>64383173.170000002</v>
      </c>
      <c r="K4467" s="12">
        <v>83011728.450000003</v>
      </c>
      <c r="L4467" s="13">
        <f t="shared" si="69"/>
        <v>158372239.31</v>
      </c>
    </row>
    <row r="4468" spans="1:12" s="8" customFormat="1" x14ac:dyDescent="0.25">
      <c r="A4468" s="7" t="s">
        <v>1954</v>
      </c>
      <c r="B4468" s="10" t="s">
        <v>1003</v>
      </c>
      <c r="C4468" s="10" t="s">
        <v>1026</v>
      </c>
      <c r="D4468" s="10" t="s">
        <v>17</v>
      </c>
      <c r="E4468" s="11" t="s">
        <v>18</v>
      </c>
      <c r="F4468" s="11">
        <v>0</v>
      </c>
      <c r="G4468" s="11">
        <v>0</v>
      </c>
      <c r="H4468" s="11">
        <v>0</v>
      </c>
      <c r="I4468" s="11">
        <v>0</v>
      </c>
      <c r="J4468" s="11">
        <v>0</v>
      </c>
      <c r="K4468" s="12">
        <v>-47474.559999999998</v>
      </c>
      <c r="L4468" s="13">
        <f t="shared" si="69"/>
        <v>-47474.559999999998</v>
      </c>
    </row>
    <row r="4469" spans="1:12" s="8" customFormat="1" x14ac:dyDescent="0.25">
      <c r="A4469" s="7" t="s">
        <v>1954</v>
      </c>
      <c r="B4469" s="10" t="s">
        <v>1003</v>
      </c>
      <c r="C4469" s="10" t="s">
        <v>1026</v>
      </c>
      <c r="D4469" s="10" t="s">
        <v>21</v>
      </c>
      <c r="E4469" s="11" t="s">
        <v>22</v>
      </c>
      <c r="F4469" s="11">
        <v>0</v>
      </c>
      <c r="G4469" s="11">
        <v>54764.19</v>
      </c>
      <c r="H4469" s="11">
        <v>3210.06</v>
      </c>
      <c r="I4469" s="11">
        <v>0</v>
      </c>
      <c r="J4469" s="11">
        <v>179768.87</v>
      </c>
      <c r="K4469" s="12">
        <v>218594.98</v>
      </c>
      <c r="L4469" s="13">
        <f t="shared" si="69"/>
        <v>456338.1</v>
      </c>
    </row>
    <row r="4470" spans="1:12" s="8" customFormat="1" x14ac:dyDescent="0.25">
      <c r="A4470" s="7" t="s">
        <v>1954</v>
      </c>
      <c r="B4470" s="10" t="s">
        <v>1003</v>
      </c>
      <c r="C4470" s="10" t="s">
        <v>1026</v>
      </c>
      <c r="D4470" s="10" t="s">
        <v>25</v>
      </c>
      <c r="E4470" s="11" t="s">
        <v>26</v>
      </c>
      <c r="F4470" s="11">
        <v>0</v>
      </c>
      <c r="G4470" s="11">
        <v>6033307.4000000004</v>
      </c>
      <c r="H4470" s="11">
        <v>353648.82</v>
      </c>
      <c r="I4470" s="11">
        <v>0</v>
      </c>
      <c r="J4470" s="11">
        <v>19804928.649999999</v>
      </c>
      <c r="K4470" s="12">
        <v>24082356.91</v>
      </c>
      <c r="L4470" s="13">
        <f t="shared" si="69"/>
        <v>50274241.780000001</v>
      </c>
    </row>
    <row r="4471" spans="1:12" s="8" customFormat="1" x14ac:dyDescent="0.25">
      <c r="A4471" s="7" t="s">
        <v>1954</v>
      </c>
      <c r="B4471" s="10" t="s">
        <v>1003</v>
      </c>
      <c r="C4471" s="10" t="s">
        <v>1026</v>
      </c>
      <c r="D4471" s="10" t="s">
        <v>27</v>
      </c>
      <c r="E4471" s="11" t="s">
        <v>28</v>
      </c>
      <c r="F4471" s="11">
        <v>0</v>
      </c>
      <c r="G4471" s="11">
        <v>7564.57</v>
      </c>
      <c r="H4471" s="11">
        <v>443.41</v>
      </c>
      <c r="I4471" s="11">
        <v>0</v>
      </c>
      <c r="J4471" s="11">
        <v>24831.47</v>
      </c>
      <c r="K4471" s="12">
        <v>30194.51</v>
      </c>
      <c r="L4471" s="13">
        <f t="shared" si="69"/>
        <v>63033.959999999992</v>
      </c>
    </row>
    <row r="4472" spans="1:12" s="8" customFormat="1" x14ac:dyDescent="0.25">
      <c r="A4472" s="7" t="s">
        <v>1954</v>
      </c>
      <c r="B4472" s="10" t="s">
        <v>1003</v>
      </c>
      <c r="C4472" s="10" t="s">
        <v>1026</v>
      </c>
      <c r="D4472" s="10" t="s">
        <v>33</v>
      </c>
      <c r="E4472" s="11" t="s">
        <v>34</v>
      </c>
      <c r="F4472" s="11">
        <v>0</v>
      </c>
      <c r="G4472" s="11">
        <v>2542600.67</v>
      </c>
      <c r="H4472" s="11">
        <v>149037.28</v>
      </c>
      <c r="I4472" s="11">
        <v>0</v>
      </c>
      <c r="J4472" s="11">
        <v>8346338.3399999999</v>
      </c>
      <c r="K4472" s="12">
        <v>10148963.539999999</v>
      </c>
      <c r="L4472" s="13">
        <f t="shared" si="69"/>
        <v>21186939.829999998</v>
      </c>
    </row>
    <row r="4473" spans="1:12" s="8" customFormat="1" x14ac:dyDescent="0.25">
      <c r="A4473" s="7" t="s">
        <v>1954</v>
      </c>
      <c r="B4473" s="10" t="s">
        <v>1003</v>
      </c>
      <c r="C4473" s="10" t="s">
        <v>1026</v>
      </c>
      <c r="D4473" s="10" t="s">
        <v>37</v>
      </c>
      <c r="E4473" s="11" t="s">
        <v>38</v>
      </c>
      <c r="F4473" s="11">
        <v>0</v>
      </c>
      <c r="G4473" s="11">
        <v>26703111.300000001</v>
      </c>
      <c r="H4473" s="11">
        <v>1565231.65</v>
      </c>
      <c r="I4473" s="11">
        <v>0</v>
      </c>
      <c r="J4473" s="11">
        <v>87655605.640000001</v>
      </c>
      <c r="K4473" s="12">
        <v>106587285.28</v>
      </c>
      <c r="L4473" s="13">
        <f t="shared" si="69"/>
        <v>222511233.87</v>
      </c>
    </row>
    <row r="4474" spans="1:12" s="8" customFormat="1" x14ac:dyDescent="0.25">
      <c r="A4474" s="7" t="s">
        <v>1954</v>
      </c>
      <c r="B4474" s="10" t="s">
        <v>1003</v>
      </c>
      <c r="C4474" s="10" t="s">
        <v>1026</v>
      </c>
      <c r="D4474" s="10" t="s">
        <v>39</v>
      </c>
      <c r="E4474" s="11" t="s">
        <v>40</v>
      </c>
      <c r="F4474" s="11">
        <v>0</v>
      </c>
      <c r="G4474" s="11">
        <v>9033185.1199999992</v>
      </c>
      <c r="H4474" s="11">
        <v>529489.88</v>
      </c>
      <c r="I4474" s="11">
        <v>0</v>
      </c>
      <c r="J4474" s="11">
        <v>29652324.170000002</v>
      </c>
      <c r="K4474" s="12">
        <v>36056572.920000002</v>
      </c>
      <c r="L4474" s="13">
        <f t="shared" si="69"/>
        <v>75271572.090000004</v>
      </c>
    </row>
    <row r="4475" spans="1:12" s="8" customFormat="1" x14ac:dyDescent="0.25">
      <c r="A4475" s="7" t="s">
        <v>1954</v>
      </c>
      <c r="B4475" s="10" t="s">
        <v>1003</v>
      </c>
      <c r="C4475" s="10" t="s">
        <v>1026</v>
      </c>
      <c r="D4475" s="10" t="s">
        <v>45</v>
      </c>
      <c r="E4475" s="11" t="s">
        <v>46</v>
      </c>
      <c r="F4475" s="11">
        <v>0</v>
      </c>
      <c r="G4475" s="11">
        <v>96620103.689999998</v>
      </c>
      <c r="H4475" s="11">
        <v>5663491.5199999996</v>
      </c>
      <c r="I4475" s="11">
        <v>0</v>
      </c>
      <c r="J4475" s="11">
        <v>317165052.88</v>
      </c>
      <c r="K4475" s="12">
        <v>385665716.69999999</v>
      </c>
      <c r="L4475" s="13">
        <f t="shared" si="69"/>
        <v>805114364.78999996</v>
      </c>
    </row>
    <row r="4476" spans="1:12" s="8" customFormat="1" x14ac:dyDescent="0.25">
      <c r="A4476" s="7" t="s">
        <v>1954</v>
      </c>
      <c r="B4476" s="10" t="s">
        <v>1003</v>
      </c>
      <c r="C4476" s="10" t="s">
        <v>1026</v>
      </c>
      <c r="D4476" s="10" t="s">
        <v>47</v>
      </c>
      <c r="E4476" s="11" t="s">
        <v>48</v>
      </c>
      <c r="F4476" s="11">
        <v>0</v>
      </c>
      <c r="G4476" s="11">
        <v>111317383.06</v>
      </c>
      <c r="H4476" s="11">
        <v>6524988.3799999999</v>
      </c>
      <c r="I4476" s="11">
        <v>0</v>
      </c>
      <c r="J4476" s="11">
        <v>365410326.98000002</v>
      </c>
      <c r="K4476" s="12">
        <v>444330907.10000002</v>
      </c>
      <c r="L4476" s="13">
        <f t="shared" si="69"/>
        <v>927583605.51999998</v>
      </c>
    </row>
    <row r="4477" spans="1:12" s="8" customFormat="1" x14ac:dyDescent="0.25">
      <c r="A4477" s="7" t="s">
        <v>1955</v>
      </c>
      <c r="B4477" s="10" t="s">
        <v>1003</v>
      </c>
      <c r="C4477" s="10" t="s">
        <v>1027</v>
      </c>
      <c r="D4477" s="10" t="s">
        <v>305</v>
      </c>
      <c r="E4477" s="11" t="s">
        <v>306</v>
      </c>
      <c r="F4477" s="11">
        <v>0</v>
      </c>
      <c r="G4477" s="11">
        <v>81182.490000000005</v>
      </c>
      <c r="H4477" s="11">
        <v>6400.84</v>
      </c>
      <c r="I4477" s="11">
        <v>0</v>
      </c>
      <c r="J4477" s="11">
        <v>435088.11</v>
      </c>
      <c r="K4477" s="12">
        <v>455814.78</v>
      </c>
      <c r="L4477" s="13">
        <f t="shared" si="69"/>
        <v>978486.22</v>
      </c>
    </row>
    <row r="4478" spans="1:12" s="8" customFormat="1" x14ac:dyDescent="0.25">
      <c r="A4478" s="7" t="s">
        <v>1955</v>
      </c>
      <c r="B4478" s="10" t="s">
        <v>1003</v>
      </c>
      <c r="C4478" s="10" t="s">
        <v>1027</v>
      </c>
      <c r="D4478" s="10" t="s">
        <v>43</v>
      </c>
      <c r="E4478" s="11" t="s">
        <v>44</v>
      </c>
      <c r="F4478" s="11">
        <v>0</v>
      </c>
      <c r="G4478" s="11">
        <v>2861.57</v>
      </c>
      <c r="H4478" s="11">
        <v>225.62</v>
      </c>
      <c r="I4478" s="11">
        <v>0</v>
      </c>
      <c r="J4478" s="11">
        <v>15336.25</v>
      </c>
      <c r="K4478" s="12">
        <v>16066.84</v>
      </c>
      <c r="L4478" s="13">
        <f t="shared" si="69"/>
        <v>34490.28</v>
      </c>
    </row>
    <row r="4479" spans="1:12" s="8" customFormat="1" x14ac:dyDescent="0.25">
      <c r="A4479" s="7" t="s">
        <v>1955</v>
      </c>
      <c r="B4479" s="10" t="s">
        <v>1003</v>
      </c>
      <c r="C4479" s="10" t="s">
        <v>1027</v>
      </c>
      <c r="D4479" s="10" t="s">
        <v>220</v>
      </c>
      <c r="E4479" s="11" t="s">
        <v>221</v>
      </c>
      <c r="F4479" s="11">
        <v>0</v>
      </c>
      <c r="G4479" s="11">
        <v>3915392.22</v>
      </c>
      <c r="H4479" s="11">
        <v>308709.42</v>
      </c>
      <c r="I4479" s="11">
        <v>0</v>
      </c>
      <c r="J4479" s="11">
        <v>20984088.210000001</v>
      </c>
      <c r="K4479" s="12">
        <v>21983724.899999999</v>
      </c>
      <c r="L4479" s="13">
        <f t="shared" si="69"/>
        <v>47191914.75</v>
      </c>
    </row>
    <row r="4480" spans="1:12" s="8" customFormat="1" x14ac:dyDescent="0.25">
      <c r="A4480" s="7" t="s">
        <v>1955</v>
      </c>
      <c r="B4480" s="10" t="s">
        <v>1003</v>
      </c>
      <c r="C4480" s="10" t="s">
        <v>1027</v>
      </c>
      <c r="D4480" s="10" t="s">
        <v>33</v>
      </c>
      <c r="E4480" s="11" t="s">
        <v>34</v>
      </c>
      <c r="F4480" s="11">
        <v>0</v>
      </c>
      <c r="G4480" s="11">
        <v>54541.02</v>
      </c>
      <c r="H4480" s="11">
        <v>4300.29</v>
      </c>
      <c r="I4480" s="11">
        <v>0</v>
      </c>
      <c r="J4480" s="11">
        <v>292306.23</v>
      </c>
      <c r="K4480" s="12">
        <v>306231.06</v>
      </c>
      <c r="L4480" s="13">
        <f t="shared" si="69"/>
        <v>657378.6</v>
      </c>
    </row>
    <row r="4481" spans="1:12" s="8" customFormat="1" x14ac:dyDescent="0.25">
      <c r="A4481" s="7" t="s">
        <v>1955</v>
      </c>
      <c r="B4481" s="10" t="s">
        <v>1003</v>
      </c>
      <c r="C4481" s="10" t="s">
        <v>1027</v>
      </c>
      <c r="D4481" s="10" t="s">
        <v>39</v>
      </c>
      <c r="E4481" s="11" t="s">
        <v>40</v>
      </c>
      <c r="F4481" s="11">
        <v>0</v>
      </c>
      <c r="G4481" s="11">
        <v>34889.1</v>
      </c>
      <c r="H4481" s="11">
        <v>2750.83</v>
      </c>
      <c r="I4481" s="11">
        <v>0</v>
      </c>
      <c r="J4481" s="11">
        <v>186984.04</v>
      </c>
      <c r="K4481" s="12">
        <v>195891.55</v>
      </c>
      <c r="L4481" s="13">
        <f t="shared" si="69"/>
        <v>420515.52</v>
      </c>
    </row>
    <row r="4482" spans="1:12" s="8" customFormat="1" x14ac:dyDescent="0.25">
      <c r="A4482" s="7" t="s">
        <v>1955</v>
      </c>
      <c r="B4482" s="10" t="s">
        <v>1003</v>
      </c>
      <c r="C4482" s="10" t="s">
        <v>1027</v>
      </c>
      <c r="D4482" s="10" t="s">
        <v>546</v>
      </c>
      <c r="E4482" s="11" t="s">
        <v>547</v>
      </c>
      <c r="F4482" s="11">
        <v>0</v>
      </c>
      <c r="G4482" s="11">
        <v>9365593.5999999996</v>
      </c>
      <c r="H4482" s="11">
        <v>738431</v>
      </c>
      <c r="I4482" s="11">
        <v>0</v>
      </c>
      <c r="J4482" s="11">
        <v>50193807.159999996</v>
      </c>
      <c r="K4482" s="12">
        <v>52584931.829999998</v>
      </c>
      <c r="L4482" s="13">
        <f t="shared" si="69"/>
        <v>112882763.59</v>
      </c>
    </row>
    <row r="4483" spans="1:12" s="8" customFormat="1" x14ac:dyDescent="0.25">
      <c r="A4483" s="7" t="s">
        <v>1956</v>
      </c>
      <c r="B4483" s="10" t="s">
        <v>1003</v>
      </c>
      <c r="C4483" s="10" t="s">
        <v>1028</v>
      </c>
      <c r="D4483" s="10" t="s">
        <v>305</v>
      </c>
      <c r="E4483" s="11" t="s">
        <v>306</v>
      </c>
      <c r="F4483" s="11">
        <v>0</v>
      </c>
      <c r="G4483" s="11">
        <v>9350.07</v>
      </c>
      <c r="H4483" s="11">
        <v>908.9</v>
      </c>
      <c r="I4483" s="11">
        <v>0</v>
      </c>
      <c r="J4483" s="11">
        <v>62181.65</v>
      </c>
      <c r="K4483" s="12">
        <v>77957.06</v>
      </c>
      <c r="L4483" s="13">
        <f t="shared" si="69"/>
        <v>150397.68</v>
      </c>
    </row>
    <row r="4484" spans="1:12" s="8" customFormat="1" x14ac:dyDescent="0.25">
      <c r="A4484" s="7" t="s">
        <v>1956</v>
      </c>
      <c r="B4484" s="10" t="s">
        <v>1003</v>
      </c>
      <c r="C4484" s="10" t="s">
        <v>1028</v>
      </c>
      <c r="D4484" s="10" t="s">
        <v>43</v>
      </c>
      <c r="E4484" s="11" t="s">
        <v>44</v>
      </c>
      <c r="F4484" s="11">
        <v>0</v>
      </c>
      <c r="G4484" s="11">
        <v>7753.09</v>
      </c>
      <c r="H4484" s="11">
        <v>753.66</v>
      </c>
      <c r="I4484" s="11">
        <v>0</v>
      </c>
      <c r="J4484" s="11">
        <v>51561.13</v>
      </c>
      <c r="K4484" s="12">
        <v>64642.12</v>
      </c>
      <c r="L4484" s="13">
        <f t="shared" si="69"/>
        <v>124710</v>
      </c>
    </row>
    <row r="4485" spans="1:12" s="8" customFormat="1" x14ac:dyDescent="0.25">
      <c r="A4485" s="7" t="s">
        <v>1956</v>
      </c>
      <c r="B4485" s="10" t="s">
        <v>1003</v>
      </c>
      <c r="C4485" s="10" t="s">
        <v>1028</v>
      </c>
      <c r="D4485" s="10" t="s">
        <v>220</v>
      </c>
      <c r="E4485" s="11" t="s">
        <v>221</v>
      </c>
      <c r="F4485" s="11">
        <v>0</v>
      </c>
      <c r="G4485" s="11">
        <v>5175768.6500000004</v>
      </c>
      <c r="H4485" s="11">
        <v>503127.18</v>
      </c>
      <c r="I4485" s="11">
        <v>0</v>
      </c>
      <c r="J4485" s="11">
        <v>34420924.630000003</v>
      </c>
      <c r="K4485" s="12">
        <v>43153469.859999999</v>
      </c>
      <c r="L4485" s="13">
        <f t="shared" si="69"/>
        <v>83253290.319999993</v>
      </c>
    </row>
    <row r="4486" spans="1:12" s="8" customFormat="1" x14ac:dyDescent="0.25">
      <c r="A4486" s="7" t="s">
        <v>1956</v>
      </c>
      <c r="B4486" s="10" t="s">
        <v>1003</v>
      </c>
      <c r="C4486" s="10" t="s">
        <v>1028</v>
      </c>
      <c r="D4486" s="10" t="s">
        <v>33</v>
      </c>
      <c r="E4486" s="11" t="s">
        <v>34</v>
      </c>
      <c r="F4486" s="11">
        <v>0</v>
      </c>
      <c r="G4486" s="11">
        <v>11140.27</v>
      </c>
      <c r="H4486" s="11">
        <v>1082.93</v>
      </c>
      <c r="I4486" s="11">
        <v>0</v>
      </c>
      <c r="J4486" s="11">
        <v>74087.27</v>
      </c>
      <c r="K4486" s="12">
        <v>92883.13</v>
      </c>
      <c r="L4486" s="13">
        <f t="shared" si="69"/>
        <v>179193.60000000001</v>
      </c>
    </row>
    <row r="4487" spans="1:12" s="8" customFormat="1" x14ac:dyDescent="0.25">
      <c r="A4487" s="7" t="s">
        <v>1956</v>
      </c>
      <c r="B4487" s="10" t="s">
        <v>1003</v>
      </c>
      <c r="C4487" s="10" t="s">
        <v>1028</v>
      </c>
      <c r="D4487" s="10" t="s">
        <v>39</v>
      </c>
      <c r="E4487" s="11" t="s">
        <v>40</v>
      </c>
      <c r="F4487" s="11">
        <v>0</v>
      </c>
      <c r="G4487" s="11">
        <v>156718.63</v>
      </c>
      <c r="H4487" s="11">
        <v>15234.34</v>
      </c>
      <c r="I4487" s="11">
        <v>0</v>
      </c>
      <c r="J4487" s="11">
        <v>1042241.4</v>
      </c>
      <c r="K4487" s="12">
        <v>1306656.73</v>
      </c>
      <c r="L4487" s="13">
        <f t="shared" si="69"/>
        <v>2520851.1</v>
      </c>
    </row>
    <row r="4488" spans="1:12" s="8" customFormat="1" x14ac:dyDescent="0.25">
      <c r="A4488" s="7" t="s">
        <v>1956</v>
      </c>
      <c r="B4488" s="10" t="s">
        <v>1003</v>
      </c>
      <c r="C4488" s="10" t="s">
        <v>1028</v>
      </c>
      <c r="D4488" s="10" t="s">
        <v>546</v>
      </c>
      <c r="E4488" s="11" t="s">
        <v>547</v>
      </c>
      <c r="F4488" s="11">
        <v>0</v>
      </c>
      <c r="G4488" s="11">
        <v>5854310.29</v>
      </c>
      <c r="H4488" s="11">
        <v>569086.99</v>
      </c>
      <c r="I4488" s="11">
        <v>0</v>
      </c>
      <c r="J4488" s="11">
        <v>38933496.920000002</v>
      </c>
      <c r="K4488" s="12">
        <v>48810876.020000003</v>
      </c>
      <c r="L4488" s="13">
        <f t="shared" ref="L4488:L4551" si="70">SUM(F4488:K4488)</f>
        <v>94167770.219999999</v>
      </c>
    </row>
    <row r="4489" spans="1:12" s="8" customFormat="1" x14ac:dyDescent="0.25">
      <c r="A4489" s="7" t="s">
        <v>1957</v>
      </c>
      <c r="B4489" s="10" t="s">
        <v>1003</v>
      </c>
      <c r="C4489" s="10" t="s">
        <v>1029</v>
      </c>
      <c r="D4489" s="10" t="s">
        <v>1005</v>
      </c>
      <c r="E4489" s="11" t="s">
        <v>1006</v>
      </c>
      <c r="F4489" s="11">
        <v>20183828</v>
      </c>
      <c r="G4489" s="11">
        <v>11469612.439999999</v>
      </c>
      <c r="H4489" s="11">
        <v>8309725.0099999998</v>
      </c>
      <c r="I4489" s="11">
        <v>0</v>
      </c>
      <c r="J4489" s="11">
        <v>268561893.14999998</v>
      </c>
      <c r="K4489" s="12">
        <v>330840469.57999998</v>
      </c>
      <c r="L4489" s="13">
        <f t="shared" si="70"/>
        <v>639365528.17999995</v>
      </c>
    </row>
    <row r="4490" spans="1:12" s="8" customFormat="1" x14ac:dyDescent="0.25">
      <c r="A4490" s="7" t="s">
        <v>1957</v>
      </c>
      <c r="B4490" s="10" t="s">
        <v>1003</v>
      </c>
      <c r="C4490" s="10" t="s">
        <v>1029</v>
      </c>
      <c r="D4490" s="10" t="s">
        <v>17</v>
      </c>
      <c r="E4490" s="11" t="s">
        <v>18</v>
      </c>
      <c r="F4490" s="11">
        <v>0</v>
      </c>
      <c r="G4490" s="11">
        <v>0</v>
      </c>
      <c r="H4490" s="11">
        <v>0</v>
      </c>
      <c r="I4490" s="11">
        <v>0</v>
      </c>
      <c r="J4490" s="11">
        <v>0</v>
      </c>
      <c r="K4490" s="12">
        <v>-211048.44</v>
      </c>
      <c r="L4490" s="13">
        <f t="shared" si="70"/>
        <v>-211048.44</v>
      </c>
    </row>
    <row r="4491" spans="1:12" s="8" customFormat="1" x14ac:dyDescent="0.25">
      <c r="A4491" s="7" t="s">
        <v>1957</v>
      </c>
      <c r="B4491" s="10" t="s">
        <v>1003</v>
      </c>
      <c r="C4491" s="10" t="s">
        <v>1029</v>
      </c>
      <c r="D4491" s="10" t="s">
        <v>305</v>
      </c>
      <c r="E4491" s="11" t="s">
        <v>306</v>
      </c>
      <c r="F4491" s="11">
        <v>0</v>
      </c>
      <c r="G4491" s="11">
        <v>96749.14</v>
      </c>
      <c r="H4491" s="11">
        <v>70094.67</v>
      </c>
      <c r="I4491" s="11">
        <v>0</v>
      </c>
      <c r="J4491" s="11">
        <v>2265388.8199999998</v>
      </c>
      <c r="K4491" s="12">
        <v>2790724.67</v>
      </c>
      <c r="L4491" s="13">
        <f t="shared" si="70"/>
        <v>5222957.3</v>
      </c>
    </row>
    <row r="4492" spans="1:12" s="8" customFormat="1" x14ac:dyDescent="0.25">
      <c r="A4492" s="7" t="s">
        <v>1957</v>
      </c>
      <c r="B4492" s="10" t="s">
        <v>1003</v>
      </c>
      <c r="C4492" s="10" t="s">
        <v>1029</v>
      </c>
      <c r="D4492" s="10" t="s">
        <v>21</v>
      </c>
      <c r="E4492" s="11" t="s">
        <v>22</v>
      </c>
      <c r="F4492" s="11">
        <v>0</v>
      </c>
      <c r="G4492" s="11">
        <v>245971.45</v>
      </c>
      <c r="H4492" s="11">
        <v>178206.11</v>
      </c>
      <c r="I4492" s="11">
        <v>0</v>
      </c>
      <c r="J4492" s="11">
        <v>5759441.0700000003</v>
      </c>
      <c r="K4492" s="12">
        <v>7095035.5899999999</v>
      </c>
      <c r="L4492" s="13">
        <f t="shared" si="70"/>
        <v>13278654.219999999</v>
      </c>
    </row>
    <row r="4493" spans="1:12" s="8" customFormat="1" x14ac:dyDescent="0.25">
      <c r="A4493" s="7" t="s">
        <v>1957</v>
      </c>
      <c r="B4493" s="10" t="s">
        <v>1003</v>
      </c>
      <c r="C4493" s="10" t="s">
        <v>1029</v>
      </c>
      <c r="D4493" s="10" t="s">
        <v>25</v>
      </c>
      <c r="E4493" s="11" t="s">
        <v>26</v>
      </c>
      <c r="F4493" s="11">
        <v>0</v>
      </c>
      <c r="G4493" s="11">
        <v>1393983.81</v>
      </c>
      <c r="H4493" s="11">
        <v>1009940.16</v>
      </c>
      <c r="I4493" s="11">
        <v>0</v>
      </c>
      <c r="J4493" s="11">
        <v>32640242.640000001</v>
      </c>
      <c r="K4493" s="12">
        <v>40209402.289999999</v>
      </c>
      <c r="L4493" s="13">
        <f t="shared" si="70"/>
        <v>75253568.900000006</v>
      </c>
    </row>
    <row r="4494" spans="1:12" s="8" customFormat="1" x14ac:dyDescent="0.25">
      <c r="A4494" s="7" t="s">
        <v>1957</v>
      </c>
      <c r="B4494" s="10" t="s">
        <v>1003</v>
      </c>
      <c r="C4494" s="10" t="s">
        <v>1029</v>
      </c>
      <c r="D4494" s="10" t="s">
        <v>220</v>
      </c>
      <c r="E4494" s="11" t="s">
        <v>221</v>
      </c>
      <c r="F4494" s="11">
        <v>0</v>
      </c>
      <c r="G4494" s="11">
        <v>8737186.1500000004</v>
      </c>
      <c r="H4494" s="11">
        <v>6330084.3499999996</v>
      </c>
      <c r="I4494" s="11">
        <v>0</v>
      </c>
      <c r="J4494" s="11">
        <v>204581912.86000001</v>
      </c>
      <c r="K4494" s="12">
        <v>252023752.59999999</v>
      </c>
      <c r="L4494" s="13">
        <f t="shared" si="70"/>
        <v>471672935.96000004</v>
      </c>
    </row>
    <row r="4495" spans="1:12" s="8" customFormat="1" x14ac:dyDescent="0.25">
      <c r="A4495" s="7" t="s">
        <v>1957</v>
      </c>
      <c r="B4495" s="10" t="s">
        <v>1003</v>
      </c>
      <c r="C4495" s="10" t="s">
        <v>1029</v>
      </c>
      <c r="D4495" s="10" t="s">
        <v>33</v>
      </c>
      <c r="E4495" s="11" t="s">
        <v>34</v>
      </c>
      <c r="F4495" s="11">
        <v>0</v>
      </c>
      <c r="G4495" s="11">
        <v>1032108.07</v>
      </c>
      <c r="H4495" s="11">
        <v>747761.47</v>
      </c>
      <c r="I4495" s="11">
        <v>0</v>
      </c>
      <c r="J4495" s="11">
        <v>24166893.030000001</v>
      </c>
      <c r="K4495" s="12">
        <v>29771112.129999999</v>
      </c>
      <c r="L4495" s="13">
        <f t="shared" si="70"/>
        <v>55717874.700000003</v>
      </c>
    </row>
    <row r="4496" spans="1:12" s="8" customFormat="1" x14ac:dyDescent="0.25">
      <c r="A4496" s="7" t="s">
        <v>1957</v>
      </c>
      <c r="B4496" s="10" t="s">
        <v>1003</v>
      </c>
      <c r="C4496" s="10" t="s">
        <v>1029</v>
      </c>
      <c r="D4496" s="10" t="s">
        <v>37</v>
      </c>
      <c r="E4496" s="11" t="s">
        <v>38</v>
      </c>
      <c r="F4496" s="11">
        <v>0</v>
      </c>
      <c r="G4496" s="11">
        <v>3341059.13</v>
      </c>
      <c r="H4496" s="11">
        <v>2420594.66</v>
      </c>
      <c r="I4496" s="11">
        <v>0</v>
      </c>
      <c r="J4496" s="11">
        <v>78231166.870000005</v>
      </c>
      <c r="K4496" s="12">
        <v>96372704.540000007</v>
      </c>
      <c r="L4496" s="13">
        <f t="shared" si="70"/>
        <v>180365525.20000002</v>
      </c>
    </row>
    <row r="4497" spans="1:12" s="8" customFormat="1" x14ac:dyDescent="0.25">
      <c r="A4497" s="7" t="s">
        <v>1957</v>
      </c>
      <c r="B4497" s="10" t="s">
        <v>1003</v>
      </c>
      <c r="C4497" s="10" t="s">
        <v>1029</v>
      </c>
      <c r="D4497" s="10" t="s">
        <v>39</v>
      </c>
      <c r="E4497" s="11" t="s">
        <v>40</v>
      </c>
      <c r="F4497" s="11">
        <v>0</v>
      </c>
      <c r="G4497" s="11">
        <v>2091659.97</v>
      </c>
      <c r="H4497" s="11">
        <v>1515405.97</v>
      </c>
      <c r="I4497" s="11">
        <v>0</v>
      </c>
      <c r="J4497" s="11">
        <v>48976385.600000001</v>
      </c>
      <c r="K4497" s="12">
        <v>60333840.450000003</v>
      </c>
      <c r="L4497" s="13">
        <f t="shared" si="70"/>
        <v>112917291.99000001</v>
      </c>
    </row>
    <row r="4498" spans="1:12" s="8" customFormat="1" x14ac:dyDescent="0.25">
      <c r="A4498" s="7" t="s">
        <v>1957</v>
      </c>
      <c r="B4498" s="10" t="s">
        <v>1003</v>
      </c>
      <c r="C4498" s="10" t="s">
        <v>1029</v>
      </c>
      <c r="D4498" s="10" t="s">
        <v>45</v>
      </c>
      <c r="E4498" s="11" t="s">
        <v>46</v>
      </c>
      <c r="F4498" s="11">
        <v>0</v>
      </c>
      <c r="G4498" s="11">
        <v>7872182.2599999998</v>
      </c>
      <c r="H4498" s="11">
        <v>5703389.7400000002</v>
      </c>
      <c r="I4498" s="11">
        <v>0</v>
      </c>
      <c r="J4498" s="11">
        <v>184327777.69</v>
      </c>
      <c r="K4498" s="12">
        <v>227072753.36000001</v>
      </c>
      <c r="L4498" s="13">
        <f t="shared" si="70"/>
        <v>424976103.05000001</v>
      </c>
    </row>
    <row r="4499" spans="1:12" s="8" customFormat="1" x14ac:dyDescent="0.25">
      <c r="A4499" s="7" t="s">
        <v>1957</v>
      </c>
      <c r="B4499" s="10" t="s">
        <v>1003</v>
      </c>
      <c r="C4499" s="10" t="s">
        <v>1029</v>
      </c>
      <c r="D4499" s="10" t="s">
        <v>543</v>
      </c>
      <c r="E4499" s="11" t="s">
        <v>544</v>
      </c>
      <c r="F4499" s="11">
        <v>0</v>
      </c>
      <c r="G4499" s="11">
        <v>10832048.84</v>
      </c>
      <c r="H4499" s="11">
        <v>7847810.7000000002</v>
      </c>
      <c r="I4499" s="11">
        <v>0</v>
      </c>
      <c r="J4499" s="11">
        <v>253633290.41</v>
      </c>
      <c r="K4499" s="12">
        <v>312449975.36000001</v>
      </c>
      <c r="L4499" s="13">
        <f t="shared" si="70"/>
        <v>584763125.30999994</v>
      </c>
    </row>
    <row r="4500" spans="1:12" s="8" customFormat="1" x14ac:dyDescent="0.25">
      <c r="A4500" s="7" t="s">
        <v>1957</v>
      </c>
      <c r="B4500" s="10" t="s">
        <v>1003</v>
      </c>
      <c r="C4500" s="10" t="s">
        <v>1029</v>
      </c>
      <c r="D4500" s="10" t="s">
        <v>47</v>
      </c>
      <c r="E4500" s="11" t="s">
        <v>48</v>
      </c>
      <c r="F4500" s="11">
        <v>0</v>
      </c>
      <c r="G4500" s="11">
        <v>11754505.210000001</v>
      </c>
      <c r="H4500" s="11">
        <v>8516129.5999999996</v>
      </c>
      <c r="I4500" s="11">
        <v>0</v>
      </c>
      <c r="J4500" s="11">
        <v>275232680.19</v>
      </c>
      <c r="K4500" s="12">
        <v>339058189.10000002</v>
      </c>
      <c r="L4500" s="13">
        <f t="shared" si="70"/>
        <v>634561504.10000002</v>
      </c>
    </row>
    <row r="4501" spans="1:12" s="8" customFormat="1" x14ac:dyDescent="0.25">
      <c r="A4501" s="7" t="s">
        <v>1957</v>
      </c>
      <c r="B4501" s="10" t="s">
        <v>1003</v>
      </c>
      <c r="C4501" s="10" t="s">
        <v>1029</v>
      </c>
      <c r="D4501" s="10" t="s">
        <v>309</v>
      </c>
      <c r="E4501" s="11" t="s">
        <v>310</v>
      </c>
      <c r="F4501" s="11">
        <v>0</v>
      </c>
      <c r="G4501" s="11">
        <v>19227751.530000001</v>
      </c>
      <c r="H4501" s="11">
        <v>13930490.560000001</v>
      </c>
      <c r="I4501" s="11">
        <v>0</v>
      </c>
      <c r="J4501" s="11">
        <v>450219340.67000002</v>
      </c>
      <c r="K4501" s="12">
        <v>554623652.39999998</v>
      </c>
      <c r="L4501" s="13">
        <f t="shared" si="70"/>
        <v>1038001235.16</v>
      </c>
    </row>
    <row r="4502" spans="1:12" s="8" customFormat="1" x14ac:dyDescent="0.25">
      <c r="A4502" s="7" t="s">
        <v>1958</v>
      </c>
      <c r="B4502" s="10" t="s">
        <v>1003</v>
      </c>
      <c r="C4502" s="10" t="s">
        <v>1030</v>
      </c>
      <c r="D4502" s="10" t="s">
        <v>1005</v>
      </c>
      <c r="E4502" s="11" t="s">
        <v>1006</v>
      </c>
      <c r="F4502" s="11">
        <v>0</v>
      </c>
      <c r="G4502" s="11">
        <v>6330033.25</v>
      </c>
      <c r="H4502" s="11">
        <v>4603691.96</v>
      </c>
      <c r="I4502" s="11">
        <v>0</v>
      </c>
      <c r="J4502" s="11">
        <v>41252982.710000001</v>
      </c>
      <c r="K4502" s="12">
        <v>47702982.609999999</v>
      </c>
      <c r="L4502" s="13">
        <f t="shared" si="70"/>
        <v>99889690.530000001</v>
      </c>
    </row>
    <row r="4503" spans="1:12" s="8" customFormat="1" x14ac:dyDescent="0.25">
      <c r="A4503" s="7" t="s">
        <v>1958</v>
      </c>
      <c r="B4503" s="10" t="s">
        <v>1003</v>
      </c>
      <c r="C4503" s="10" t="s">
        <v>1030</v>
      </c>
      <c r="D4503" s="10" t="s">
        <v>17</v>
      </c>
      <c r="E4503" s="11" t="s">
        <v>18</v>
      </c>
      <c r="F4503" s="11">
        <v>0</v>
      </c>
      <c r="G4503" s="11">
        <v>0</v>
      </c>
      <c r="H4503" s="11">
        <v>0</v>
      </c>
      <c r="I4503" s="11">
        <v>0</v>
      </c>
      <c r="J4503" s="11">
        <v>0</v>
      </c>
      <c r="K4503" s="12">
        <v>-174768.09</v>
      </c>
      <c r="L4503" s="13">
        <f t="shared" si="70"/>
        <v>-174768.09</v>
      </c>
    </row>
    <row r="4504" spans="1:12" s="8" customFormat="1" x14ac:dyDescent="0.25">
      <c r="A4504" s="7" t="s">
        <v>1958</v>
      </c>
      <c r="B4504" s="10" t="s">
        <v>1003</v>
      </c>
      <c r="C4504" s="10" t="s">
        <v>1030</v>
      </c>
      <c r="D4504" s="10" t="s">
        <v>305</v>
      </c>
      <c r="E4504" s="11" t="s">
        <v>306</v>
      </c>
      <c r="F4504" s="11">
        <v>0</v>
      </c>
      <c r="G4504" s="11">
        <v>97809.3</v>
      </c>
      <c r="H4504" s="11">
        <v>71134.52</v>
      </c>
      <c r="I4504" s="11">
        <v>0</v>
      </c>
      <c r="J4504" s="11">
        <v>637425.6</v>
      </c>
      <c r="K4504" s="12">
        <v>737088.58</v>
      </c>
      <c r="L4504" s="13">
        <f t="shared" si="70"/>
        <v>1543458</v>
      </c>
    </row>
    <row r="4505" spans="1:12" s="8" customFormat="1" x14ac:dyDescent="0.25">
      <c r="A4505" s="7" t="s">
        <v>1958</v>
      </c>
      <c r="B4505" s="10" t="s">
        <v>1003</v>
      </c>
      <c r="C4505" s="10" t="s">
        <v>1030</v>
      </c>
      <c r="D4505" s="10" t="s">
        <v>43</v>
      </c>
      <c r="E4505" s="11" t="s">
        <v>44</v>
      </c>
      <c r="F4505" s="11">
        <v>0</v>
      </c>
      <c r="G4505" s="11">
        <v>17006.169999999998</v>
      </c>
      <c r="H4505" s="11">
        <v>12368.2</v>
      </c>
      <c r="I4505" s="11">
        <v>0</v>
      </c>
      <c r="J4505" s="11">
        <v>110829.58</v>
      </c>
      <c r="K4505" s="12">
        <v>128158.05</v>
      </c>
      <c r="L4505" s="13">
        <f t="shared" si="70"/>
        <v>268362</v>
      </c>
    </row>
    <row r="4506" spans="1:12" s="8" customFormat="1" x14ac:dyDescent="0.25">
      <c r="A4506" s="7" t="s">
        <v>1958</v>
      </c>
      <c r="B4506" s="10" t="s">
        <v>1003</v>
      </c>
      <c r="C4506" s="10" t="s">
        <v>1030</v>
      </c>
      <c r="D4506" s="10" t="s">
        <v>25</v>
      </c>
      <c r="E4506" s="11" t="s">
        <v>26</v>
      </c>
      <c r="F4506" s="11">
        <v>0</v>
      </c>
      <c r="G4506" s="11">
        <v>0</v>
      </c>
      <c r="H4506" s="11">
        <v>0</v>
      </c>
      <c r="I4506" s="11">
        <v>0</v>
      </c>
      <c r="J4506" s="11">
        <v>0</v>
      </c>
      <c r="K4506" s="12">
        <v>-1025472.93</v>
      </c>
      <c r="L4506" s="13">
        <f t="shared" si="70"/>
        <v>-1025472.93</v>
      </c>
    </row>
    <row r="4507" spans="1:12" s="8" customFormat="1" x14ac:dyDescent="0.25">
      <c r="A4507" s="7" t="s">
        <v>1958</v>
      </c>
      <c r="B4507" s="10" t="s">
        <v>1003</v>
      </c>
      <c r="C4507" s="10" t="s">
        <v>1030</v>
      </c>
      <c r="D4507" s="10" t="s">
        <v>27</v>
      </c>
      <c r="E4507" s="11" t="s">
        <v>28</v>
      </c>
      <c r="F4507" s="11">
        <v>0</v>
      </c>
      <c r="G4507" s="11">
        <v>954.36</v>
      </c>
      <c r="H4507" s="11">
        <v>694.09</v>
      </c>
      <c r="I4507" s="11">
        <v>0</v>
      </c>
      <c r="J4507" s="11">
        <v>6219.63</v>
      </c>
      <c r="K4507" s="12">
        <v>7192.08</v>
      </c>
      <c r="L4507" s="13">
        <f t="shared" si="70"/>
        <v>15060.16</v>
      </c>
    </row>
    <row r="4508" spans="1:12" s="8" customFormat="1" x14ac:dyDescent="0.25">
      <c r="A4508" s="7" t="s">
        <v>1958</v>
      </c>
      <c r="B4508" s="10" t="s">
        <v>1003</v>
      </c>
      <c r="C4508" s="10" t="s">
        <v>1030</v>
      </c>
      <c r="D4508" s="10" t="s">
        <v>220</v>
      </c>
      <c r="E4508" s="11" t="s">
        <v>221</v>
      </c>
      <c r="F4508" s="11">
        <v>0</v>
      </c>
      <c r="G4508" s="11">
        <v>13834276.140000001</v>
      </c>
      <c r="H4508" s="11">
        <v>10061360.4</v>
      </c>
      <c r="I4508" s="11">
        <v>0</v>
      </c>
      <c r="J4508" s="11">
        <v>90158318.629999995</v>
      </c>
      <c r="K4508" s="12">
        <v>104254781.68000001</v>
      </c>
      <c r="L4508" s="13">
        <f t="shared" si="70"/>
        <v>218308736.84999999</v>
      </c>
    </row>
    <row r="4509" spans="1:12" s="8" customFormat="1" x14ac:dyDescent="0.25">
      <c r="A4509" s="7" t="s">
        <v>1958</v>
      </c>
      <c r="B4509" s="10" t="s">
        <v>1003</v>
      </c>
      <c r="C4509" s="10" t="s">
        <v>1030</v>
      </c>
      <c r="D4509" s="10" t="s">
        <v>33</v>
      </c>
      <c r="E4509" s="11" t="s">
        <v>34</v>
      </c>
      <c r="F4509" s="11">
        <v>0</v>
      </c>
      <c r="G4509" s="11">
        <v>833685.28</v>
      </c>
      <c r="H4509" s="11">
        <v>606320.69999999995</v>
      </c>
      <c r="I4509" s="11">
        <v>0</v>
      </c>
      <c r="J4509" s="11">
        <v>5433147.5099999998</v>
      </c>
      <c r="K4509" s="12">
        <v>6282632.7800000003</v>
      </c>
      <c r="L4509" s="13">
        <f t="shared" si="70"/>
        <v>13155786.27</v>
      </c>
    </row>
    <row r="4510" spans="1:12" s="8" customFormat="1" x14ac:dyDescent="0.25">
      <c r="A4510" s="7" t="s">
        <v>1958</v>
      </c>
      <c r="B4510" s="10" t="s">
        <v>1003</v>
      </c>
      <c r="C4510" s="10" t="s">
        <v>1030</v>
      </c>
      <c r="D4510" s="10" t="s">
        <v>37</v>
      </c>
      <c r="E4510" s="11" t="s">
        <v>38</v>
      </c>
      <c r="F4510" s="11">
        <v>0</v>
      </c>
      <c r="G4510" s="11">
        <v>9792994.9100000001</v>
      </c>
      <c r="H4510" s="11">
        <v>7122226.7199999997</v>
      </c>
      <c r="I4510" s="11">
        <v>0</v>
      </c>
      <c r="J4510" s="11">
        <v>63821189.219999999</v>
      </c>
      <c r="K4510" s="12">
        <v>73799780.75</v>
      </c>
      <c r="L4510" s="13">
        <f t="shared" si="70"/>
        <v>154536191.59999999</v>
      </c>
    </row>
    <row r="4511" spans="1:12" s="8" customFormat="1" x14ac:dyDescent="0.25">
      <c r="A4511" s="7" t="s">
        <v>1958</v>
      </c>
      <c r="B4511" s="10" t="s">
        <v>1003</v>
      </c>
      <c r="C4511" s="10" t="s">
        <v>1030</v>
      </c>
      <c r="D4511" s="10" t="s">
        <v>39</v>
      </c>
      <c r="E4511" s="11" t="s">
        <v>40</v>
      </c>
      <c r="F4511" s="11">
        <v>0</v>
      </c>
      <c r="G4511" s="11">
        <v>10577447.949999999</v>
      </c>
      <c r="H4511" s="11">
        <v>7692741.9199999999</v>
      </c>
      <c r="I4511" s="11">
        <v>0</v>
      </c>
      <c r="J4511" s="11">
        <v>68933489.049999997</v>
      </c>
      <c r="K4511" s="12">
        <v>79711400.569999993</v>
      </c>
      <c r="L4511" s="13">
        <f t="shared" si="70"/>
        <v>166915079.48999998</v>
      </c>
    </row>
    <row r="4512" spans="1:12" s="8" customFormat="1" x14ac:dyDescent="0.25">
      <c r="A4512" s="7" t="s">
        <v>1958</v>
      </c>
      <c r="B4512" s="10" t="s">
        <v>1003</v>
      </c>
      <c r="C4512" s="10" t="s">
        <v>1030</v>
      </c>
      <c r="D4512" s="10" t="s">
        <v>546</v>
      </c>
      <c r="E4512" s="11" t="s">
        <v>547</v>
      </c>
      <c r="F4512" s="11">
        <v>0</v>
      </c>
      <c r="G4512" s="11">
        <v>15795319.039999999</v>
      </c>
      <c r="H4512" s="11">
        <v>11487583.16</v>
      </c>
      <c r="I4512" s="11">
        <v>0</v>
      </c>
      <c r="J4512" s="11">
        <v>102938483.56999999</v>
      </c>
      <c r="K4512" s="12">
        <v>119033155.15000001</v>
      </c>
      <c r="L4512" s="13">
        <f t="shared" si="70"/>
        <v>249254540.92000002</v>
      </c>
    </row>
    <row r="4513" spans="1:12" s="8" customFormat="1" x14ac:dyDescent="0.25">
      <c r="A4513" s="7" t="s">
        <v>1958</v>
      </c>
      <c r="B4513" s="10" t="s">
        <v>1003</v>
      </c>
      <c r="C4513" s="10" t="s">
        <v>1030</v>
      </c>
      <c r="D4513" s="10" t="s">
        <v>309</v>
      </c>
      <c r="E4513" s="11" t="s">
        <v>310</v>
      </c>
      <c r="F4513" s="11">
        <v>0</v>
      </c>
      <c r="G4513" s="11">
        <v>34110206.600000001</v>
      </c>
      <c r="H4513" s="11">
        <v>24807592.329999998</v>
      </c>
      <c r="I4513" s="11">
        <v>0</v>
      </c>
      <c r="J4513" s="11">
        <v>222297057.5</v>
      </c>
      <c r="K4513" s="12">
        <v>257053720.00999999</v>
      </c>
      <c r="L4513" s="13">
        <f t="shared" si="70"/>
        <v>538268576.44000006</v>
      </c>
    </row>
    <row r="4514" spans="1:12" s="8" customFormat="1" x14ac:dyDescent="0.25">
      <c r="A4514" s="7" t="s">
        <v>1959</v>
      </c>
      <c r="B4514" s="10" t="s">
        <v>1003</v>
      </c>
      <c r="C4514" s="10" t="s">
        <v>1031</v>
      </c>
      <c r="D4514" s="10" t="s">
        <v>33</v>
      </c>
      <c r="E4514" s="11" t="s">
        <v>34</v>
      </c>
      <c r="F4514" s="11">
        <v>0</v>
      </c>
      <c r="G4514" s="11">
        <v>555021.42000000004</v>
      </c>
      <c r="H4514" s="11">
        <v>39764.6</v>
      </c>
      <c r="I4514" s="11">
        <v>0</v>
      </c>
      <c r="J4514" s="11">
        <v>2710283.29</v>
      </c>
      <c r="K4514" s="12">
        <v>3662686.29</v>
      </c>
      <c r="L4514" s="13">
        <f t="shared" si="70"/>
        <v>6967755.5999999996</v>
      </c>
    </row>
    <row r="4515" spans="1:12" s="8" customFormat="1" x14ac:dyDescent="0.25">
      <c r="A4515" s="7" t="s">
        <v>1959</v>
      </c>
      <c r="B4515" s="10" t="s">
        <v>1003</v>
      </c>
      <c r="C4515" s="10" t="s">
        <v>1031</v>
      </c>
      <c r="D4515" s="10" t="s">
        <v>37</v>
      </c>
      <c r="E4515" s="11" t="s">
        <v>38</v>
      </c>
      <c r="F4515" s="11">
        <v>0</v>
      </c>
      <c r="G4515" s="11">
        <v>2128617.44</v>
      </c>
      <c r="H4515" s="11">
        <v>152505.15</v>
      </c>
      <c r="I4515" s="11">
        <v>0</v>
      </c>
      <c r="J4515" s="11">
        <v>10394475.060000001</v>
      </c>
      <c r="K4515" s="12">
        <v>14047129.85</v>
      </c>
      <c r="L4515" s="13">
        <f t="shared" si="70"/>
        <v>26722727.5</v>
      </c>
    </row>
    <row r="4516" spans="1:12" s="8" customFormat="1" x14ac:dyDescent="0.25">
      <c r="A4516" s="7" t="s">
        <v>1959</v>
      </c>
      <c r="B4516" s="10" t="s">
        <v>1003</v>
      </c>
      <c r="C4516" s="10" t="s">
        <v>1031</v>
      </c>
      <c r="D4516" s="10" t="s">
        <v>309</v>
      </c>
      <c r="E4516" s="11" t="s">
        <v>310</v>
      </c>
      <c r="F4516" s="11">
        <v>0</v>
      </c>
      <c r="G4516" s="11">
        <v>15271083.140000001</v>
      </c>
      <c r="H4516" s="11">
        <v>1094099.25</v>
      </c>
      <c r="I4516" s="11">
        <v>0</v>
      </c>
      <c r="J4516" s="11">
        <v>74571827.650000006</v>
      </c>
      <c r="K4516" s="12">
        <v>100776627.95999999</v>
      </c>
      <c r="L4516" s="13">
        <f t="shared" si="70"/>
        <v>191713638</v>
      </c>
    </row>
    <row r="4517" spans="1:12" s="8" customFormat="1" x14ac:dyDescent="0.25">
      <c r="A4517" s="7" t="s">
        <v>1960</v>
      </c>
      <c r="B4517" s="10" t="s">
        <v>1003</v>
      </c>
      <c r="C4517" s="10" t="s">
        <v>1032</v>
      </c>
      <c r="D4517" s="10" t="s">
        <v>33</v>
      </c>
      <c r="E4517" s="11" t="s">
        <v>34</v>
      </c>
      <c r="F4517" s="11">
        <v>0</v>
      </c>
      <c r="G4517" s="11">
        <v>142816.34</v>
      </c>
      <c r="H4517" s="11">
        <v>23578.17</v>
      </c>
      <c r="I4517" s="11">
        <v>0</v>
      </c>
      <c r="J4517" s="11">
        <v>1605084.77</v>
      </c>
      <c r="K4517" s="12">
        <v>2292319.58</v>
      </c>
      <c r="L4517" s="13">
        <f t="shared" si="70"/>
        <v>4063798.8600000003</v>
      </c>
    </row>
    <row r="4518" spans="1:12" s="8" customFormat="1" x14ac:dyDescent="0.25">
      <c r="A4518" s="7" t="s">
        <v>1960</v>
      </c>
      <c r="B4518" s="10" t="s">
        <v>1003</v>
      </c>
      <c r="C4518" s="10" t="s">
        <v>1032</v>
      </c>
      <c r="D4518" s="10" t="s">
        <v>37</v>
      </c>
      <c r="E4518" s="11" t="s">
        <v>38</v>
      </c>
      <c r="F4518" s="11">
        <v>0</v>
      </c>
      <c r="G4518" s="11">
        <v>2759203.8</v>
      </c>
      <c r="H4518" s="11">
        <v>455528.86</v>
      </c>
      <c r="I4518" s="11">
        <v>0</v>
      </c>
      <c r="J4518" s="11">
        <v>31010147.600000001</v>
      </c>
      <c r="K4518" s="12">
        <v>44287485.350000001</v>
      </c>
      <c r="L4518" s="13">
        <f t="shared" si="70"/>
        <v>78512365.609999999</v>
      </c>
    </row>
    <row r="4519" spans="1:12" s="8" customFormat="1" x14ac:dyDescent="0.25">
      <c r="A4519" s="7" t="s">
        <v>1960</v>
      </c>
      <c r="B4519" s="10" t="s">
        <v>1003</v>
      </c>
      <c r="C4519" s="10" t="s">
        <v>1032</v>
      </c>
      <c r="D4519" s="10" t="s">
        <v>309</v>
      </c>
      <c r="E4519" s="11" t="s">
        <v>310</v>
      </c>
      <c r="F4519" s="11">
        <v>0</v>
      </c>
      <c r="G4519" s="11">
        <v>18466492.859999999</v>
      </c>
      <c r="H4519" s="11">
        <v>3048712.97</v>
      </c>
      <c r="I4519" s="11">
        <v>0</v>
      </c>
      <c r="J4519" s="11">
        <v>207541272.63</v>
      </c>
      <c r="K4519" s="12">
        <v>296402364.33999997</v>
      </c>
      <c r="L4519" s="13">
        <f t="shared" si="70"/>
        <v>525458842.79999995</v>
      </c>
    </row>
    <row r="4520" spans="1:12" s="8" customFormat="1" x14ac:dyDescent="0.25">
      <c r="A4520" s="7" t="s">
        <v>1961</v>
      </c>
      <c r="B4520" s="10" t="s">
        <v>1003</v>
      </c>
      <c r="C4520" s="10" t="s">
        <v>1033</v>
      </c>
      <c r="D4520" s="10" t="s">
        <v>33</v>
      </c>
      <c r="E4520" s="11" t="s">
        <v>34</v>
      </c>
      <c r="F4520" s="11">
        <v>0</v>
      </c>
      <c r="G4520" s="11">
        <v>25103.08</v>
      </c>
      <c r="H4520" s="11">
        <v>3274.46</v>
      </c>
      <c r="I4520" s="11">
        <v>0</v>
      </c>
      <c r="J4520" s="11">
        <v>222045.08</v>
      </c>
      <c r="K4520" s="12">
        <v>378567.34</v>
      </c>
      <c r="L4520" s="13">
        <f t="shared" si="70"/>
        <v>628989.96</v>
      </c>
    </row>
    <row r="4521" spans="1:12" s="8" customFormat="1" x14ac:dyDescent="0.25">
      <c r="A4521" s="7" t="s">
        <v>1961</v>
      </c>
      <c r="B4521" s="10" t="s">
        <v>1003</v>
      </c>
      <c r="C4521" s="10" t="s">
        <v>1033</v>
      </c>
      <c r="D4521" s="10" t="s">
        <v>309</v>
      </c>
      <c r="E4521" s="11" t="s">
        <v>310</v>
      </c>
      <c r="F4521" s="11">
        <v>0</v>
      </c>
      <c r="G4521" s="11">
        <v>14487435.92</v>
      </c>
      <c r="H4521" s="11">
        <v>1889752.54</v>
      </c>
      <c r="I4521" s="11">
        <v>0</v>
      </c>
      <c r="J4521" s="11">
        <v>128146181.92</v>
      </c>
      <c r="K4521" s="12">
        <v>218477978.72999999</v>
      </c>
      <c r="L4521" s="13">
        <f t="shared" si="70"/>
        <v>363001349.11000001</v>
      </c>
    </row>
    <row r="4522" spans="1:12" s="8" customFormat="1" x14ac:dyDescent="0.25">
      <c r="A4522" s="7" t="s">
        <v>1962</v>
      </c>
      <c r="B4522" s="10" t="s">
        <v>1003</v>
      </c>
      <c r="C4522" s="10" t="s">
        <v>1034</v>
      </c>
      <c r="D4522" s="10" t="s">
        <v>43</v>
      </c>
      <c r="E4522" s="11" t="s">
        <v>44</v>
      </c>
      <c r="F4522" s="11">
        <v>0</v>
      </c>
      <c r="G4522" s="11">
        <v>0</v>
      </c>
      <c r="H4522" s="11">
        <v>0</v>
      </c>
      <c r="I4522" s="11">
        <v>0</v>
      </c>
      <c r="J4522" s="11">
        <v>0</v>
      </c>
      <c r="K4522" s="12">
        <v>-49969.07</v>
      </c>
      <c r="L4522" s="13">
        <f t="shared" si="70"/>
        <v>-49969.07</v>
      </c>
    </row>
    <row r="4523" spans="1:12" s="8" customFormat="1" x14ac:dyDescent="0.25">
      <c r="A4523" s="7" t="s">
        <v>1962</v>
      </c>
      <c r="B4523" s="10" t="s">
        <v>1003</v>
      </c>
      <c r="C4523" s="10" t="s">
        <v>1034</v>
      </c>
      <c r="D4523" s="10" t="s">
        <v>33</v>
      </c>
      <c r="E4523" s="11" t="s">
        <v>34</v>
      </c>
      <c r="F4523" s="11">
        <v>0</v>
      </c>
      <c r="G4523" s="11">
        <v>198547.48</v>
      </c>
      <c r="H4523" s="11">
        <v>10199.120000000001</v>
      </c>
      <c r="I4523" s="11">
        <v>0</v>
      </c>
      <c r="J4523" s="11">
        <v>687747</v>
      </c>
      <c r="K4523" s="12">
        <v>762637.5</v>
      </c>
      <c r="L4523" s="13">
        <f t="shared" si="70"/>
        <v>1659131.1</v>
      </c>
    </row>
    <row r="4524" spans="1:12" s="8" customFormat="1" x14ac:dyDescent="0.25">
      <c r="A4524" s="7" t="s">
        <v>1962</v>
      </c>
      <c r="B4524" s="10" t="s">
        <v>1003</v>
      </c>
      <c r="C4524" s="10" t="s">
        <v>1034</v>
      </c>
      <c r="D4524" s="10" t="s">
        <v>37</v>
      </c>
      <c r="E4524" s="11" t="s">
        <v>38</v>
      </c>
      <c r="F4524" s="11">
        <v>0</v>
      </c>
      <c r="G4524" s="11">
        <v>4698763.3099999996</v>
      </c>
      <c r="H4524" s="11">
        <v>241369.18</v>
      </c>
      <c r="I4524" s="11">
        <v>0</v>
      </c>
      <c r="J4524" s="11">
        <v>16276008.130000001</v>
      </c>
      <c r="K4524" s="12">
        <v>18048343.670000002</v>
      </c>
      <c r="L4524" s="13">
        <f t="shared" si="70"/>
        <v>39264484.290000007</v>
      </c>
    </row>
    <row r="4525" spans="1:12" s="8" customFormat="1" x14ac:dyDescent="0.25">
      <c r="A4525" s="7" t="s">
        <v>1962</v>
      </c>
      <c r="B4525" s="10" t="s">
        <v>1003</v>
      </c>
      <c r="C4525" s="10" t="s">
        <v>1034</v>
      </c>
      <c r="D4525" s="10" t="s">
        <v>39</v>
      </c>
      <c r="E4525" s="11" t="s">
        <v>40</v>
      </c>
      <c r="F4525" s="11">
        <v>0</v>
      </c>
      <c r="G4525" s="11">
        <v>186566.08</v>
      </c>
      <c r="H4525" s="11">
        <v>9583.65</v>
      </c>
      <c r="I4525" s="11">
        <v>0</v>
      </c>
      <c r="J4525" s="11">
        <v>646244.72</v>
      </c>
      <c r="K4525" s="12">
        <v>716615.93</v>
      </c>
      <c r="L4525" s="13">
        <f t="shared" si="70"/>
        <v>1559010.38</v>
      </c>
    </row>
    <row r="4526" spans="1:12" s="8" customFormat="1" x14ac:dyDescent="0.25">
      <c r="A4526" s="7" t="s">
        <v>1962</v>
      </c>
      <c r="B4526" s="10" t="s">
        <v>1003</v>
      </c>
      <c r="C4526" s="10" t="s">
        <v>1034</v>
      </c>
      <c r="D4526" s="10" t="s">
        <v>546</v>
      </c>
      <c r="E4526" s="11" t="s">
        <v>547</v>
      </c>
      <c r="F4526" s="11">
        <v>0</v>
      </c>
      <c r="G4526" s="11">
        <v>23792863.48</v>
      </c>
      <c r="H4526" s="11">
        <v>1222207.54</v>
      </c>
      <c r="I4526" s="11">
        <v>0</v>
      </c>
      <c r="J4526" s="11">
        <v>82415906.969999999</v>
      </c>
      <c r="K4526" s="12">
        <v>91390382.790000007</v>
      </c>
      <c r="L4526" s="13">
        <f t="shared" si="70"/>
        <v>198821360.78</v>
      </c>
    </row>
    <row r="4527" spans="1:12" s="8" customFormat="1" x14ac:dyDescent="0.25">
      <c r="A4527" s="7" t="s">
        <v>1962</v>
      </c>
      <c r="B4527" s="10" t="s">
        <v>1003</v>
      </c>
      <c r="C4527" s="10" t="s">
        <v>1034</v>
      </c>
      <c r="D4527" s="10" t="s">
        <v>309</v>
      </c>
      <c r="E4527" s="11" t="s">
        <v>310</v>
      </c>
      <c r="F4527" s="11">
        <v>0</v>
      </c>
      <c r="G4527" s="11">
        <v>23344359.649999999</v>
      </c>
      <c r="H4527" s="11">
        <v>1199168.51</v>
      </c>
      <c r="I4527" s="11">
        <v>0</v>
      </c>
      <c r="J4527" s="11">
        <v>80862338.180000007</v>
      </c>
      <c r="K4527" s="12">
        <v>89667641.950000003</v>
      </c>
      <c r="L4527" s="13">
        <f t="shared" si="70"/>
        <v>195073508.29000002</v>
      </c>
    </row>
    <row r="4528" spans="1:12" s="8" customFormat="1" x14ac:dyDescent="0.25">
      <c r="A4528" s="7" t="s">
        <v>1963</v>
      </c>
      <c r="B4528" s="10" t="s">
        <v>1003</v>
      </c>
      <c r="C4528" s="10" t="s">
        <v>1035</v>
      </c>
      <c r="D4528" s="10" t="s">
        <v>305</v>
      </c>
      <c r="E4528" s="11" t="s">
        <v>306</v>
      </c>
      <c r="F4528" s="11">
        <v>0</v>
      </c>
      <c r="G4528" s="11">
        <v>104997.77</v>
      </c>
      <c r="H4528" s="11">
        <v>17242.990000000002</v>
      </c>
      <c r="I4528" s="11">
        <v>0</v>
      </c>
      <c r="J4528" s="11">
        <v>1163428.8999999999</v>
      </c>
      <c r="K4528" s="12">
        <v>1398046.42</v>
      </c>
      <c r="L4528" s="13">
        <f t="shared" si="70"/>
        <v>2683716.08</v>
      </c>
    </row>
    <row r="4529" spans="1:12" s="8" customFormat="1" x14ac:dyDescent="0.25">
      <c r="A4529" s="7" t="s">
        <v>1963</v>
      </c>
      <c r="B4529" s="10" t="s">
        <v>1003</v>
      </c>
      <c r="C4529" s="10" t="s">
        <v>1035</v>
      </c>
      <c r="D4529" s="10" t="s">
        <v>220</v>
      </c>
      <c r="E4529" s="11" t="s">
        <v>221</v>
      </c>
      <c r="F4529" s="11">
        <v>0</v>
      </c>
      <c r="G4529" s="11">
        <v>13989119.109999999</v>
      </c>
      <c r="H4529" s="11">
        <v>2297327.88</v>
      </c>
      <c r="I4529" s="11">
        <v>0</v>
      </c>
      <c r="J4529" s="11">
        <v>155006589.25</v>
      </c>
      <c r="K4529" s="12">
        <v>186265276.80000001</v>
      </c>
      <c r="L4529" s="13">
        <f t="shared" si="70"/>
        <v>357558313.04000002</v>
      </c>
    </row>
    <row r="4530" spans="1:12" s="8" customFormat="1" x14ac:dyDescent="0.25">
      <c r="A4530" s="7" t="s">
        <v>1963</v>
      </c>
      <c r="B4530" s="10" t="s">
        <v>1003</v>
      </c>
      <c r="C4530" s="10" t="s">
        <v>1035</v>
      </c>
      <c r="D4530" s="10" t="s">
        <v>33</v>
      </c>
      <c r="E4530" s="11" t="s">
        <v>34</v>
      </c>
      <c r="F4530" s="11">
        <v>0</v>
      </c>
      <c r="G4530" s="11">
        <v>14986.18</v>
      </c>
      <c r="H4530" s="11">
        <v>2461.0700000000002</v>
      </c>
      <c r="I4530" s="11">
        <v>0</v>
      </c>
      <c r="J4530" s="11">
        <v>166054.54</v>
      </c>
      <c r="K4530" s="12">
        <v>199541.16</v>
      </c>
      <c r="L4530" s="13">
        <f t="shared" si="70"/>
        <v>383042.95</v>
      </c>
    </row>
    <row r="4531" spans="1:12" s="8" customFormat="1" x14ac:dyDescent="0.25">
      <c r="A4531" s="7" t="s">
        <v>1963</v>
      </c>
      <c r="B4531" s="10" t="s">
        <v>1003</v>
      </c>
      <c r="C4531" s="10" t="s">
        <v>1035</v>
      </c>
      <c r="D4531" s="10" t="s">
        <v>543</v>
      </c>
      <c r="E4531" s="11" t="s">
        <v>544</v>
      </c>
      <c r="F4531" s="11">
        <v>0</v>
      </c>
      <c r="G4531" s="11">
        <v>8100699.9400000004</v>
      </c>
      <c r="H4531" s="11">
        <v>1330317.06</v>
      </c>
      <c r="I4531" s="11">
        <v>0</v>
      </c>
      <c r="J4531" s="11">
        <v>89759895.310000002</v>
      </c>
      <c r="K4531" s="12">
        <v>107860909.83</v>
      </c>
      <c r="L4531" s="13">
        <f t="shared" si="70"/>
        <v>207051822.13999999</v>
      </c>
    </row>
    <row r="4532" spans="1:12" s="8" customFormat="1" x14ac:dyDescent="0.25">
      <c r="A4532" s="7" t="s">
        <v>1964</v>
      </c>
      <c r="B4532" s="10" t="s">
        <v>1003</v>
      </c>
      <c r="C4532" s="10" t="s">
        <v>769</v>
      </c>
      <c r="D4532" s="10" t="s">
        <v>33</v>
      </c>
      <c r="E4532" s="11" t="s">
        <v>34</v>
      </c>
      <c r="F4532" s="11">
        <v>0</v>
      </c>
      <c r="G4532" s="11">
        <v>112594.54</v>
      </c>
      <c r="H4532" s="11">
        <v>19784.82</v>
      </c>
      <c r="I4532" s="11">
        <v>0</v>
      </c>
      <c r="J4532" s="11">
        <v>1294212.92</v>
      </c>
      <c r="K4532" s="12">
        <v>1785388.54</v>
      </c>
      <c r="L4532" s="13">
        <f t="shared" si="70"/>
        <v>3211980.82</v>
      </c>
    </row>
    <row r="4533" spans="1:12" s="8" customFormat="1" x14ac:dyDescent="0.25">
      <c r="A4533" s="7" t="s">
        <v>1964</v>
      </c>
      <c r="B4533" s="10" t="s">
        <v>1003</v>
      </c>
      <c r="C4533" s="10" t="s">
        <v>769</v>
      </c>
      <c r="D4533" s="10" t="s">
        <v>309</v>
      </c>
      <c r="E4533" s="11" t="s">
        <v>310</v>
      </c>
      <c r="F4533" s="11">
        <v>0</v>
      </c>
      <c r="G4533" s="11">
        <v>6050715.46</v>
      </c>
      <c r="H4533" s="11">
        <v>1063216.18</v>
      </c>
      <c r="I4533" s="11">
        <v>0</v>
      </c>
      <c r="J4533" s="11">
        <v>69549681.079999998</v>
      </c>
      <c r="K4533" s="12">
        <v>95944958.129999995</v>
      </c>
      <c r="L4533" s="13">
        <f t="shared" si="70"/>
        <v>172608570.84999999</v>
      </c>
    </row>
    <row r="4534" spans="1:12" s="8" customFormat="1" x14ac:dyDescent="0.25">
      <c r="A4534" s="7" t="s">
        <v>1965</v>
      </c>
      <c r="B4534" s="10" t="s">
        <v>1003</v>
      </c>
      <c r="C4534" s="10" t="s">
        <v>1036</v>
      </c>
      <c r="D4534" s="10" t="s">
        <v>1005</v>
      </c>
      <c r="E4534" s="11" t="s">
        <v>1006</v>
      </c>
      <c r="F4534" s="11">
        <v>0</v>
      </c>
      <c r="G4534" s="11">
        <v>293125.56</v>
      </c>
      <c r="H4534" s="11">
        <v>72839.289999999994</v>
      </c>
      <c r="I4534" s="11">
        <v>0</v>
      </c>
      <c r="J4534" s="11">
        <v>4871527.8</v>
      </c>
      <c r="K4534" s="12">
        <v>7325698.9000000004</v>
      </c>
      <c r="L4534" s="13">
        <f t="shared" si="70"/>
        <v>12563191.550000001</v>
      </c>
    </row>
    <row r="4535" spans="1:12" s="8" customFormat="1" x14ac:dyDescent="0.25">
      <c r="A4535" s="7" t="s">
        <v>1965</v>
      </c>
      <c r="B4535" s="10" t="s">
        <v>1003</v>
      </c>
      <c r="C4535" s="10" t="s">
        <v>1036</v>
      </c>
      <c r="D4535" s="10" t="s">
        <v>305</v>
      </c>
      <c r="E4535" s="11" t="s">
        <v>306</v>
      </c>
      <c r="F4535" s="11">
        <v>0</v>
      </c>
      <c r="G4535" s="11">
        <v>49041.27</v>
      </c>
      <c r="H4535" s="11">
        <v>12186.35</v>
      </c>
      <c r="I4535" s="11">
        <v>0</v>
      </c>
      <c r="J4535" s="11">
        <v>815029.24</v>
      </c>
      <c r="K4535" s="12">
        <v>1225623.48</v>
      </c>
      <c r="L4535" s="13">
        <f t="shared" si="70"/>
        <v>2101880.34</v>
      </c>
    </row>
    <row r="4536" spans="1:12" s="8" customFormat="1" x14ac:dyDescent="0.25">
      <c r="A4536" s="7" t="s">
        <v>1965</v>
      </c>
      <c r="B4536" s="10" t="s">
        <v>1003</v>
      </c>
      <c r="C4536" s="10" t="s">
        <v>1036</v>
      </c>
      <c r="D4536" s="10" t="s">
        <v>220</v>
      </c>
      <c r="E4536" s="11" t="s">
        <v>221</v>
      </c>
      <c r="F4536" s="11">
        <v>0</v>
      </c>
      <c r="G4536" s="11">
        <v>2793939.92</v>
      </c>
      <c r="H4536" s="11">
        <v>694271.13</v>
      </c>
      <c r="I4536" s="11">
        <v>0</v>
      </c>
      <c r="J4536" s="11">
        <v>46433195</v>
      </c>
      <c r="K4536" s="12">
        <v>69825241.530000001</v>
      </c>
      <c r="L4536" s="13">
        <f t="shared" si="70"/>
        <v>119746647.58</v>
      </c>
    </row>
    <row r="4537" spans="1:12" s="8" customFormat="1" x14ac:dyDescent="0.25">
      <c r="A4537" s="7" t="s">
        <v>1965</v>
      </c>
      <c r="B4537" s="10" t="s">
        <v>1003</v>
      </c>
      <c r="C4537" s="10" t="s">
        <v>1036</v>
      </c>
      <c r="D4537" s="10" t="s">
        <v>33</v>
      </c>
      <c r="E4537" s="11" t="s">
        <v>34</v>
      </c>
      <c r="F4537" s="11">
        <v>0</v>
      </c>
      <c r="G4537" s="11">
        <v>33209.25</v>
      </c>
      <c r="H4537" s="11">
        <v>8252.23</v>
      </c>
      <c r="I4537" s="11">
        <v>0</v>
      </c>
      <c r="J4537" s="11">
        <v>551912.95999999996</v>
      </c>
      <c r="K4537" s="12">
        <v>829954.86</v>
      </c>
      <c r="L4537" s="13">
        <f t="shared" si="70"/>
        <v>1423329.2999999998</v>
      </c>
    </row>
    <row r="4538" spans="1:12" s="8" customFormat="1" x14ac:dyDescent="0.25">
      <c r="A4538" s="7" t="s">
        <v>1966</v>
      </c>
      <c r="B4538" s="10" t="s">
        <v>1003</v>
      </c>
      <c r="C4538" s="10" t="s">
        <v>1037</v>
      </c>
      <c r="D4538" s="10" t="s">
        <v>305</v>
      </c>
      <c r="E4538" s="11" t="s">
        <v>306</v>
      </c>
      <c r="F4538" s="11">
        <v>0</v>
      </c>
      <c r="G4538" s="11">
        <v>314766.83</v>
      </c>
      <c r="H4538" s="11">
        <v>52509.58</v>
      </c>
      <c r="I4538" s="11">
        <v>0</v>
      </c>
      <c r="J4538" s="11">
        <v>3492676.37</v>
      </c>
      <c r="K4538" s="12">
        <v>3915464.02</v>
      </c>
      <c r="L4538" s="13">
        <f t="shared" si="70"/>
        <v>7775416.8000000007</v>
      </c>
    </row>
    <row r="4539" spans="1:12" s="8" customFormat="1" x14ac:dyDescent="0.25">
      <c r="A4539" s="7" t="s">
        <v>1966</v>
      </c>
      <c r="B4539" s="10" t="s">
        <v>1003</v>
      </c>
      <c r="C4539" s="10" t="s">
        <v>1037</v>
      </c>
      <c r="D4539" s="10" t="s">
        <v>43</v>
      </c>
      <c r="E4539" s="11" t="s">
        <v>44</v>
      </c>
      <c r="F4539" s="11">
        <v>0</v>
      </c>
      <c r="G4539" s="11">
        <v>0</v>
      </c>
      <c r="H4539" s="11">
        <v>0</v>
      </c>
      <c r="I4539" s="11">
        <v>0</v>
      </c>
      <c r="J4539" s="11">
        <v>0</v>
      </c>
      <c r="K4539" s="12">
        <v>-344274.6</v>
      </c>
      <c r="L4539" s="13">
        <f t="shared" si="70"/>
        <v>-344274.6</v>
      </c>
    </row>
    <row r="4540" spans="1:12" s="8" customFormat="1" x14ac:dyDescent="0.25">
      <c r="A4540" s="7" t="s">
        <v>1966</v>
      </c>
      <c r="B4540" s="10" t="s">
        <v>1003</v>
      </c>
      <c r="C4540" s="10" t="s">
        <v>1037</v>
      </c>
      <c r="D4540" s="10" t="s">
        <v>220</v>
      </c>
      <c r="E4540" s="11" t="s">
        <v>221</v>
      </c>
      <c r="F4540" s="11">
        <v>0</v>
      </c>
      <c r="G4540" s="11">
        <v>11759254.73</v>
      </c>
      <c r="H4540" s="11">
        <v>1961685.7</v>
      </c>
      <c r="I4540" s="11">
        <v>0</v>
      </c>
      <c r="J4540" s="11">
        <v>130481575.90000001</v>
      </c>
      <c r="K4540" s="12">
        <v>146276339.91999999</v>
      </c>
      <c r="L4540" s="13">
        <f t="shared" si="70"/>
        <v>290478856.25</v>
      </c>
    </row>
    <row r="4541" spans="1:12" s="8" customFormat="1" x14ac:dyDescent="0.25">
      <c r="A4541" s="7" t="s">
        <v>1966</v>
      </c>
      <c r="B4541" s="10" t="s">
        <v>1003</v>
      </c>
      <c r="C4541" s="10" t="s">
        <v>1037</v>
      </c>
      <c r="D4541" s="10" t="s">
        <v>33</v>
      </c>
      <c r="E4541" s="11" t="s">
        <v>34</v>
      </c>
      <c r="F4541" s="11">
        <v>0</v>
      </c>
      <c r="G4541" s="11">
        <v>208329.37</v>
      </c>
      <c r="H4541" s="11">
        <v>34753.629999999997</v>
      </c>
      <c r="I4541" s="11">
        <v>0</v>
      </c>
      <c r="J4541" s="11">
        <v>2311638.4500000002</v>
      </c>
      <c r="K4541" s="12">
        <v>2591461.75</v>
      </c>
      <c r="L4541" s="13">
        <f t="shared" si="70"/>
        <v>5146183.2</v>
      </c>
    </row>
    <row r="4542" spans="1:12" s="8" customFormat="1" x14ac:dyDescent="0.25">
      <c r="A4542" s="7" t="s">
        <v>1966</v>
      </c>
      <c r="B4542" s="10" t="s">
        <v>1003</v>
      </c>
      <c r="C4542" s="10" t="s">
        <v>1037</v>
      </c>
      <c r="D4542" s="10" t="s">
        <v>37</v>
      </c>
      <c r="E4542" s="11" t="s">
        <v>38</v>
      </c>
      <c r="F4542" s="11">
        <v>0</v>
      </c>
      <c r="G4542" s="11">
        <v>2389013.58</v>
      </c>
      <c r="H4542" s="11">
        <v>398536.63</v>
      </c>
      <c r="I4542" s="11">
        <v>0</v>
      </c>
      <c r="J4542" s="11">
        <v>26508674.579999998</v>
      </c>
      <c r="K4542" s="12">
        <v>29717543.390000001</v>
      </c>
      <c r="L4542" s="13">
        <f t="shared" si="70"/>
        <v>59013768.18</v>
      </c>
    </row>
    <row r="4543" spans="1:12" s="8" customFormat="1" x14ac:dyDescent="0.25">
      <c r="A4543" s="7" t="s">
        <v>1966</v>
      </c>
      <c r="B4543" s="10" t="s">
        <v>1003</v>
      </c>
      <c r="C4543" s="10" t="s">
        <v>1037</v>
      </c>
      <c r="D4543" s="10" t="s">
        <v>39</v>
      </c>
      <c r="E4543" s="11" t="s">
        <v>40</v>
      </c>
      <c r="F4543" s="11">
        <v>0</v>
      </c>
      <c r="G4543" s="11">
        <v>237477.76000000001</v>
      </c>
      <c r="H4543" s="11">
        <v>39616.18</v>
      </c>
      <c r="I4543" s="11">
        <v>0</v>
      </c>
      <c r="J4543" s="11">
        <v>2635071.08</v>
      </c>
      <c r="K4543" s="12">
        <v>2954045.81</v>
      </c>
      <c r="L4543" s="13">
        <f t="shared" si="70"/>
        <v>5866210.8300000001</v>
      </c>
    </row>
    <row r="4544" spans="1:12" s="8" customFormat="1" x14ac:dyDescent="0.25">
      <c r="A4544" s="7" t="s">
        <v>1966</v>
      </c>
      <c r="B4544" s="10" t="s">
        <v>1003</v>
      </c>
      <c r="C4544" s="10" t="s">
        <v>1037</v>
      </c>
      <c r="D4544" s="10" t="s">
        <v>546</v>
      </c>
      <c r="E4544" s="11" t="s">
        <v>547</v>
      </c>
      <c r="F4544" s="11">
        <v>0</v>
      </c>
      <c r="G4544" s="11">
        <v>12476988.25</v>
      </c>
      <c r="H4544" s="11">
        <v>2081418.43</v>
      </c>
      <c r="I4544" s="11">
        <v>0</v>
      </c>
      <c r="J4544" s="11">
        <v>138445601.08000001</v>
      </c>
      <c r="K4544" s="12">
        <v>155204408.44999999</v>
      </c>
      <c r="L4544" s="13">
        <f t="shared" si="70"/>
        <v>308208416.21000004</v>
      </c>
    </row>
    <row r="4545" spans="1:12" s="8" customFormat="1" x14ac:dyDescent="0.25">
      <c r="A4545" s="7" t="s">
        <v>1966</v>
      </c>
      <c r="B4545" s="10" t="s">
        <v>1003</v>
      </c>
      <c r="C4545" s="10" t="s">
        <v>1037</v>
      </c>
      <c r="D4545" s="10" t="s">
        <v>309</v>
      </c>
      <c r="E4545" s="11" t="s">
        <v>310</v>
      </c>
      <c r="F4545" s="11">
        <v>0</v>
      </c>
      <c r="G4545" s="11">
        <v>12256484.48</v>
      </c>
      <c r="H4545" s="11">
        <v>2044633.85</v>
      </c>
      <c r="I4545" s="11">
        <v>0</v>
      </c>
      <c r="J4545" s="11">
        <v>135998874.53999999</v>
      </c>
      <c r="K4545" s="12">
        <v>152461506.24000001</v>
      </c>
      <c r="L4545" s="13">
        <f t="shared" si="70"/>
        <v>302761499.11000001</v>
      </c>
    </row>
    <row r="4546" spans="1:12" s="8" customFormat="1" x14ac:dyDescent="0.25">
      <c r="A4546" s="7" t="s">
        <v>1967</v>
      </c>
      <c r="B4546" s="10" t="s">
        <v>1003</v>
      </c>
      <c r="C4546" s="10" t="s">
        <v>1038</v>
      </c>
      <c r="D4546" s="10" t="s">
        <v>305</v>
      </c>
      <c r="E4546" s="11" t="s">
        <v>306</v>
      </c>
      <c r="F4546" s="11">
        <v>0</v>
      </c>
      <c r="G4546" s="11">
        <v>7815.44</v>
      </c>
      <c r="H4546" s="11">
        <v>810.34</v>
      </c>
      <c r="I4546" s="11">
        <v>0</v>
      </c>
      <c r="J4546" s="11">
        <v>55419.37</v>
      </c>
      <c r="K4546" s="12">
        <v>65820.05</v>
      </c>
      <c r="L4546" s="13">
        <f t="shared" si="70"/>
        <v>129865.20000000001</v>
      </c>
    </row>
    <row r="4547" spans="1:12" s="8" customFormat="1" x14ac:dyDescent="0.25">
      <c r="A4547" s="7" t="s">
        <v>1967</v>
      </c>
      <c r="B4547" s="10" t="s">
        <v>1003</v>
      </c>
      <c r="C4547" s="10" t="s">
        <v>1038</v>
      </c>
      <c r="D4547" s="10" t="s">
        <v>220</v>
      </c>
      <c r="E4547" s="11" t="s">
        <v>221</v>
      </c>
      <c r="F4547" s="11">
        <v>0</v>
      </c>
      <c r="G4547" s="11">
        <v>3927787.82</v>
      </c>
      <c r="H4547" s="11">
        <v>407251.73</v>
      </c>
      <c r="I4547" s="11">
        <v>0</v>
      </c>
      <c r="J4547" s="11">
        <v>27852005.23</v>
      </c>
      <c r="K4547" s="12">
        <v>33079059</v>
      </c>
      <c r="L4547" s="13">
        <f t="shared" si="70"/>
        <v>65266103.780000001</v>
      </c>
    </row>
    <row r="4548" spans="1:12" s="8" customFormat="1" x14ac:dyDescent="0.25">
      <c r="A4548" s="7" t="s">
        <v>1967</v>
      </c>
      <c r="B4548" s="10" t="s">
        <v>1003</v>
      </c>
      <c r="C4548" s="10" t="s">
        <v>1038</v>
      </c>
      <c r="D4548" s="10" t="s">
        <v>33</v>
      </c>
      <c r="E4548" s="11" t="s">
        <v>34</v>
      </c>
      <c r="F4548" s="11">
        <v>0</v>
      </c>
      <c r="G4548" s="11">
        <v>135240.01</v>
      </c>
      <c r="H4548" s="11">
        <v>14022.33</v>
      </c>
      <c r="I4548" s="11">
        <v>0</v>
      </c>
      <c r="J4548" s="11">
        <v>958989.07</v>
      </c>
      <c r="K4548" s="12">
        <v>1138964.8899999999</v>
      </c>
      <c r="L4548" s="13">
        <f t="shared" si="70"/>
        <v>2247216.2999999998</v>
      </c>
    </row>
    <row r="4549" spans="1:12" s="8" customFormat="1" x14ac:dyDescent="0.25">
      <c r="A4549" s="7" t="s">
        <v>1967</v>
      </c>
      <c r="B4549" s="10" t="s">
        <v>1003</v>
      </c>
      <c r="C4549" s="10" t="s">
        <v>1038</v>
      </c>
      <c r="D4549" s="10" t="s">
        <v>309</v>
      </c>
      <c r="E4549" s="11" t="s">
        <v>310</v>
      </c>
      <c r="F4549" s="11">
        <v>0</v>
      </c>
      <c r="G4549" s="11">
        <v>11045235.73</v>
      </c>
      <c r="H4549" s="11">
        <v>1145222.6000000001</v>
      </c>
      <c r="I4549" s="11">
        <v>0</v>
      </c>
      <c r="J4549" s="11">
        <v>78321940.329999998</v>
      </c>
      <c r="K4549" s="12">
        <v>93020809.959999993</v>
      </c>
      <c r="L4549" s="13">
        <f t="shared" si="70"/>
        <v>183533208.62</v>
      </c>
    </row>
    <row r="4550" spans="1:12" s="8" customFormat="1" x14ac:dyDescent="0.25">
      <c r="A4550" s="7" t="s">
        <v>1968</v>
      </c>
      <c r="B4550" s="10" t="s">
        <v>1003</v>
      </c>
      <c r="C4550" s="10" t="s">
        <v>1039</v>
      </c>
      <c r="D4550" s="10" t="s">
        <v>1005</v>
      </c>
      <c r="E4550" s="11" t="s">
        <v>1006</v>
      </c>
      <c r="F4550" s="11">
        <v>0</v>
      </c>
      <c r="G4550" s="11">
        <v>12984592.65</v>
      </c>
      <c r="H4550" s="11">
        <v>1855890.86</v>
      </c>
      <c r="I4550" s="11">
        <v>0</v>
      </c>
      <c r="J4550" s="11">
        <v>122247498.01000001</v>
      </c>
      <c r="K4550" s="12">
        <v>139677091.74000001</v>
      </c>
      <c r="L4550" s="13">
        <f t="shared" si="70"/>
        <v>276765073.25999999</v>
      </c>
    </row>
    <row r="4551" spans="1:12" s="8" customFormat="1" x14ac:dyDescent="0.25">
      <c r="A4551" s="7" t="s">
        <v>1968</v>
      </c>
      <c r="B4551" s="10" t="s">
        <v>1003</v>
      </c>
      <c r="C4551" s="10" t="s">
        <v>1039</v>
      </c>
      <c r="D4551" s="10" t="s">
        <v>305</v>
      </c>
      <c r="E4551" s="11" t="s">
        <v>306</v>
      </c>
      <c r="F4551" s="11">
        <v>0</v>
      </c>
      <c r="G4551" s="11">
        <v>18083.080000000002</v>
      </c>
      <c r="H4551" s="11">
        <v>2584.62</v>
      </c>
      <c r="I4551" s="11">
        <v>0</v>
      </c>
      <c r="J4551" s="11">
        <v>170248.79</v>
      </c>
      <c r="K4551" s="12">
        <v>194522.23</v>
      </c>
      <c r="L4551" s="13">
        <f t="shared" si="70"/>
        <v>385438.72000000003</v>
      </c>
    </row>
    <row r="4552" spans="1:12" s="8" customFormat="1" x14ac:dyDescent="0.25">
      <c r="A4552" s="7" t="s">
        <v>1968</v>
      </c>
      <c r="B4552" s="10" t="s">
        <v>1003</v>
      </c>
      <c r="C4552" s="10" t="s">
        <v>1039</v>
      </c>
      <c r="D4552" s="10" t="s">
        <v>43</v>
      </c>
      <c r="E4552" s="11" t="s">
        <v>44</v>
      </c>
      <c r="F4552" s="11">
        <v>0</v>
      </c>
      <c r="G4552" s="11">
        <v>6344.11</v>
      </c>
      <c r="H4552" s="11">
        <v>906.77</v>
      </c>
      <c r="I4552" s="11">
        <v>0</v>
      </c>
      <c r="J4552" s="11">
        <v>59728.65</v>
      </c>
      <c r="K4552" s="12">
        <v>68244.53</v>
      </c>
      <c r="L4552" s="13">
        <f t="shared" ref="L4552:L4615" si="71">SUM(F4552:K4552)</f>
        <v>135224.06</v>
      </c>
    </row>
    <row r="4553" spans="1:12" s="8" customFormat="1" x14ac:dyDescent="0.25">
      <c r="A4553" s="7" t="s">
        <v>1968</v>
      </c>
      <c r="B4553" s="10" t="s">
        <v>1003</v>
      </c>
      <c r="C4553" s="10" t="s">
        <v>1039</v>
      </c>
      <c r="D4553" s="10" t="s">
        <v>220</v>
      </c>
      <c r="E4553" s="11" t="s">
        <v>221</v>
      </c>
      <c r="F4553" s="11">
        <v>0</v>
      </c>
      <c r="G4553" s="11">
        <v>4016475.29</v>
      </c>
      <c r="H4553" s="11">
        <v>574075.75</v>
      </c>
      <c r="I4553" s="11">
        <v>0</v>
      </c>
      <c r="J4553" s="11">
        <v>37814359.530000001</v>
      </c>
      <c r="K4553" s="12">
        <v>43205790.299999997</v>
      </c>
      <c r="L4553" s="13">
        <f t="shared" si="71"/>
        <v>85610700.870000005</v>
      </c>
    </row>
    <row r="4554" spans="1:12" s="8" customFormat="1" x14ac:dyDescent="0.25">
      <c r="A4554" s="7" t="s">
        <v>1968</v>
      </c>
      <c r="B4554" s="10" t="s">
        <v>1003</v>
      </c>
      <c r="C4554" s="10" t="s">
        <v>1039</v>
      </c>
      <c r="D4554" s="10" t="s">
        <v>33</v>
      </c>
      <c r="E4554" s="11" t="s">
        <v>34</v>
      </c>
      <c r="F4554" s="11">
        <v>0</v>
      </c>
      <c r="G4554" s="11">
        <v>32003.38</v>
      </c>
      <c r="H4554" s="11">
        <v>4574.25</v>
      </c>
      <c r="I4554" s="11">
        <v>0</v>
      </c>
      <c r="J4554" s="11">
        <v>301305.84000000003</v>
      </c>
      <c r="K4554" s="12">
        <v>344264.91</v>
      </c>
      <c r="L4554" s="13">
        <f t="shared" si="71"/>
        <v>682148.38</v>
      </c>
    </row>
    <row r="4555" spans="1:12" s="8" customFormat="1" x14ac:dyDescent="0.25">
      <c r="A4555" s="7" t="s">
        <v>1968</v>
      </c>
      <c r="B4555" s="10" t="s">
        <v>1003</v>
      </c>
      <c r="C4555" s="10" t="s">
        <v>1039</v>
      </c>
      <c r="D4555" s="10" t="s">
        <v>39</v>
      </c>
      <c r="E4555" s="11" t="s">
        <v>40</v>
      </c>
      <c r="F4555" s="11">
        <v>0</v>
      </c>
      <c r="G4555" s="11">
        <v>36397.47</v>
      </c>
      <c r="H4555" s="11">
        <v>5202.3</v>
      </c>
      <c r="I4555" s="11">
        <v>0</v>
      </c>
      <c r="J4555" s="11">
        <v>342675.33</v>
      </c>
      <c r="K4555" s="12">
        <v>391532.7</v>
      </c>
      <c r="L4555" s="13">
        <f t="shared" si="71"/>
        <v>775807.8</v>
      </c>
    </row>
    <row r="4556" spans="1:12" s="8" customFormat="1" x14ac:dyDescent="0.25">
      <c r="A4556" s="7" t="s">
        <v>1968</v>
      </c>
      <c r="B4556" s="10" t="s">
        <v>1003</v>
      </c>
      <c r="C4556" s="10" t="s">
        <v>1039</v>
      </c>
      <c r="D4556" s="10" t="s">
        <v>546</v>
      </c>
      <c r="E4556" s="11" t="s">
        <v>547</v>
      </c>
      <c r="F4556" s="11">
        <v>0</v>
      </c>
      <c r="G4556" s="11">
        <v>12976312.890000001</v>
      </c>
      <c r="H4556" s="11">
        <v>1854707.44</v>
      </c>
      <c r="I4556" s="11">
        <v>0</v>
      </c>
      <c r="J4556" s="11">
        <v>122169545.7</v>
      </c>
      <c r="K4556" s="12">
        <v>139588025.25</v>
      </c>
      <c r="L4556" s="13">
        <f t="shared" si="71"/>
        <v>276588591.27999997</v>
      </c>
    </row>
    <row r="4557" spans="1:12" s="8" customFormat="1" x14ac:dyDescent="0.25">
      <c r="A4557" s="7" t="s">
        <v>1968</v>
      </c>
      <c r="B4557" s="10" t="s">
        <v>1003</v>
      </c>
      <c r="C4557" s="10" t="s">
        <v>1039</v>
      </c>
      <c r="D4557" s="10" t="s">
        <v>543</v>
      </c>
      <c r="E4557" s="11" t="s">
        <v>544</v>
      </c>
      <c r="F4557" s="11">
        <v>0</v>
      </c>
      <c r="G4557" s="11">
        <v>7153434.1299999999</v>
      </c>
      <c r="H4557" s="11">
        <v>1022442.01</v>
      </c>
      <c r="I4557" s="11">
        <v>0</v>
      </c>
      <c r="J4557" s="11">
        <v>67348237.150000006</v>
      </c>
      <c r="K4557" s="12">
        <v>76950498.390000001</v>
      </c>
      <c r="L4557" s="13">
        <f t="shared" si="71"/>
        <v>152474611.68000001</v>
      </c>
    </row>
    <row r="4558" spans="1:12" s="8" customFormat="1" x14ac:dyDescent="0.25">
      <c r="A4558" s="7" t="s">
        <v>1969</v>
      </c>
      <c r="B4558" s="10" t="s">
        <v>1003</v>
      </c>
      <c r="C4558" s="10" t="s">
        <v>1040</v>
      </c>
      <c r="D4558" s="10" t="s">
        <v>1005</v>
      </c>
      <c r="E4558" s="11" t="s">
        <v>1006</v>
      </c>
      <c r="F4558" s="11">
        <v>0</v>
      </c>
      <c r="G4558" s="11">
        <v>13347618.99</v>
      </c>
      <c r="H4558" s="11">
        <v>3590575.68</v>
      </c>
      <c r="I4558" s="11">
        <v>0</v>
      </c>
      <c r="J4558" s="11">
        <v>194412003.27000001</v>
      </c>
      <c r="K4558" s="12">
        <v>229476700.63999999</v>
      </c>
      <c r="L4558" s="13">
        <f t="shared" si="71"/>
        <v>440826898.57999998</v>
      </c>
    </row>
    <row r="4559" spans="1:12" s="8" customFormat="1" x14ac:dyDescent="0.25">
      <c r="A4559" s="7" t="s">
        <v>1969</v>
      </c>
      <c r="B4559" s="10" t="s">
        <v>1003</v>
      </c>
      <c r="C4559" s="10" t="s">
        <v>1040</v>
      </c>
      <c r="D4559" s="10" t="s">
        <v>17</v>
      </c>
      <c r="E4559" s="11" t="s">
        <v>18</v>
      </c>
      <c r="F4559" s="11">
        <v>0</v>
      </c>
      <c r="G4559" s="11">
        <v>1437.24</v>
      </c>
      <c r="H4559" s="11">
        <v>386.62</v>
      </c>
      <c r="I4559" s="11">
        <v>0</v>
      </c>
      <c r="J4559" s="11">
        <v>20933.77</v>
      </c>
      <c r="K4559" s="12">
        <v>24709.439999999999</v>
      </c>
      <c r="L4559" s="13">
        <f t="shared" si="71"/>
        <v>47467.07</v>
      </c>
    </row>
    <row r="4560" spans="1:12" s="8" customFormat="1" x14ac:dyDescent="0.25">
      <c r="A4560" s="7" t="s">
        <v>1969</v>
      </c>
      <c r="B4560" s="10" t="s">
        <v>1003</v>
      </c>
      <c r="C4560" s="10" t="s">
        <v>1040</v>
      </c>
      <c r="D4560" s="10" t="s">
        <v>305</v>
      </c>
      <c r="E4560" s="11" t="s">
        <v>306</v>
      </c>
      <c r="F4560" s="11">
        <v>0</v>
      </c>
      <c r="G4560" s="11">
        <v>137119.54</v>
      </c>
      <c r="H4560" s="11">
        <v>36885.839999999997</v>
      </c>
      <c r="I4560" s="11">
        <v>0</v>
      </c>
      <c r="J4560" s="11">
        <v>1997186.58</v>
      </c>
      <c r="K4560" s="12">
        <v>2357404.7799999998</v>
      </c>
      <c r="L4560" s="13">
        <f t="shared" si="71"/>
        <v>4528596.74</v>
      </c>
    </row>
    <row r="4561" spans="1:12" s="8" customFormat="1" x14ac:dyDescent="0.25">
      <c r="A4561" s="7" t="s">
        <v>1969</v>
      </c>
      <c r="B4561" s="10" t="s">
        <v>1003</v>
      </c>
      <c r="C4561" s="10" t="s">
        <v>1040</v>
      </c>
      <c r="D4561" s="10" t="s">
        <v>220</v>
      </c>
      <c r="E4561" s="11" t="s">
        <v>221</v>
      </c>
      <c r="F4561" s="11">
        <v>0</v>
      </c>
      <c r="G4561" s="11">
        <v>15285634.060000001</v>
      </c>
      <c r="H4561" s="11">
        <v>4111911.35</v>
      </c>
      <c r="I4561" s="11">
        <v>0</v>
      </c>
      <c r="J4561" s="11">
        <v>222639763.97</v>
      </c>
      <c r="K4561" s="12">
        <v>262795699.91</v>
      </c>
      <c r="L4561" s="13">
        <f t="shared" si="71"/>
        <v>504833009.28999996</v>
      </c>
    </row>
    <row r="4562" spans="1:12" s="8" customFormat="1" x14ac:dyDescent="0.25">
      <c r="A4562" s="7" t="s">
        <v>1969</v>
      </c>
      <c r="B4562" s="10" t="s">
        <v>1003</v>
      </c>
      <c r="C4562" s="10" t="s">
        <v>1040</v>
      </c>
      <c r="D4562" s="10" t="s">
        <v>33</v>
      </c>
      <c r="E4562" s="11" t="s">
        <v>34</v>
      </c>
      <c r="F4562" s="11">
        <v>0</v>
      </c>
      <c r="G4562" s="11">
        <v>258754.37</v>
      </c>
      <c r="H4562" s="11">
        <v>69606.210000000006</v>
      </c>
      <c r="I4562" s="11">
        <v>0</v>
      </c>
      <c r="J4562" s="11">
        <v>3768833.68</v>
      </c>
      <c r="K4562" s="12">
        <v>4448591.1500000004</v>
      </c>
      <c r="L4562" s="13">
        <f t="shared" si="71"/>
        <v>8545785.4100000001</v>
      </c>
    </row>
    <row r="4563" spans="1:12" s="8" customFormat="1" x14ac:dyDescent="0.25">
      <c r="A4563" s="7" t="s">
        <v>1969</v>
      </c>
      <c r="B4563" s="10" t="s">
        <v>1003</v>
      </c>
      <c r="C4563" s="10" t="s">
        <v>1040</v>
      </c>
      <c r="D4563" s="10" t="s">
        <v>37</v>
      </c>
      <c r="E4563" s="11" t="s">
        <v>38</v>
      </c>
      <c r="F4563" s="11">
        <v>0</v>
      </c>
      <c r="G4563" s="11">
        <v>5321336.51</v>
      </c>
      <c r="H4563" s="11">
        <v>1431465.9</v>
      </c>
      <c r="I4563" s="11">
        <v>0</v>
      </c>
      <c r="J4563" s="11">
        <v>77506834.069999993</v>
      </c>
      <c r="K4563" s="12">
        <v>91486185.319999993</v>
      </c>
      <c r="L4563" s="13">
        <f t="shared" si="71"/>
        <v>175745821.79999998</v>
      </c>
    </row>
    <row r="4564" spans="1:12" s="8" customFormat="1" x14ac:dyDescent="0.25">
      <c r="A4564" s="7" t="s">
        <v>1969</v>
      </c>
      <c r="B4564" s="10" t="s">
        <v>1003</v>
      </c>
      <c r="C4564" s="10" t="s">
        <v>1040</v>
      </c>
      <c r="D4564" s="10" t="s">
        <v>39</v>
      </c>
      <c r="E4564" s="11" t="s">
        <v>40</v>
      </c>
      <c r="F4564" s="11">
        <v>0</v>
      </c>
      <c r="G4564" s="11">
        <v>3457738</v>
      </c>
      <c r="H4564" s="11">
        <v>930148.66</v>
      </c>
      <c r="I4564" s="11">
        <v>0</v>
      </c>
      <c r="J4564" s="11">
        <v>50362972.759999998</v>
      </c>
      <c r="K4564" s="12">
        <v>59446580.609999999</v>
      </c>
      <c r="L4564" s="13">
        <f t="shared" si="71"/>
        <v>114197440.03</v>
      </c>
    </row>
    <row r="4565" spans="1:12" s="8" customFormat="1" x14ac:dyDescent="0.25">
      <c r="A4565" s="7" t="s">
        <v>1969</v>
      </c>
      <c r="B4565" s="10" t="s">
        <v>1003</v>
      </c>
      <c r="C4565" s="10" t="s">
        <v>1040</v>
      </c>
      <c r="D4565" s="10" t="s">
        <v>309</v>
      </c>
      <c r="E4565" s="11" t="s">
        <v>310</v>
      </c>
      <c r="F4565" s="11">
        <v>0</v>
      </c>
      <c r="G4565" s="11">
        <v>17952363.289999999</v>
      </c>
      <c r="H4565" s="11">
        <v>4829274.74</v>
      </c>
      <c r="I4565" s="11">
        <v>0</v>
      </c>
      <c r="J4565" s="11">
        <v>261481460.90000001</v>
      </c>
      <c r="K4565" s="12">
        <v>308642994.88999999</v>
      </c>
      <c r="L4565" s="13">
        <f t="shared" si="71"/>
        <v>592906093.81999993</v>
      </c>
    </row>
    <row r="4566" spans="1:12" s="8" customFormat="1" x14ac:dyDescent="0.25">
      <c r="A4566" s="7" t="s">
        <v>1970</v>
      </c>
      <c r="B4566" s="10" t="s">
        <v>1003</v>
      </c>
      <c r="C4566" s="10" t="s">
        <v>273</v>
      </c>
      <c r="D4566" s="10" t="s">
        <v>305</v>
      </c>
      <c r="E4566" s="11" t="s">
        <v>306</v>
      </c>
      <c r="F4566" s="11">
        <v>0</v>
      </c>
      <c r="G4566" s="11">
        <v>179667.19</v>
      </c>
      <c r="H4566" s="11">
        <v>42841.08</v>
      </c>
      <c r="I4566" s="11">
        <v>0</v>
      </c>
      <c r="J4566" s="11">
        <v>2842674.06</v>
      </c>
      <c r="K4566" s="12">
        <v>4386338.6399999997</v>
      </c>
      <c r="L4566" s="13">
        <f t="shared" si="71"/>
        <v>7451520.9699999997</v>
      </c>
    </row>
    <row r="4567" spans="1:12" s="8" customFormat="1" x14ac:dyDescent="0.25">
      <c r="A4567" s="7" t="s">
        <v>1970</v>
      </c>
      <c r="B4567" s="10" t="s">
        <v>1003</v>
      </c>
      <c r="C4567" s="10" t="s">
        <v>273</v>
      </c>
      <c r="D4567" s="10" t="s">
        <v>220</v>
      </c>
      <c r="E4567" s="11" t="s">
        <v>221</v>
      </c>
      <c r="F4567" s="11">
        <v>0</v>
      </c>
      <c r="G4567" s="11">
        <v>5243764.6900000004</v>
      </c>
      <c r="H4567" s="11">
        <v>1250359.17</v>
      </c>
      <c r="I4567" s="11">
        <v>0</v>
      </c>
      <c r="J4567" s="11">
        <v>82966251.629999995</v>
      </c>
      <c r="K4567" s="12">
        <v>128019627.76000001</v>
      </c>
      <c r="L4567" s="13">
        <f t="shared" si="71"/>
        <v>217480003.25</v>
      </c>
    </row>
    <row r="4568" spans="1:12" s="8" customFormat="1" x14ac:dyDescent="0.25">
      <c r="A4568" s="7" t="s">
        <v>1970</v>
      </c>
      <c r="B4568" s="10" t="s">
        <v>1003</v>
      </c>
      <c r="C4568" s="10" t="s">
        <v>273</v>
      </c>
      <c r="D4568" s="10" t="s">
        <v>33</v>
      </c>
      <c r="E4568" s="11" t="s">
        <v>34</v>
      </c>
      <c r="F4568" s="11">
        <v>0</v>
      </c>
      <c r="G4568" s="11">
        <v>46114.5</v>
      </c>
      <c r="H4568" s="11">
        <v>10995.86</v>
      </c>
      <c r="I4568" s="11">
        <v>0</v>
      </c>
      <c r="J4568" s="11">
        <v>729618.46</v>
      </c>
      <c r="K4568" s="12">
        <v>1125825.04</v>
      </c>
      <c r="L4568" s="13">
        <f t="shared" si="71"/>
        <v>1912553.8599999999</v>
      </c>
    </row>
    <row r="4569" spans="1:12" s="8" customFormat="1" x14ac:dyDescent="0.25">
      <c r="A4569" s="7" t="s">
        <v>1970</v>
      </c>
      <c r="B4569" s="10" t="s">
        <v>1003</v>
      </c>
      <c r="C4569" s="10" t="s">
        <v>273</v>
      </c>
      <c r="D4569" s="10" t="s">
        <v>39</v>
      </c>
      <c r="E4569" s="11" t="s">
        <v>40</v>
      </c>
      <c r="F4569" s="11">
        <v>0</v>
      </c>
      <c r="G4569" s="11">
        <v>159110.03</v>
      </c>
      <c r="H4569" s="11">
        <v>37939.279999999999</v>
      </c>
      <c r="I4569" s="11">
        <v>0</v>
      </c>
      <c r="J4569" s="11">
        <v>2517420.87</v>
      </c>
      <c r="K4569" s="12">
        <v>3884462.38</v>
      </c>
      <c r="L4569" s="13">
        <f t="shared" si="71"/>
        <v>6598932.5600000005</v>
      </c>
    </row>
    <row r="4570" spans="1:12" s="8" customFormat="1" x14ac:dyDescent="0.25">
      <c r="A4570" s="7" t="s">
        <v>1970</v>
      </c>
      <c r="B4570" s="10" t="s">
        <v>1003</v>
      </c>
      <c r="C4570" s="10" t="s">
        <v>273</v>
      </c>
      <c r="D4570" s="10" t="s">
        <v>309</v>
      </c>
      <c r="E4570" s="11" t="s">
        <v>310</v>
      </c>
      <c r="F4570" s="11">
        <v>0</v>
      </c>
      <c r="G4570" s="11">
        <v>13112358.59</v>
      </c>
      <c r="H4570" s="11">
        <v>3126600.61</v>
      </c>
      <c r="I4570" s="11">
        <v>0</v>
      </c>
      <c r="J4570" s="11">
        <v>207462253.97999999</v>
      </c>
      <c r="K4570" s="12">
        <v>320121013.16000003</v>
      </c>
      <c r="L4570" s="13">
        <f t="shared" si="71"/>
        <v>543822226.34000003</v>
      </c>
    </row>
    <row r="4571" spans="1:12" s="8" customFormat="1" x14ac:dyDescent="0.25">
      <c r="A4571" s="7" t="s">
        <v>1971</v>
      </c>
      <c r="B4571" s="10" t="s">
        <v>1003</v>
      </c>
      <c r="C4571" s="10" t="s">
        <v>1041</v>
      </c>
      <c r="D4571" s="10" t="s">
        <v>1005</v>
      </c>
      <c r="E4571" s="11" t="s">
        <v>1006</v>
      </c>
      <c r="F4571" s="11">
        <v>7060519</v>
      </c>
      <c r="G4571" s="11">
        <v>16007620.220000001</v>
      </c>
      <c r="H4571" s="11">
        <v>1207894.49</v>
      </c>
      <c r="I4571" s="11">
        <v>0</v>
      </c>
      <c r="J4571" s="11">
        <v>80821820.530000001</v>
      </c>
      <c r="K4571" s="12">
        <v>99639281.439999998</v>
      </c>
      <c r="L4571" s="13">
        <f t="shared" si="71"/>
        <v>204737135.68000001</v>
      </c>
    </row>
    <row r="4572" spans="1:12" s="8" customFormat="1" x14ac:dyDescent="0.25">
      <c r="A4572" s="7" t="s">
        <v>1971</v>
      </c>
      <c r="B4572" s="10" t="s">
        <v>1003</v>
      </c>
      <c r="C4572" s="10" t="s">
        <v>1041</v>
      </c>
      <c r="D4572" s="10" t="s">
        <v>305</v>
      </c>
      <c r="E4572" s="11" t="s">
        <v>306</v>
      </c>
      <c r="F4572" s="11">
        <v>0</v>
      </c>
      <c r="G4572" s="11">
        <v>97973.13</v>
      </c>
      <c r="H4572" s="11">
        <v>7392.8</v>
      </c>
      <c r="I4572" s="11">
        <v>0</v>
      </c>
      <c r="J4572" s="11">
        <v>494662.29</v>
      </c>
      <c r="K4572" s="12">
        <v>609832.78</v>
      </c>
      <c r="L4572" s="13">
        <f t="shared" si="71"/>
        <v>1209861</v>
      </c>
    </row>
    <row r="4573" spans="1:12" s="8" customFormat="1" x14ac:dyDescent="0.25">
      <c r="A4573" s="7" t="s">
        <v>1971</v>
      </c>
      <c r="B4573" s="10" t="s">
        <v>1003</v>
      </c>
      <c r="C4573" s="10" t="s">
        <v>1041</v>
      </c>
      <c r="D4573" s="10" t="s">
        <v>220</v>
      </c>
      <c r="E4573" s="11" t="s">
        <v>221</v>
      </c>
      <c r="F4573" s="11">
        <v>0</v>
      </c>
      <c r="G4573" s="11">
        <v>3743221.93</v>
      </c>
      <c r="H4573" s="11">
        <v>282454.05</v>
      </c>
      <c r="I4573" s="11">
        <v>0</v>
      </c>
      <c r="J4573" s="11">
        <v>18899374.620000001</v>
      </c>
      <c r="K4573" s="12">
        <v>23299649.719999999</v>
      </c>
      <c r="L4573" s="13">
        <f t="shared" si="71"/>
        <v>46224700.32</v>
      </c>
    </row>
    <row r="4574" spans="1:12" s="8" customFormat="1" x14ac:dyDescent="0.25">
      <c r="A4574" s="7" t="s">
        <v>1971</v>
      </c>
      <c r="B4574" s="10" t="s">
        <v>1003</v>
      </c>
      <c r="C4574" s="10" t="s">
        <v>1041</v>
      </c>
      <c r="D4574" s="10" t="s">
        <v>33</v>
      </c>
      <c r="E4574" s="11" t="s">
        <v>34</v>
      </c>
      <c r="F4574" s="11">
        <v>0</v>
      </c>
      <c r="G4574" s="11">
        <v>58076.73</v>
      </c>
      <c r="H4574" s="11">
        <v>4382.32</v>
      </c>
      <c r="I4574" s="11">
        <v>0</v>
      </c>
      <c r="J4574" s="11">
        <v>293227.01</v>
      </c>
      <c r="K4574" s="12">
        <v>361498.02</v>
      </c>
      <c r="L4574" s="13">
        <f t="shared" si="71"/>
        <v>717184.08000000007</v>
      </c>
    </row>
    <row r="4575" spans="1:12" s="8" customFormat="1" x14ac:dyDescent="0.25">
      <c r="A4575" s="7" t="s">
        <v>1971</v>
      </c>
      <c r="B4575" s="10" t="s">
        <v>1003</v>
      </c>
      <c r="C4575" s="10" t="s">
        <v>1041</v>
      </c>
      <c r="D4575" s="10" t="s">
        <v>39</v>
      </c>
      <c r="E4575" s="11" t="s">
        <v>40</v>
      </c>
      <c r="F4575" s="11">
        <v>0</v>
      </c>
      <c r="G4575" s="11">
        <v>131508.99</v>
      </c>
      <c r="H4575" s="11">
        <v>9923.34</v>
      </c>
      <c r="I4575" s="11">
        <v>0</v>
      </c>
      <c r="J4575" s="11">
        <v>663983.55000000005</v>
      </c>
      <c r="K4575" s="12">
        <v>818576.52</v>
      </c>
      <c r="L4575" s="13">
        <f t="shared" si="71"/>
        <v>1623992.4</v>
      </c>
    </row>
    <row r="4576" spans="1:12" s="8" customFormat="1" x14ac:dyDescent="0.25">
      <c r="A4576" s="7" t="s">
        <v>1972</v>
      </c>
      <c r="B4576" s="10" t="s">
        <v>1003</v>
      </c>
      <c r="C4576" s="10" t="s">
        <v>1042</v>
      </c>
      <c r="D4576" s="10" t="s">
        <v>17</v>
      </c>
      <c r="E4576" s="11" t="s">
        <v>18</v>
      </c>
      <c r="F4576" s="11">
        <v>0</v>
      </c>
      <c r="G4576" s="11">
        <v>58.93</v>
      </c>
      <c r="H4576" s="11">
        <v>15.84</v>
      </c>
      <c r="I4576" s="11">
        <v>0</v>
      </c>
      <c r="J4576" s="11">
        <v>924.07</v>
      </c>
      <c r="K4576" s="12">
        <v>1379.8</v>
      </c>
      <c r="L4576" s="13">
        <f t="shared" si="71"/>
        <v>2378.64</v>
      </c>
    </row>
    <row r="4577" spans="1:12" s="8" customFormat="1" x14ac:dyDescent="0.25">
      <c r="A4577" s="7" t="s">
        <v>1972</v>
      </c>
      <c r="B4577" s="10" t="s">
        <v>1003</v>
      </c>
      <c r="C4577" s="10" t="s">
        <v>1042</v>
      </c>
      <c r="D4577" s="10" t="s">
        <v>305</v>
      </c>
      <c r="E4577" s="11" t="s">
        <v>306</v>
      </c>
      <c r="F4577" s="11">
        <v>0</v>
      </c>
      <c r="G4577" s="11">
        <v>316722.88</v>
      </c>
      <c r="H4577" s="11">
        <v>85126.56</v>
      </c>
      <c r="I4577" s="11">
        <v>0</v>
      </c>
      <c r="J4577" s="11">
        <v>4966417.6500000004</v>
      </c>
      <c r="K4577" s="12">
        <v>7415770.1500000004</v>
      </c>
      <c r="L4577" s="13">
        <f t="shared" si="71"/>
        <v>12784037.240000002</v>
      </c>
    </row>
    <row r="4578" spans="1:12" s="8" customFormat="1" x14ac:dyDescent="0.25">
      <c r="A4578" s="7" t="s">
        <v>1972</v>
      </c>
      <c r="B4578" s="10" t="s">
        <v>1003</v>
      </c>
      <c r="C4578" s="10" t="s">
        <v>1042</v>
      </c>
      <c r="D4578" s="10" t="s">
        <v>21</v>
      </c>
      <c r="E4578" s="11" t="s">
        <v>22</v>
      </c>
      <c r="F4578" s="11">
        <v>0</v>
      </c>
      <c r="G4578" s="11">
        <v>6179.58</v>
      </c>
      <c r="H4578" s="11">
        <v>1660.9</v>
      </c>
      <c r="I4578" s="11">
        <v>0</v>
      </c>
      <c r="J4578" s="11">
        <v>96899.76</v>
      </c>
      <c r="K4578" s="12">
        <v>144689.06</v>
      </c>
      <c r="L4578" s="13">
        <f t="shared" si="71"/>
        <v>249429.3</v>
      </c>
    </row>
    <row r="4579" spans="1:12" s="8" customFormat="1" x14ac:dyDescent="0.25">
      <c r="A4579" s="7" t="s">
        <v>1972</v>
      </c>
      <c r="B4579" s="10" t="s">
        <v>1003</v>
      </c>
      <c r="C4579" s="10" t="s">
        <v>1042</v>
      </c>
      <c r="D4579" s="10" t="s">
        <v>25</v>
      </c>
      <c r="E4579" s="11" t="s">
        <v>26</v>
      </c>
      <c r="F4579" s="11">
        <v>0</v>
      </c>
      <c r="G4579" s="11">
        <v>7184.93</v>
      </c>
      <c r="H4579" s="11">
        <v>1931.11</v>
      </c>
      <c r="I4579" s="11">
        <v>0</v>
      </c>
      <c r="J4579" s="11">
        <v>112664.2</v>
      </c>
      <c r="K4579" s="12">
        <v>168228.26</v>
      </c>
      <c r="L4579" s="13">
        <f t="shared" si="71"/>
        <v>290008.5</v>
      </c>
    </row>
    <row r="4580" spans="1:12" s="8" customFormat="1" x14ac:dyDescent="0.25">
      <c r="A4580" s="7" t="s">
        <v>1972</v>
      </c>
      <c r="B4580" s="10" t="s">
        <v>1003</v>
      </c>
      <c r="C4580" s="10" t="s">
        <v>1042</v>
      </c>
      <c r="D4580" s="10" t="s">
        <v>220</v>
      </c>
      <c r="E4580" s="11" t="s">
        <v>221</v>
      </c>
      <c r="F4580" s="11">
        <v>0</v>
      </c>
      <c r="G4580" s="11">
        <v>35711307.710000001</v>
      </c>
      <c r="H4580" s="11">
        <v>9598236.0999999996</v>
      </c>
      <c r="I4580" s="11">
        <v>0</v>
      </c>
      <c r="J4580" s="11">
        <v>559976194.03999996</v>
      </c>
      <c r="K4580" s="12">
        <v>836146906</v>
      </c>
      <c r="L4580" s="13">
        <f t="shared" si="71"/>
        <v>1441432643.8499999</v>
      </c>
    </row>
    <row r="4581" spans="1:12" s="8" customFormat="1" x14ac:dyDescent="0.25">
      <c r="A4581" s="7" t="s">
        <v>1972</v>
      </c>
      <c r="B4581" s="10" t="s">
        <v>1003</v>
      </c>
      <c r="C4581" s="10" t="s">
        <v>1042</v>
      </c>
      <c r="D4581" s="10" t="s">
        <v>33</v>
      </c>
      <c r="E4581" s="11" t="s">
        <v>34</v>
      </c>
      <c r="F4581" s="11">
        <v>0</v>
      </c>
      <c r="G4581" s="11">
        <v>932089.17</v>
      </c>
      <c r="H4581" s="11">
        <v>250520.42</v>
      </c>
      <c r="I4581" s="11">
        <v>0</v>
      </c>
      <c r="J4581" s="11">
        <v>14615755.59</v>
      </c>
      <c r="K4581" s="12">
        <v>21823997.059999999</v>
      </c>
      <c r="L4581" s="13">
        <f t="shared" si="71"/>
        <v>37622362.239999995</v>
      </c>
    </row>
    <row r="4582" spans="1:12" s="8" customFormat="1" x14ac:dyDescent="0.25">
      <c r="A4582" s="7" t="s">
        <v>1972</v>
      </c>
      <c r="B4582" s="10" t="s">
        <v>1003</v>
      </c>
      <c r="C4582" s="10" t="s">
        <v>1042</v>
      </c>
      <c r="D4582" s="10" t="s">
        <v>37</v>
      </c>
      <c r="E4582" s="11" t="s">
        <v>38</v>
      </c>
      <c r="F4582" s="11">
        <v>0</v>
      </c>
      <c r="G4582" s="11">
        <v>14040876.710000001</v>
      </c>
      <c r="H4582" s="11">
        <v>3773808.87</v>
      </c>
      <c r="I4582" s="11">
        <v>0</v>
      </c>
      <c r="J4582" s="11">
        <v>220169946.37</v>
      </c>
      <c r="K4582" s="12">
        <v>328754010.26999998</v>
      </c>
      <c r="L4582" s="13">
        <f t="shared" si="71"/>
        <v>566738642.22000003</v>
      </c>
    </row>
    <row r="4583" spans="1:12" s="8" customFormat="1" x14ac:dyDescent="0.25">
      <c r="A4583" s="7" t="s">
        <v>1972</v>
      </c>
      <c r="B4583" s="10" t="s">
        <v>1003</v>
      </c>
      <c r="C4583" s="10" t="s">
        <v>1042</v>
      </c>
      <c r="D4583" s="10" t="s">
        <v>39</v>
      </c>
      <c r="E4583" s="11" t="s">
        <v>40</v>
      </c>
      <c r="F4583" s="11">
        <v>0</v>
      </c>
      <c r="G4583" s="11">
        <v>2798201.24</v>
      </c>
      <c r="H4583" s="11">
        <v>752081</v>
      </c>
      <c r="I4583" s="11">
        <v>0</v>
      </c>
      <c r="J4583" s="11">
        <v>43877588.890000001</v>
      </c>
      <c r="K4583" s="12">
        <v>65517267.670000002</v>
      </c>
      <c r="L4583" s="13">
        <f t="shared" si="71"/>
        <v>112945138.80000001</v>
      </c>
    </row>
    <row r="4584" spans="1:12" s="8" customFormat="1" x14ac:dyDescent="0.25">
      <c r="A4584" s="7" t="s">
        <v>1972</v>
      </c>
      <c r="B4584" s="10" t="s">
        <v>1003</v>
      </c>
      <c r="C4584" s="10" t="s">
        <v>1042</v>
      </c>
      <c r="D4584" s="10" t="s">
        <v>45</v>
      </c>
      <c r="E4584" s="11" t="s">
        <v>46</v>
      </c>
      <c r="F4584" s="11">
        <v>0</v>
      </c>
      <c r="G4584" s="11">
        <v>14249511.27</v>
      </c>
      <c r="H4584" s="11">
        <v>3829884.21</v>
      </c>
      <c r="I4584" s="11">
        <v>0</v>
      </c>
      <c r="J4584" s="11">
        <v>223441469.87</v>
      </c>
      <c r="K4584" s="12">
        <v>333638993.39999998</v>
      </c>
      <c r="L4584" s="13">
        <f t="shared" si="71"/>
        <v>575159858.75</v>
      </c>
    </row>
    <row r="4585" spans="1:12" s="8" customFormat="1" x14ac:dyDescent="0.25">
      <c r="A4585" s="7" t="s">
        <v>1972</v>
      </c>
      <c r="B4585" s="10" t="s">
        <v>1003</v>
      </c>
      <c r="C4585" s="10" t="s">
        <v>1042</v>
      </c>
      <c r="D4585" s="10" t="s">
        <v>309</v>
      </c>
      <c r="E4585" s="11" t="s">
        <v>310</v>
      </c>
      <c r="F4585" s="11">
        <v>0</v>
      </c>
      <c r="G4585" s="11">
        <v>46433231.579999998</v>
      </c>
      <c r="H4585" s="11">
        <v>12479999.99</v>
      </c>
      <c r="I4585" s="11">
        <v>0</v>
      </c>
      <c r="J4585" s="11">
        <v>728102832.55999994</v>
      </c>
      <c r="K4585" s="12">
        <v>1087190736.3</v>
      </c>
      <c r="L4585" s="13">
        <f t="shared" si="71"/>
        <v>1874206800.4299998</v>
      </c>
    </row>
    <row r="4586" spans="1:12" s="8" customFormat="1" x14ac:dyDescent="0.25">
      <c r="A4586" s="7" t="s">
        <v>1973</v>
      </c>
      <c r="B4586" s="10" t="s">
        <v>1043</v>
      </c>
      <c r="C4586" s="10" t="s">
        <v>79</v>
      </c>
      <c r="D4586" s="10" t="s">
        <v>17</v>
      </c>
      <c r="E4586" s="11" t="s">
        <v>18</v>
      </c>
      <c r="F4586" s="11">
        <v>0</v>
      </c>
      <c r="G4586" s="11">
        <v>0</v>
      </c>
      <c r="H4586" s="11">
        <v>0</v>
      </c>
      <c r="I4586" s="11">
        <v>0</v>
      </c>
      <c r="J4586" s="11">
        <v>0</v>
      </c>
      <c r="K4586" s="12">
        <v>-91284.56</v>
      </c>
      <c r="L4586" s="13">
        <f t="shared" si="71"/>
        <v>-91284.56</v>
      </c>
    </row>
    <row r="4587" spans="1:12" s="8" customFormat="1" x14ac:dyDescent="0.25">
      <c r="A4587" s="7" t="s">
        <v>1973</v>
      </c>
      <c r="B4587" s="10" t="s">
        <v>1043</v>
      </c>
      <c r="C4587" s="10" t="s">
        <v>79</v>
      </c>
      <c r="D4587" s="10" t="s">
        <v>305</v>
      </c>
      <c r="E4587" s="11" t="s">
        <v>306</v>
      </c>
      <c r="F4587" s="11">
        <v>0</v>
      </c>
      <c r="G4587" s="11">
        <v>8575.15</v>
      </c>
      <c r="H4587" s="11">
        <v>3593.55</v>
      </c>
      <c r="I4587" s="11">
        <v>0</v>
      </c>
      <c r="J4587" s="11">
        <v>38469.5</v>
      </c>
      <c r="K4587" s="12">
        <v>67314.3</v>
      </c>
      <c r="L4587" s="13">
        <f t="shared" si="71"/>
        <v>117952.5</v>
      </c>
    </row>
    <row r="4588" spans="1:12" s="8" customFormat="1" x14ac:dyDescent="0.25">
      <c r="A4588" s="7" t="s">
        <v>1973</v>
      </c>
      <c r="B4588" s="10" t="s">
        <v>1043</v>
      </c>
      <c r="C4588" s="10" t="s">
        <v>79</v>
      </c>
      <c r="D4588" s="10" t="s">
        <v>19</v>
      </c>
      <c r="E4588" s="11" t="s">
        <v>20</v>
      </c>
      <c r="F4588" s="11">
        <v>0</v>
      </c>
      <c r="G4588" s="11">
        <v>1547094.87</v>
      </c>
      <c r="H4588" s="11">
        <v>648335.16</v>
      </c>
      <c r="I4588" s="11">
        <v>0</v>
      </c>
      <c r="J4588" s="11">
        <v>6940519.6299999999</v>
      </c>
      <c r="K4588" s="12">
        <v>12144586.76</v>
      </c>
      <c r="L4588" s="13">
        <f t="shared" si="71"/>
        <v>21280536.420000002</v>
      </c>
    </row>
    <row r="4589" spans="1:12" s="8" customFormat="1" x14ac:dyDescent="0.25">
      <c r="A4589" s="7" t="s">
        <v>1973</v>
      </c>
      <c r="B4589" s="10" t="s">
        <v>1043</v>
      </c>
      <c r="C4589" s="10" t="s">
        <v>79</v>
      </c>
      <c r="D4589" s="10" t="s">
        <v>43</v>
      </c>
      <c r="E4589" s="11" t="s">
        <v>44</v>
      </c>
      <c r="F4589" s="11">
        <v>0</v>
      </c>
      <c r="G4589" s="11">
        <v>0</v>
      </c>
      <c r="H4589" s="11">
        <v>0</v>
      </c>
      <c r="I4589" s="11">
        <v>0</v>
      </c>
      <c r="J4589" s="11">
        <v>0</v>
      </c>
      <c r="K4589" s="12">
        <v>-306201.78999999998</v>
      </c>
      <c r="L4589" s="13">
        <f t="shared" si="71"/>
        <v>-306201.78999999998</v>
      </c>
    </row>
    <row r="4590" spans="1:12" s="8" customFormat="1" x14ac:dyDescent="0.25">
      <c r="A4590" s="7" t="s">
        <v>1973</v>
      </c>
      <c r="B4590" s="10" t="s">
        <v>1043</v>
      </c>
      <c r="C4590" s="10" t="s">
        <v>79</v>
      </c>
      <c r="D4590" s="10" t="s">
        <v>21</v>
      </c>
      <c r="E4590" s="11" t="s">
        <v>22</v>
      </c>
      <c r="F4590" s="11">
        <v>0</v>
      </c>
      <c r="G4590" s="11">
        <v>829713.37</v>
      </c>
      <c r="H4590" s="11">
        <v>347704.83</v>
      </c>
      <c r="I4590" s="11">
        <v>0</v>
      </c>
      <c r="J4590" s="11">
        <v>3722229.38</v>
      </c>
      <c r="K4590" s="12">
        <v>6513192.0999999996</v>
      </c>
      <c r="L4590" s="13">
        <f t="shared" si="71"/>
        <v>11412839.68</v>
      </c>
    </row>
    <row r="4591" spans="1:12" s="8" customFormat="1" x14ac:dyDescent="0.25">
      <c r="A4591" s="7" t="s">
        <v>1973</v>
      </c>
      <c r="B4591" s="10" t="s">
        <v>1043</v>
      </c>
      <c r="C4591" s="10" t="s">
        <v>79</v>
      </c>
      <c r="D4591" s="10" t="s">
        <v>23</v>
      </c>
      <c r="E4591" s="11" t="s">
        <v>24</v>
      </c>
      <c r="F4591" s="11">
        <v>0</v>
      </c>
      <c r="G4591" s="11">
        <v>1827048.58</v>
      </c>
      <c r="H4591" s="11">
        <v>765654.3</v>
      </c>
      <c r="I4591" s="11">
        <v>0</v>
      </c>
      <c r="J4591" s="11">
        <v>8196437.6200000001</v>
      </c>
      <c r="K4591" s="12">
        <v>14342203.92</v>
      </c>
      <c r="L4591" s="13">
        <f t="shared" si="71"/>
        <v>25131344.420000002</v>
      </c>
    </row>
    <row r="4592" spans="1:12" s="8" customFormat="1" x14ac:dyDescent="0.25">
      <c r="A4592" s="7" t="s">
        <v>1973</v>
      </c>
      <c r="B4592" s="10" t="s">
        <v>1043</v>
      </c>
      <c r="C4592" s="10" t="s">
        <v>79</v>
      </c>
      <c r="D4592" s="10" t="s">
        <v>25</v>
      </c>
      <c r="E4592" s="11" t="s">
        <v>26</v>
      </c>
      <c r="F4592" s="11">
        <v>0</v>
      </c>
      <c r="G4592" s="11">
        <v>3677280.2</v>
      </c>
      <c r="H4592" s="11">
        <v>1541023.82</v>
      </c>
      <c r="I4592" s="11">
        <v>0</v>
      </c>
      <c r="J4592" s="11">
        <v>16496878.08</v>
      </c>
      <c r="K4592" s="12">
        <v>28866393.02</v>
      </c>
      <c r="L4592" s="13">
        <f t="shared" si="71"/>
        <v>50581575.120000005</v>
      </c>
    </row>
    <row r="4593" spans="1:12" s="8" customFormat="1" x14ac:dyDescent="0.25">
      <c r="A4593" s="7" t="s">
        <v>1973</v>
      </c>
      <c r="B4593" s="10" t="s">
        <v>1043</v>
      </c>
      <c r="C4593" s="10" t="s">
        <v>79</v>
      </c>
      <c r="D4593" s="10" t="s">
        <v>29</v>
      </c>
      <c r="E4593" s="11" t="s">
        <v>30</v>
      </c>
      <c r="F4593" s="11">
        <v>0</v>
      </c>
      <c r="G4593" s="11">
        <v>1920865.84</v>
      </c>
      <c r="H4593" s="11">
        <v>804969.94</v>
      </c>
      <c r="I4593" s="11">
        <v>0</v>
      </c>
      <c r="J4593" s="11">
        <v>8617317.1099999994</v>
      </c>
      <c r="K4593" s="12">
        <v>15078662.84</v>
      </c>
      <c r="L4593" s="13">
        <f t="shared" si="71"/>
        <v>26421815.73</v>
      </c>
    </row>
    <row r="4594" spans="1:12" s="8" customFormat="1" x14ac:dyDescent="0.25">
      <c r="A4594" s="7" t="s">
        <v>1973</v>
      </c>
      <c r="B4594" s="10" t="s">
        <v>1043</v>
      </c>
      <c r="C4594" s="10" t="s">
        <v>79</v>
      </c>
      <c r="D4594" s="10" t="s">
        <v>220</v>
      </c>
      <c r="E4594" s="11" t="s">
        <v>221</v>
      </c>
      <c r="F4594" s="11">
        <v>0</v>
      </c>
      <c r="G4594" s="11">
        <v>30310509.73</v>
      </c>
      <c r="H4594" s="11">
        <v>12702109.939999999</v>
      </c>
      <c r="I4594" s="11">
        <v>0</v>
      </c>
      <c r="J4594" s="11">
        <v>135977884.68000001</v>
      </c>
      <c r="K4594" s="12">
        <v>237935386.33000001</v>
      </c>
      <c r="L4594" s="13">
        <f t="shared" si="71"/>
        <v>416925890.68000007</v>
      </c>
    </row>
    <row r="4595" spans="1:12" s="8" customFormat="1" x14ac:dyDescent="0.25">
      <c r="A4595" s="7" t="s">
        <v>1973</v>
      </c>
      <c r="B4595" s="10" t="s">
        <v>1043</v>
      </c>
      <c r="C4595" s="10" t="s">
        <v>79</v>
      </c>
      <c r="D4595" s="10" t="s">
        <v>33</v>
      </c>
      <c r="E4595" s="11" t="s">
        <v>34</v>
      </c>
      <c r="F4595" s="11">
        <v>0</v>
      </c>
      <c r="G4595" s="11">
        <v>3672044.6</v>
      </c>
      <c r="H4595" s="11">
        <v>1538829.75</v>
      </c>
      <c r="I4595" s="11">
        <v>0</v>
      </c>
      <c r="J4595" s="11">
        <v>16473390.310000001</v>
      </c>
      <c r="K4595" s="12">
        <v>28825293.890000001</v>
      </c>
      <c r="L4595" s="13">
        <f t="shared" si="71"/>
        <v>50509558.549999997</v>
      </c>
    </row>
    <row r="4596" spans="1:12" s="8" customFormat="1" x14ac:dyDescent="0.25">
      <c r="A4596" s="7" t="s">
        <v>1973</v>
      </c>
      <c r="B4596" s="10" t="s">
        <v>1043</v>
      </c>
      <c r="C4596" s="10" t="s">
        <v>79</v>
      </c>
      <c r="D4596" s="10" t="s">
        <v>37</v>
      </c>
      <c r="E4596" s="11" t="s">
        <v>38</v>
      </c>
      <c r="F4596" s="11">
        <v>0</v>
      </c>
      <c r="G4596" s="11">
        <v>56031874.920000002</v>
      </c>
      <c r="H4596" s="11">
        <v>23481064.550000001</v>
      </c>
      <c r="I4596" s="11">
        <v>0</v>
      </c>
      <c r="J4596" s="11">
        <v>251368119.31999999</v>
      </c>
      <c r="K4596" s="12">
        <v>439846308.29000002</v>
      </c>
      <c r="L4596" s="13">
        <f t="shared" si="71"/>
        <v>770727367.07999992</v>
      </c>
    </row>
    <row r="4597" spans="1:12" s="8" customFormat="1" x14ac:dyDescent="0.25">
      <c r="A4597" s="7" t="s">
        <v>1973</v>
      </c>
      <c r="B4597" s="10" t="s">
        <v>1043</v>
      </c>
      <c r="C4597" s="10" t="s">
        <v>79</v>
      </c>
      <c r="D4597" s="10" t="s">
        <v>39</v>
      </c>
      <c r="E4597" s="11" t="s">
        <v>40</v>
      </c>
      <c r="F4597" s="11">
        <v>0</v>
      </c>
      <c r="G4597" s="11">
        <v>12415475.16</v>
      </c>
      <c r="H4597" s="11">
        <v>5202905.92</v>
      </c>
      <c r="I4597" s="11">
        <v>0</v>
      </c>
      <c r="J4597" s="11">
        <v>55697844.229999997</v>
      </c>
      <c r="K4597" s="12">
        <v>97460613.659999996</v>
      </c>
      <c r="L4597" s="13">
        <f t="shared" si="71"/>
        <v>170776838.97</v>
      </c>
    </row>
    <row r="4598" spans="1:12" s="8" customFormat="1" x14ac:dyDescent="0.25">
      <c r="A4598" s="7" t="s">
        <v>1973</v>
      </c>
      <c r="B4598" s="10" t="s">
        <v>1043</v>
      </c>
      <c r="C4598" s="10" t="s">
        <v>79</v>
      </c>
      <c r="D4598" s="10" t="s">
        <v>546</v>
      </c>
      <c r="E4598" s="11" t="s">
        <v>547</v>
      </c>
      <c r="F4598" s="11">
        <v>0</v>
      </c>
      <c r="G4598" s="11">
        <v>200371875.66</v>
      </c>
      <c r="H4598" s="11">
        <v>83969079.269999996</v>
      </c>
      <c r="I4598" s="11">
        <v>0</v>
      </c>
      <c r="J4598" s="11">
        <v>898900877.87</v>
      </c>
      <c r="K4598" s="12">
        <v>1572905242.3800001</v>
      </c>
      <c r="L4598" s="13">
        <f t="shared" si="71"/>
        <v>2756147075.1800003</v>
      </c>
    </row>
    <row r="4599" spans="1:12" s="8" customFormat="1" x14ac:dyDescent="0.25">
      <c r="A4599" s="7" t="s">
        <v>1973</v>
      </c>
      <c r="B4599" s="10" t="s">
        <v>1043</v>
      </c>
      <c r="C4599" s="10" t="s">
        <v>79</v>
      </c>
      <c r="D4599" s="10" t="s">
        <v>543</v>
      </c>
      <c r="E4599" s="11" t="s">
        <v>544</v>
      </c>
      <c r="F4599" s="11">
        <v>0</v>
      </c>
      <c r="G4599" s="11">
        <v>209407721.91999999</v>
      </c>
      <c r="H4599" s="11">
        <v>87755696.969999999</v>
      </c>
      <c r="I4599" s="11">
        <v>0</v>
      </c>
      <c r="J4599" s="11">
        <v>939437156.26999998</v>
      </c>
      <c r="K4599" s="12">
        <v>1643836005.02</v>
      </c>
      <c r="L4599" s="13">
        <f t="shared" si="71"/>
        <v>2880436580.1799998</v>
      </c>
    </row>
    <row r="4600" spans="1:12" s="8" customFormat="1" x14ac:dyDescent="0.25">
      <c r="A4600" s="7" t="s">
        <v>1974</v>
      </c>
      <c r="B4600" s="10" t="s">
        <v>1043</v>
      </c>
      <c r="C4600" s="10" t="s">
        <v>431</v>
      </c>
      <c r="D4600" s="10" t="s">
        <v>43</v>
      </c>
      <c r="E4600" s="11" t="s">
        <v>44</v>
      </c>
      <c r="F4600" s="11">
        <v>0</v>
      </c>
      <c r="G4600" s="11">
        <v>0</v>
      </c>
      <c r="H4600" s="11">
        <v>0</v>
      </c>
      <c r="I4600" s="11">
        <v>0</v>
      </c>
      <c r="J4600" s="11">
        <v>0</v>
      </c>
      <c r="K4600" s="12">
        <v>-108262.5</v>
      </c>
      <c r="L4600" s="13">
        <f t="shared" si="71"/>
        <v>-108262.5</v>
      </c>
    </row>
    <row r="4601" spans="1:12" s="8" customFormat="1" x14ac:dyDescent="0.25">
      <c r="A4601" s="7" t="s">
        <v>1974</v>
      </c>
      <c r="B4601" s="10" t="s">
        <v>1043</v>
      </c>
      <c r="C4601" s="10" t="s">
        <v>431</v>
      </c>
      <c r="D4601" s="10" t="s">
        <v>29</v>
      </c>
      <c r="E4601" s="11" t="s">
        <v>30</v>
      </c>
      <c r="F4601" s="11">
        <v>0</v>
      </c>
      <c r="G4601" s="11">
        <v>37434.1</v>
      </c>
      <c r="H4601" s="11">
        <v>1547.19</v>
      </c>
      <c r="I4601" s="11">
        <v>0</v>
      </c>
      <c r="J4601" s="11">
        <v>103994.84</v>
      </c>
      <c r="K4601" s="12">
        <v>115218.87</v>
      </c>
      <c r="L4601" s="13">
        <f t="shared" si="71"/>
        <v>258195</v>
      </c>
    </row>
    <row r="4602" spans="1:12" s="8" customFormat="1" x14ac:dyDescent="0.25">
      <c r="A4602" s="7" t="s">
        <v>1974</v>
      </c>
      <c r="B4602" s="10" t="s">
        <v>1043</v>
      </c>
      <c r="C4602" s="10" t="s">
        <v>431</v>
      </c>
      <c r="D4602" s="10" t="s">
        <v>33</v>
      </c>
      <c r="E4602" s="11" t="s">
        <v>34</v>
      </c>
      <c r="F4602" s="11">
        <v>0</v>
      </c>
      <c r="G4602" s="11">
        <v>97873.58</v>
      </c>
      <c r="H4602" s="11">
        <v>4045.21</v>
      </c>
      <c r="I4602" s="11">
        <v>0</v>
      </c>
      <c r="J4602" s="11">
        <v>271900.43</v>
      </c>
      <c r="K4602" s="12">
        <v>301246.3</v>
      </c>
      <c r="L4602" s="13">
        <f t="shared" si="71"/>
        <v>675065.52</v>
      </c>
    </row>
    <row r="4603" spans="1:12" s="8" customFormat="1" x14ac:dyDescent="0.25">
      <c r="A4603" s="7" t="s">
        <v>1974</v>
      </c>
      <c r="B4603" s="10" t="s">
        <v>1043</v>
      </c>
      <c r="C4603" s="10" t="s">
        <v>431</v>
      </c>
      <c r="D4603" s="10" t="s">
        <v>37</v>
      </c>
      <c r="E4603" s="11" t="s">
        <v>38</v>
      </c>
      <c r="F4603" s="11">
        <v>0</v>
      </c>
      <c r="G4603" s="11">
        <v>1737219.06</v>
      </c>
      <c r="H4603" s="11">
        <v>71800.91</v>
      </c>
      <c r="I4603" s="11">
        <v>0</v>
      </c>
      <c r="J4603" s="11">
        <v>4826129.79</v>
      </c>
      <c r="K4603" s="12">
        <v>5347008.04</v>
      </c>
      <c r="L4603" s="13">
        <f t="shared" si="71"/>
        <v>11982157.800000001</v>
      </c>
    </row>
    <row r="4604" spans="1:12" s="8" customFormat="1" x14ac:dyDescent="0.25">
      <c r="A4604" s="7" t="s">
        <v>1974</v>
      </c>
      <c r="B4604" s="10" t="s">
        <v>1043</v>
      </c>
      <c r="C4604" s="10" t="s">
        <v>431</v>
      </c>
      <c r="D4604" s="10" t="s">
        <v>39</v>
      </c>
      <c r="E4604" s="11" t="s">
        <v>40</v>
      </c>
      <c r="F4604" s="11">
        <v>0</v>
      </c>
      <c r="G4604" s="11">
        <v>107484.8</v>
      </c>
      <c r="H4604" s="11">
        <v>4442.45</v>
      </c>
      <c r="I4604" s="11">
        <v>0</v>
      </c>
      <c r="J4604" s="11">
        <v>298601.14</v>
      </c>
      <c r="K4604" s="12">
        <v>330828.78999999998</v>
      </c>
      <c r="L4604" s="13">
        <f t="shared" si="71"/>
        <v>741357.17999999993</v>
      </c>
    </row>
    <row r="4605" spans="1:12" s="8" customFormat="1" x14ac:dyDescent="0.25">
      <c r="A4605" s="7" t="s">
        <v>1974</v>
      </c>
      <c r="B4605" s="10" t="s">
        <v>1043</v>
      </c>
      <c r="C4605" s="10" t="s">
        <v>431</v>
      </c>
      <c r="D4605" s="10" t="s">
        <v>546</v>
      </c>
      <c r="E4605" s="11" t="s">
        <v>547</v>
      </c>
      <c r="F4605" s="11">
        <v>0</v>
      </c>
      <c r="G4605" s="11">
        <v>13950182.460000001</v>
      </c>
      <c r="H4605" s="11">
        <v>576574.24</v>
      </c>
      <c r="I4605" s="11">
        <v>0</v>
      </c>
      <c r="J4605" s="11">
        <v>38754692.799999997</v>
      </c>
      <c r="K4605" s="12">
        <v>42937439.079999998</v>
      </c>
      <c r="L4605" s="13">
        <f t="shared" si="71"/>
        <v>96218888.579999998</v>
      </c>
    </row>
    <row r="4606" spans="1:12" s="8" customFormat="1" x14ac:dyDescent="0.25">
      <c r="A4606" s="7" t="s">
        <v>1975</v>
      </c>
      <c r="B4606" s="10" t="s">
        <v>1043</v>
      </c>
      <c r="C4606" s="10" t="s">
        <v>1044</v>
      </c>
      <c r="D4606" s="10" t="s">
        <v>17</v>
      </c>
      <c r="E4606" s="11" t="s">
        <v>18</v>
      </c>
      <c r="F4606" s="11">
        <v>0</v>
      </c>
      <c r="G4606" s="11">
        <v>2023.7</v>
      </c>
      <c r="H4606" s="11">
        <v>601.45000000000005</v>
      </c>
      <c r="I4606" s="11">
        <v>0</v>
      </c>
      <c r="J4606" s="11">
        <v>10192.09</v>
      </c>
      <c r="K4606" s="12">
        <v>14772.62</v>
      </c>
      <c r="L4606" s="13">
        <f t="shared" si="71"/>
        <v>27589.86</v>
      </c>
    </row>
    <row r="4607" spans="1:12" s="8" customFormat="1" x14ac:dyDescent="0.25">
      <c r="A4607" s="7" t="s">
        <v>1975</v>
      </c>
      <c r="B4607" s="10" t="s">
        <v>1043</v>
      </c>
      <c r="C4607" s="10" t="s">
        <v>1044</v>
      </c>
      <c r="D4607" s="10" t="s">
        <v>43</v>
      </c>
      <c r="E4607" s="11" t="s">
        <v>44</v>
      </c>
      <c r="F4607" s="11">
        <v>0</v>
      </c>
      <c r="G4607" s="11">
        <v>0</v>
      </c>
      <c r="H4607" s="11">
        <v>0</v>
      </c>
      <c r="I4607" s="11">
        <v>0</v>
      </c>
      <c r="J4607" s="11">
        <v>0</v>
      </c>
      <c r="K4607" s="12">
        <v>-152810.34</v>
      </c>
      <c r="L4607" s="13">
        <f t="shared" si="71"/>
        <v>-152810.34</v>
      </c>
    </row>
    <row r="4608" spans="1:12" s="8" customFormat="1" x14ac:dyDescent="0.25">
      <c r="A4608" s="7" t="s">
        <v>1975</v>
      </c>
      <c r="B4608" s="10" t="s">
        <v>1043</v>
      </c>
      <c r="C4608" s="10" t="s">
        <v>1044</v>
      </c>
      <c r="D4608" s="10" t="s">
        <v>21</v>
      </c>
      <c r="E4608" s="11" t="s">
        <v>22</v>
      </c>
      <c r="F4608" s="11">
        <v>0</v>
      </c>
      <c r="G4608" s="11">
        <v>112759.93</v>
      </c>
      <c r="H4608" s="11">
        <v>33512.339999999997</v>
      </c>
      <c r="I4608" s="11">
        <v>0</v>
      </c>
      <c r="J4608" s="11">
        <v>567900.15</v>
      </c>
      <c r="K4608" s="12">
        <v>823125.78</v>
      </c>
      <c r="L4608" s="13">
        <f t="shared" si="71"/>
        <v>1537298.2000000002</v>
      </c>
    </row>
    <row r="4609" spans="1:12" s="8" customFormat="1" x14ac:dyDescent="0.25">
      <c r="A4609" s="7" t="s">
        <v>1975</v>
      </c>
      <c r="B4609" s="10" t="s">
        <v>1043</v>
      </c>
      <c r="C4609" s="10" t="s">
        <v>1044</v>
      </c>
      <c r="D4609" s="10" t="s">
        <v>25</v>
      </c>
      <c r="E4609" s="11" t="s">
        <v>26</v>
      </c>
      <c r="F4609" s="11">
        <v>0</v>
      </c>
      <c r="G4609" s="11">
        <v>0</v>
      </c>
      <c r="H4609" s="11">
        <v>0</v>
      </c>
      <c r="I4609" s="11">
        <v>0</v>
      </c>
      <c r="J4609" s="11">
        <v>0</v>
      </c>
      <c r="K4609" s="12">
        <v>-9754.66</v>
      </c>
      <c r="L4609" s="13">
        <f t="shared" si="71"/>
        <v>-9754.66</v>
      </c>
    </row>
    <row r="4610" spans="1:12" s="8" customFormat="1" x14ac:dyDescent="0.25">
      <c r="A4610" s="7" t="s">
        <v>1975</v>
      </c>
      <c r="B4610" s="10" t="s">
        <v>1043</v>
      </c>
      <c r="C4610" s="10" t="s">
        <v>1044</v>
      </c>
      <c r="D4610" s="10" t="s">
        <v>29</v>
      </c>
      <c r="E4610" s="11" t="s">
        <v>30</v>
      </c>
      <c r="F4610" s="11">
        <v>0</v>
      </c>
      <c r="G4610" s="11">
        <v>615057.14</v>
      </c>
      <c r="H4610" s="11">
        <v>182795.47</v>
      </c>
      <c r="I4610" s="11">
        <v>0</v>
      </c>
      <c r="J4610" s="11">
        <v>3097652.22</v>
      </c>
      <c r="K4610" s="12">
        <v>4489798.79</v>
      </c>
      <c r="L4610" s="13">
        <f t="shared" si="71"/>
        <v>8385303.6200000001</v>
      </c>
    </row>
    <row r="4611" spans="1:12" s="8" customFormat="1" x14ac:dyDescent="0.25">
      <c r="A4611" s="7" t="s">
        <v>1975</v>
      </c>
      <c r="B4611" s="10" t="s">
        <v>1043</v>
      </c>
      <c r="C4611" s="10" t="s">
        <v>1044</v>
      </c>
      <c r="D4611" s="10" t="s">
        <v>220</v>
      </c>
      <c r="E4611" s="11" t="s">
        <v>221</v>
      </c>
      <c r="F4611" s="11">
        <v>0</v>
      </c>
      <c r="G4611" s="11">
        <v>10196860.970000001</v>
      </c>
      <c r="H4611" s="11">
        <v>3030515.09</v>
      </c>
      <c r="I4611" s="11">
        <v>0</v>
      </c>
      <c r="J4611" s="11">
        <v>51355112.780000001</v>
      </c>
      <c r="K4611" s="12">
        <v>74435122.719999999</v>
      </c>
      <c r="L4611" s="13">
        <f t="shared" si="71"/>
        <v>139017611.56</v>
      </c>
    </row>
    <row r="4612" spans="1:12" s="8" customFormat="1" x14ac:dyDescent="0.25">
      <c r="A4612" s="7" t="s">
        <v>1975</v>
      </c>
      <c r="B4612" s="10" t="s">
        <v>1043</v>
      </c>
      <c r="C4612" s="10" t="s">
        <v>1044</v>
      </c>
      <c r="D4612" s="10" t="s">
        <v>33</v>
      </c>
      <c r="E4612" s="11" t="s">
        <v>34</v>
      </c>
      <c r="F4612" s="11">
        <v>0</v>
      </c>
      <c r="G4612" s="11">
        <v>791019.66</v>
      </c>
      <c r="H4612" s="11">
        <v>235091.67</v>
      </c>
      <c r="I4612" s="11">
        <v>0</v>
      </c>
      <c r="J4612" s="11">
        <v>3983863.67</v>
      </c>
      <c r="K4612" s="12">
        <v>5774291.2999999998</v>
      </c>
      <c r="L4612" s="13">
        <f t="shared" si="71"/>
        <v>10784266.300000001</v>
      </c>
    </row>
    <row r="4613" spans="1:12" s="8" customFormat="1" x14ac:dyDescent="0.25">
      <c r="A4613" s="7" t="s">
        <v>1975</v>
      </c>
      <c r="B4613" s="10" t="s">
        <v>1043</v>
      </c>
      <c r="C4613" s="10" t="s">
        <v>1044</v>
      </c>
      <c r="D4613" s="10" t="s">
        <v>37</v>
      </c>
      <c r="E4613" s="11" t="s">
        <v>38</v>
      </c>
      <c r="F4613" s="11">
        <v>0</v>
      </c>
      <c r="G4613" s="11">
        <v>10106852.220000001</v>
      </c>
      <c r="H4613" s="11">
        <v>3003764.42</v>
      </c>
      <c r="I4613" s="11">
        <v>0</v>
      </c>
      <c r="J4613" s="11">
        <v>50901795.880000003</v>
      </c>
      <c r="K4613" s="12">
        <v>73778076.170000002</v>
      </c>
      <c r="L4613" s="13">
        <f t="shared" si="71"/>
        <v>137790488.69</v>
      </c>
    </row>
    <row r="4614" spans="1:12" s="8" customFormat="1" x14ac:dyDescent="0.25">
      <c r="A4614" s="7" t="s">
        <v>1975</v>
      </c>
      <c r="B4614" s="10" t="s">
        <v>1043</v>
      </c>
      <c r="C4614" s="10" t="s">
        <v>1044</v>
      </c>
      <c r="D4614" s="10" t="s">
        <v>39</v>
      </c>
      <c r="E4614" s="11" t="s">
        <v>40</v>
      </c>
      <c r="F4614" s="11">
        <v>0</v>
      </c>
      <c r="G4614" s="11">
        <v>3612259.44</v>
      </c>
      <c r="H4614" s="11">
        <v>1073566.3400000001</v>
      </c>
      <c r="I4614" s="11">
        <v>0</v>
      </c>
      <c r="J4614" s="11">
        <v>18192656.670000002</v>
      </c>
      <c r="K4614" s="12">
        <v>26368798.699999999</v>
      </c>
      <c r="L4614" s="13">
        <f t="shared" si="71"/>
        <v>49247281.150000006</v>
      </c>
    </row>
    <row r="4615" spans="1:12" s="8" customFormat="1" x14ac:dyDescent="0.25">
      <c r="A4615" s="7" t="s">
        <v>1975</v>
      </c>
      <c r="B4615" s="10" t="s">
        <v>1043</v>
      </c>
      <c r="C4615" s="10" t="s">
        <v>1044</v>
      </c>
      <c r="D4615" s="10" t="s">
        <v>546</v>
      </c>
      <c r="E4615" s="11" t="s">
        <v>547</v>
      </c>
      <c r="F4615" s="11">
        <v>0</v>
      </c>
      <c r="G4615" s="11">
        <v>72133535.609999999</v>
      </c>
      <c r="H4615" s="11">
        <v>21438143.399999999</v>
      </c>
      <c r="I4615" s="11">
        <v>0</v>
      </c>
      <c r="J4615" s="11">
        <v>363290807.49000001</v>
      </c>
      <c r="K4615" s="12">
        <v>526560927.93000001</v>
      </c>
      <c r="L4615" s="13">
        <f t="shared" si="71"/>
        <v>983423414.43000007</v>
      </c>
    </row>
    <row r="4616" spans="1:12" s="8" customFormat="1" x14ac:dyDescent="0.25">
      <c r="A4616" s="7" t="s">
        <v>1975</v>
      </c>
      <c r="B4616" s="10" t="s">
        <v>1043</v>
      </c>
      <c r="C4616" s="10" t="s">
        <v>1044</v>
      </c>
      <c r="D4616" s="10" t="s">
        <v>543</v>
      </c>
      <c r="E4616" s="11" t="s">
        <v>544</v>
      </c>
      <c r="F4616" s="11">
        <v>0</v>
      </c>
      <c r="G4616" s="11">
        <v>65616784.329999998</v>
      </c>
      <c r="H4616" s="11">
        <v>19501359.82</v>
      </c>
      <c r="I4616" s="11">
        <v>0</v>
      </c>
      <c r="J4616" s="11">
        <v>330470070.05000001</v>
      </c>
      <c r="K4616" s="12">
        <v>478989897.75</v>
      </c>
      <c r="L4616" s="13">
        <f t="shared" ref="L4616:L4679" si="72">SUM(F4616:K4616)</f>
        <v>894578111.95000005</v>
      </c>
    </row>
    <row r="4617" spans="1:12" s="8" customFormat="1" x14ac:dyDescent="0.25">
      <c r="A4617" s="7" t="s">
        <v>1976</v>
      </c>
      <c r="B4617" s="10" t="s">
        <v>1043</v>
      </c>
      <c r="C4617" s="10" t="s">
        <v>1045</v>
      </c>
      <c r="D4617" s="10" t="s">
        <v>43</v>
      </c>
      <c r="E4617" s="11" t="s">
        <v>44</v>
      </c>
      <c r="F4617" s="11">
        <v>0</v>
      </c>
      <c r="G4617" s="11">
        <v>0</v>
      </c>
      <c r="H4617" s="11">
        <v>0</v>
      </c>
      <c r="I4617" s="11">
        <v>0</v>
      </c>
      <c r="J4617" s="11">
        <v>0</v>
      </c>
      <c r="K4617" s="12">
        <v>-162657.1</v>
      </c>
      <c r="L4617" s="13">
        <f t="shared" si="72"/>
        <v>-162657.1</v>
      </c>
    </row>
    <row r="4618" spans="1:12" s="8" customFormat="1" x14ac:dyDescent="0.25">
      <c r="A4618" s="7" t="s">
        <v>1976</v>
      </c>
      <c r="B4618" s="10" t="s">
        <v>1043</v>
      </c>
      <c r="C4618" s="10" t="s">
        <v>1045</v>
      </c>
      <c r="D4618" s="10" t="s">
        <v>29</v>
      </c>
      <c r="E4618" s="11" t="s">
        <v>30</v>
      </c>
      <c r="F4618" s="11">
        <v>0</v>
      </c>
      <c r="G4618" s="11">
        <v>278473.94</v>
      </c>
      <c r="H4618" s="11">
        <v>62566.23</v>
      </c>
      <c r="I4618" s="11">
        <v>0</v>
      </c>
      <c r="J4618" s="11">
        <v>1287212.08</v>
      </c>
      <c r="K4618" s="12">
        <v>1750590.05</v>
      </c>
      <c r="L4618" s="13">
        <f t="shared" si="72"/>
        <v>3378842.3</v>
      </c>
    </row>
    <row r="4619" spans="1:12" s="8" customFormat="1" x14ac:dyDescent="0.25">
      <c r="A4619" s="7" t="s">
        <v>1976</v>
      </c>
      <c r="B4619" s="10" t="s">
        <v>1043</v>
      </c>
      <c r="C4619" s="10" t="s">
        <v>1045</v>
      </c>
      <c r="D4619" s="10" t="s">
        <v>33</v>
      </c>
      <c r="E4619" s="11" t="s">
        <v>34</v>
      </c>
      <c r="F4619" s="11">
        <v>0</v>
      </c>
      <c r="G4619" s="11">
        <v>607507.19999999995</v>
      </c>
      <c r="H4619" s="11">
        <v>136491.9</v>
      </c>
      <c r="I4619" s="11">
        <v>0</v>
      </c>
      <c r="J4619" s="11">
        <v>2808128.51</v>
      </c>
      <c r="K4619" s="12">
        <v>3819014.66</v>
      </c>
      <c r="L4619" s="13">
        <f t="shared" si="72"/>
        <v>7371142.2699999996</v>
      </c>
    </row>
    <row r="4620" spans="1:12" s="8" customFormat="1" x14ac:dyDescent="0.25">
      <c r="A4620" s="7" t="s">
        <v>1976</v>
      </c>
      <c r="B4620" s="10" t="s">
        <v>1043</v>
      </c>
      <c r="C4620" s="10" t="s">
        <v>1045</v>
      </c>
      <c r="D4620" s="10" t="s">
        <v>37</v>
      </c>
      <c r="E4620" s="11" t="s">
        <v>38</v>
      </c>
      <c r="F4620" s="11">
        <v>0</v>
      </c>
      <c r="G4620" s="11">
        <v>9335783.2899999991</v>
      </c>
      <c r="H4620" s="11">
        <v>2097520.4900000002</v>
      </c>
      <c r="I4620" s="11">
        <v>0</v>
      </c>
      <c r="J4620" s="11">
        <v>43153528.490000002</v>
      </c>
      <c r="K4620" s="12">
        <v>58688182.380000003</v>
      </c>
      <c r="L4620" s="13">
        <f t="shared" si="72"/>
        <v>113275014.65000001</v>
      </c>
    </row>
    <row r="4621" spans="1:12" s="8" customFormat="1" x14ac:dyDescent="0.25">
      <c r="A4621" s="7" t="s">
        <v>1976</v>
      </c>
      <c r="B4621" s="10" t="s">
        <v>1043</v>
      </c>
      <c r="C4621" s="10" t="s">
        <v>1045</v>
      </c>
      <c r="D4621" s="10" t="s">
        <v>39</v>
      </c>
      <c r="E4621" s="11" t="s">
        <v>40</v>
      </c>
      <c r="F4621" s="11">
        <v>0</v>
      </c>
      <c r="G4621" s="11">
        <v>841756.15</v>
      </c>
      <c r="H4621" s="11">
        <v>189121.87</v>
      </c>
      <c r="I4621" s="11">
        <v>0</v>
      </c>
      <c r="J4621" s="11">
        <v>3890915.97</v>
      </c>
      <c r="K4621" s="12">
        <v>5291590.1399999997</v>
      </c>
      <c r="L4621" s="13">
        <f t="shared" si="72"/>
        <v>10213384.129999999</v>
      </c>
    </row>
    <row r="4622" spans="1:12" s="8" customFormat="1" x14ac:dyDescent="0.25">
      <c r="A4622" s="7" t="s">
        <v>1976</v>
      </c>
      <c r="B4622" s="10" t="s">
        <v>1043</v>
      </c>
      <c r="C4622" s="10" t="s">
        <v>1045</v>
      </c>
      <c r="D4622" s="10" t="s">
        <v>546</v>
      </c>
      <c r="E4622" s="11" t="s">
        <v>547</v>
      </c>
      <c r="F4622" s="11">
        <v>0</v>
      </c>
      <c r="G4622" s="11">
        <v>35784619.780000001</v>
      </c>
      <c r="H4622" s="11">
        <v>8039922.3899999997</v>
      </c>
      <c r="I4622" s="11">
        <v>0</v>
      </c>
      <c r="J4622" s="11">
        <v>165410074.47999999</v>
      </c>
      <c r="K4622" s="12">
        <v>224955338.72999999</v>
      </c>
      <c r="L4622" s="13">
        <f t="shared" si="72"/>
        <v>434189955.38</v>
      </c>
    </row>
    <row r="4623" spans="1:12" s="8" customFormat="1" x14ac:dyDescent="0.25">
      <c r="A4623" s="7" t="s">
        <v>1976</v>
      </c>
      <c r="B4623" s="10" t="s">
        <v>1043</v>
      </c>
      <c r="C4623" s="10" t="s">
        <v>1045</v>
      </c>
      <c r="D4623" s="10" t="s">
        <v>543</v>
      </c>
      <c r="E4623" s="11" t="s">
        <v>544</v>
      </c>
      <c r="F4623" s="11">
        <v>0</v>
      </c>
      <c r="G4623" s="11">
        <v>26136248.640000001</v>
      </c>
      <c r="H4623" s="11">
        <v>5872171.1200000001</v>
      </c>
      <c r="I4623" s="11">
        <v>0</v>
      </c>
      <c r="J4623" s="11">
        <v>120811646.47</v>
      </c>
      <c r="K4623" s="12">
        <v>164302113.63999999</v>
      </c>
      <c r="L4623" s="13">
        <f t="shared" si="72"/>
        <v>317122179.87</v>
      </c>
    </row>
    <row r="4624" spans="1:12" s="8" customFormat="1" x14ac:dyDescent="0.25">
      <c r="A4624" s="7" t="s">
        <v>1977</v>
      </c>
      <c r="B4624" s="10" t="s">
        <v>1043</v>
      </c>
      <c r="C4624" s="10" t="s">
        <v>379</v>
      </c>
      <c r="D4624" s="10" t="s">
        <v>43</v>
      </c>
      <c r="E4624" s="11" t="s">
        <v>44</v>
      </c>
      <c r="F4624" s="11">
        <v>0</v>
      </c>
      <c r="G4624" s="11">
        <v>0</v>
      </c>
      <c r="H4624" s="11">
        <v>0</v>
      </c>
      <c r="I4624" s="11">
        <v>0</v>
      </c>
      <c r="J4624" s="11">
        <v>0</v>
      </c>
      <c r="K4624" s="12">
        <v>-112506.24000000001</v>
      </c>
      <c r="L4624" s="13">
        <f t="shared" si="72"/>
        <v>-112506.24000000001</v>
      </c>
    </row>
    <row r="4625" spans="1:12" s="8" customFormat="1" x14ac:dyDescent="0.25">
      <c r="A4625" s="7" t="s">
        <v>1977</v>
      </c>
      <c r="B4625" s="10" t="s">
        <v>1043</v>
      </c>
      <c r="C4625" s="10" t="s">
        <v>379</v>
      </c>
      <c r="D4625" s="10" t="s">
        <v>29</v>
      </c>
      <c r="E4625" s="11" t="s">
        <v>30</v>
      </c>
      <c r="F4625" s="11">
        <v>0</v>
      </c>
      <c r="G4625" s="11">
        <v>103477.51</v>
      </c>
      <c r="H4625" s="11">
        <v>4735.3500000000004</v>
      </c>
      <c r="I4625" s="11">
        <v>0</v>
      </c>
      <c r="J4625" s="11">
        <v>322958.09000000003</v>
      </c>
      <c r="K4625" s="12">
        <v>377202.15</v>
      </c>
      <c r="L4625" s="13">
        <f t="shared" si="72"/>
        <v>808373.10000000009</v>
      </c>
    </row>
    <row r="4626" spans="1:12" s="8" customFormat="1" x14ac:dyDescent="0.25">
      <c r="A4626" s="7" t="s">
        <v>1977</v>
      </c>
      <c r="B4626" s="10" t="s">
        <v>1043</v>
      </c>
      <c r="C4626" s="10" t="s">
        <v>379</v>
      </c>
      <c r="D4626" s="10" t="s">
        <v>33</v>
      </c>
      <c r="E4626" s="11" t="s">
        <v>34</v>
      </c>
      <c r="F4626" s="11">
        <v>0</v>
      </c>
      <c r="G4626" s="11">
        <v>313409.77</v>
      </c>
      <c r="H4626" s="11">
        <v>14342.31</v>
      </c>
      <c r="I4626" s="11">
        <v>0</v>
      </c>
      <c r="J4626" s="11">
        <v>978166.46</v>
      </c>
      <c r="K4626" s="12">
        <v>1142459.3600000001</v>
      </c>
      <c r="L4626" s="13">
        <f t="shared" si="72"/>
        <v>2448377.9000000004</v>
      </c>
    </row>
    <row r="4627" spans="1:12" s="8" customFormat="1" x14ac:dyDescent="0.25">
      <c r="A4627" s="7" t="s">
        <v>1977</v>
      </c>
      <c r="B4627" s="10" t="s">
        <v>1043</v>
      </c>
      <c r="C4627" s="10" t="s">
        <v>379</v>
      </c>
      <c r="D4627" s="10" t="s">
        <v>37</v>
      </c>
      <c r="E4627" s="11" t="s">
        <v>38</v>
      </c>
      <c r="F4627" s="11">
        <v>0</v>
      </c>
      <c r="G4627" s="11">
        <v>6807885.3099999996</v>
      </c>
      <c r="H4627" s="11">
        <v>311543.49</v>
      </c>
      <c r="I4627" s="11">
        <v>0</v>
      </c>
      <c r="J4627" s="11">
        <v>21247726.050000001</v>
      </c>
      <c r="K4627" s="12">
        <v>24816495.469999999</v>
      </c>
      <c r="L4627" s="13">
        <f t="shared" si="72"/>
        <v>53183650.32</v>
      </c>
    </row>
    <row r="4628" spans="1:12" s="8" customFormat="1" x14ac:dyDescent="0.25">
      <c r="A4628" s="7" t="s">
        <v>1977</v>
      </c>
      <c r="B4628" s="10" t="s">
        <v>1043</v>
      </c>
      <c r="C4628" s="10" t="s">
        <v>379</v>
      </c>
      <c r="D4628" s="10" t="s">
        <v>39</v>
      </c>
      <c r="E4628" s="11" t="s">
        <v>40</v>
      </c>
      <c r="F4628" s="11">
        <v>0</v>
      </c>
      <c r="G4628" s="11">
        <v>140869.85</v>
      </c>
      <c r="H4628" s="11">
        <v>6446.51</v>
      </c>
      <c r="I4628" s="11">
        <v>0</v>
      </c>
      <c r="J4628" s="11">
        <v>439661.35</v>
      </c>
      <c r="K4628" s="12">
        <v>513506.89</v>
      </c>
      <c r="L4628" s="13">
        <f t="shared" si="72"/>
        <v>1100484.6000000001</v>
      </c>
    </row>
    <row r="4629" spans="1:12" s="8" customFormat="1" x14ac:dyDescent="0.25">
      <c r="A4629" s="7" t="s">
        <v>1977</v>
      </c>
      <c r="B4629" s="10" t="s">
        <v>1043</v>
      </c>
      <c r="C4629" s="10" t="s">
        <v>379</v>
      </c>
      <c r="D4629" s="10" t="s">
        <v>546</v>
      </c>
      <c r="E4629" s="11" t="s">
        <v>547</v>
      </c>
      <c r="F4629" s="11">
        <v>0</v>
      </c>
      <c r="G4629" s="11">
        <v>23301577.559999999</v>
      </c>
      <c r="H4629" s="11">
        <v>1066330.3400000001</v>
      </c>
      <c r="I4629" s="11">
        <v>0</v>
      </c>
      <c r="J4629" s="11">
        <v>72725305.049999997</v>
      </c>
      <c r="K4629" s="12">
        <v>84940251.900000006</v>
      </c>
      <c r="L4629" s="13">
        <f t="shared" si="72"/>
        <v>182033464.84999999</v>
      </c>
    </row>
    <row r="4630" spans="1:12" s="8" customFormat="1" x14ac:dyDescent="0.25">
      <c r="A4630" s="7" t="s">
        <v>1978</v>
      </c>
      <c r="B4630" s="10" t="s">
        <v>1043</v>
      </c>
      <c r="C4630" s="10" t="s">
        <v>1046</v>
      </c>
      <c r="D4630" s="10" t="s">
        <v>43</v>
      </c>
      <c r="E4630" s="11" t="s">
        <v>44</v>
      </c>
      <c r="F4630" s="11">
        <v>0</v>
      </c>
      <c r="G4630" s="11">
        <v>11399.12</v>
      </c>
      <c r="H4630" s="11">
        <v>1450.04</v>
      </c>
      <c r="I4630" s="11">
        <v>0</v>
      </c>
      <c r="J4630" s="11">
        <v>48563.34</v>
      </c>
      <c r="K4630" s="12">
        <v>63297.5</v>
      </c>
      <c r="L4630" s="13">
        <f t="shared" si="72"/>
        <v>124710</v>
      </c>
    </row>
    <row r="4631" spans="1:12" s="8" customFormat="1" x14ac:dyDescent="0.25">
      <c r="A4631" s="7" t="s">
        <v>1978</v>
      </c>
      <c r="B4631" s="10" t="s">
        <v>1043</v>
      </c>
      <c r="C4631" s="10" t="s">
        <v>1046</v>
      </c>
      <c r="D4631" s="10" t="s">
        <v>29</v>
      </c>
      <c r="E4631" s="11" t="s">
        <v>30</v>
      </c>
      <c r="F4631" s="11">
        <v>0</v>
      </c>
      <c r="G4631" s="11">
        <v>54229.58</v>
      </c>
      <c r="H4631" s="11">
        <v>6898.32</v>
      </c>
      <c r="I4631" s="11">
        <v>0</v>
      </c>
      <c r="J4631" s="11">
        <v>231032.55</v>
      </c>
      <c r="K4631" s="12">
        <v>301128.03000000003</v>
      </c>
      <c r="L4631" s="13">
        <f t="shared" si="72"/>
        <v>593288.48</v>
      </c>
    </row>
    <row r="4632" spans="1:12" s="8" customFormat="1" x14ac:dyDescent="0.25">
      <c r="A4632" s="7" t="s">
        <v>1978</v>
      </c>
      <c r="B4632" s="10" t="s">
        <v>1043</v>
      </c>
      <c r="C4632" s="10" t="s">
        <v>1046</v>
      </c>
      <c r="D4632" s="10" t="s">
        <v>33</v>
      </c>
      <c r="E4632" s="11" t="s">
        <v>34</v>
      </c>
      <c r="F4632" s="11">
        <v>0</v>
      </c>
      <c r="G4632" s="11">
        <v>257365.1</v>
      </c>
      <c r="H4632" s="11">
        <v>32738.37</v>
      </c>
      <c r="I4632" s="11">
        <v>0</v>
      </c>
      <c r="J4632" s="11">
        <v>1096444.44</v>
      </c>
      <c r="K4632" s="12">
        <v>1429106.59</v>
      </c>
      <c r="L4632" s="13">
        <f t="shared" si="72"/>
        <v>2815654.5</v>
      </c>
    </row>
    <row r="4633" spans="1:12" s="8" customFormat="1" x14ac:dyDescent="0.25">
      <c r="A4633" s="7" t="s">
        <v>1978</v>
      </c>
      <c r="B4633" s="10" t="s">
        <v>1043</v>
      </c>
      <c r="C4633" s="10" t="s">
        <v>1046</v>
      </c>
      <c r="D4633" s="10" t="s">
        <v>37</v>
      </c>
      <c r="E4633" s="11" t="s">
        <v>38</v>
      </c>
      <c r="F4633" s="11">
        <v>0</v>
      </c>
      <c r="G4633" s="11">
        <v>1630178.48</v>
      </c>
      <c r="H4633" s="11">
        <v>207368.37</v>
      </c>
      <c r="I4633" s="11">
        <v>0</v>
      </c>
      <c r="J4633" s="11">
        <v>6944998.04</v>
      </c>
      <c r="K4633" s="12">
        <v>9052116.25</v>
      </c>
      <c r="L4633" s="13">
        <f t="shared" si="72"/>
        <v>17834661.140000001</v>
      </c>
    </row>
    <row r="4634" spans="1:12" s="8" customFormat="1" x14ac:dyDescent="0.25">
      <c r="A4634" s="7" t="s">
        <v>1978</v>
      </c>
      <c r="B4634" s="10" t="s">
        <v>1043</v>
      </c>
      <c r="C4634" s="10" t="s">
        <v>1046</v>
      </c>
      <c r="D4634" s="10" t="s">
        <v>39</v>
      </c>
      <c r="E4634" s="11" t="s">
        <v>40</v>
      </c>
      <c r="F4634" s="11">
        <v>0</v>
      </c>
      <c r="G4634" s="11">
        <v>373760.68</v>
      </c>
      <c r="H4634" s="11">
        <v>47544.58</v>
      </c>
      <c r="I4634" s="11">
        <v>0</v>
      </c>
      <c r="J4634" s="11">
        <v>1592320.88</v>
      </c>
      <c r="K4634" s="12">
        <v>2075432.38</v>
      </c>
      <c r="L4634" s="13">
        <f t="shared" si="72"/>
        <v>4089058.5199999996</v>
      </c>
    </row>
    <row r="4635" spans="1:12" s="8" customFormat="1" x14ac:dyDescent="0.25">
      <c r="A4635" s="7" t="s">
        <v>1978</v>
      </c>
      <c r="B4635" s="10" t="s">
        <v>1043</v>
      </c>
      <c r="C4635" s="10" t="s">
        <v>1046</v>
      </c>
      <c r="D4635" s="10" t="s">
        <v>546</v>
      </c>
      <c r="E4635" s="11" t="s">
        <v>547</v>
      </c>
      <c r="F4635" s="11">
        <v>0</v>
      </c>
      <c r="G4635" s="11">
        <v>24988820.140000001</v>
      </c>
      <c r="H4635" s="11">
        <v>3178726.17</v>
      </c>
      <c r="I4635" s="11">
        <v>0</v>
      </c>
      <c r="J4635" s="11">
        <v>106459083.75</v>
      </c>
      <c r="K4635" s="12">
        <v>138758858.81</v>
      </c>
      <c r="L4635" s="13">
        <f t="shared" si="72"/>
        <v>273385488.87</v>
      </c>
    </row>
    <row r="4636" spans="1:12" s="8" customFormat="1" x14ac:dyDescent="0.25">
      <c r="A4636" s="7" t="s">
        <v>1978</v>
      </c>
      <c r="B4636" s="10" t="s">
        <v>1043</v>
      </c>
      <c r="C4636" s="10" t="s">
        <v>1046</v>
      </c>
      <c r="D4636" s="10" t="s">
        <v>543</v>
      </c>
      <c r="E4636" s="11" t="s">
        <v>544</v>
      </c>
      <c r="F4636" s="11">
        <v>0</v>
      </c>
      <c r="G4636" s="11">
        <v>15742788.9</v>
      </c>
      <c r="H4636" s="11">
        <v>2002576.15</v>
      </c>
      <c r="I4636" s="11">
        <v>0</v>
      </c>
      <c r="J4636" s="11">
        <v>67068508</v>
      </c>
      <c r="K4636" s="12">
        <v>87417149.430000007</v>
      </c>
      <c r="L4636" s="13">
        <f t="shared" si="72"/>
        <v>172231022.48000002</v>
      </c>
    </row>
    <row r="4637" spans="1:12" s="8" customFormat="1" x14ac:dyDescent="0.25">
      <c r="A4637" s="7" t="s">
        <v>1979</v>
      </c>
      <c r="B4637" s="10" t="s">
        <v>1043</v>
      </c>
      <c r="C4637" s="10" t="s">
        <v>1047</v>
      </c>
      <c r="D4637" s="10" t="s">
        <v>43</v>
      </c>
      <c r="E4637" s="11" t="s">
        <v>44</v>
      </c>
      <c r="F4637" s="11">
        <v>0</v>
      </c>
      <c r="G4637" s="11">
        <v>0</v>
      </c>
      <c r="H4637" s="11">
        <v>0</v>
      </c>
      <c r="I4637" s="11">
        <v>0</v>
      </c>
      <c r="J4637" s="11">
        <v>0</v>
      </c>
      <c r="K4637" s="12">
        <v>-61729</v>
      </c>
      <c r="L4637" s="13">
        <f t="shared" si="72"/>
        <v>-61729</v>
      </c>
    </row>
    <row r="4638" spans="1:12" s="8" customFormat="1" x14ac:dyDescent="0.25">
      <c r="A4638" s="7" t="s">
        <v>1979</v>
      </c>
      <c r="B4638" s="10" t="s">
        <v>1043</v>
      </c>
      <c r="C4638" s="10" t="s">
        <v>1047</v>
      </c>
      <c r="D4638" s="10" t="s">
        <v>29</v>
      </c>
      <c r="E4638" s="11" t="s">
        <v>30</v>
      </c>
      <c r="F4638" s="11">
        <v>0</v>
      </c>
      <c r="G4638" s="11">
        <v>124156.36</v>
      </c>
      <c r="H4638" s="11">
        <v>12203.6</v>
      </c>
      <c r="I4638" s="11">
        <v>0</v>
      </c>
      <c r="J4638" s="11">
        <v>687938.58</v>
      </c>
      <c r="K4638" s="12">
        <v>907844.4</v>
      </c>
      <c r="L4638" s="13">
        <f t="shared" si="72"/>
        <v>1732142.94</v>
      </c>
    </row>
    <row r="4639" spans="1:12" s="8" customFormat="1" x14ac:dyDescent="0.25">
      <c r="A4639" s="7" t="s">
        <v>1979</v>
      </c>
      <c r="B4639" s="10" t="s">
        <v>1043</v>
      </c>
      <c r="C4639" s="10" t="s">
        <v>1047</v>
      </c>
      <c r="D4639" s="10" t="s">
        <v>33</v>
      </c>
      <c r="E4639" s="11" t="s">
        <v>34</v>
      </c>
      <c r="F4639" s="11">
        <v>0</v>
      </c>
      <c r="G4639" s="11">
        <v>229362.94</v>
      </c>
      <c r="H4639" s="11">
        <v>22544.58</v>
      </c>
      <c r="I4639" s="11">
        <v>0</v>
      </c>
      <c r="J4639" s="11">
        <v>1270878.24</v>
      </c>
      <c r="K4639" s="12">
        <v>1677126.02</v>
      </c>
      <c r="L4639" s="13">
        <f t="shared" si="72"/>
        <v>3199911.7800000003</v>
      </c>
    </row>
    <row r="4640" spans="1:12" s="8" customFormat="1" x14ac:dyDescent="0.25">
      <c r="A4640" s="7" t="s">
        <v>1979</v>
      </c>
      <c r="B4640" s="10" t="s">
        <v>1043</v>
      </c>
      <c r="C4640" s="10" t="s">
        <v>1047</v>
      </c>
      <c r="D4640" s="10" t="s">
        <v>37</v>
      </c>
      <c r="E4640" s="11" t="s">
        <v>38</v>
      </c>
      <c r="F4640" s="11">
        <v>0</v>
      </c>
      <c r="G4640" s="11">
        <v>1477496.26</v>
      </c>
      <c r="H4640" s="11">
        <v>145226.31</v>
      </c>
      <c r="I4640" s="11">
        <v>0</v>
      </c>
      <c r="J4640" s="11">
        <v>8186666.2300000004</v>
      </c>
      <c r="K4640" s="12">
        <v>10803608.560000001</v>
      </c>
      <c r="L4640" s="13">
        <f t="shared" si="72"/>
        <v>20612997.359999999</v>
      </c>
    </row>
    <row r="4641" spans="1:12" s="8" customFormat="1" x14ac:dyDescent="0.25">
      <c r="A4641" s="7" t="s">
        <v>1979</v>
      </c>
      <c r="B4641" s="10" t="s">
        <v>1043</v>
      </c>
      <c r="C4641" s="10" t="s">
        <v>1047</v>
      </c>
      <c r="D4641" s="10" t="s">
        <v>39</v>
      </c>
      <c r="E4641" s="11" t="s">
        <v>40</v>
      </c>
      <c r="F4641" s="11">
        <v>0</v>
      </c>
      <c r="G4641" s="11">
        <v>38903.660000000003</v>
      </c>
      <c r="H4641" s="11">
        <v>3823.92</v>
      </c>
      <c r="I4641" s="11">
        <v>0</v>
      </c>
      <c r="J4641" s="11">
        <v>215561.44</v>
      </c>
      <c r="K4641" s="12">
        <v>284467.62</v>
      </c>
      <c r="L4641" s="13">
        <f t="shared" si="72"/>
        <v>542756.64</v>
      </c>
    </row>
    <row r="4642" spans="1:12" s="8" customFormat="1" x14ac:dyDescent="0.25">
      <c r="A4642" s="7" t="s">
        <v>1979</v>
      </c>
      <c r="B4642" s="10" t="s">
        <v>1043</v>
      </c>
      <c r="C4642" s="10" t="s">
        <v>1047</v>
      </c>
      <c r="D4642" s="10" t="s">
        <v>546</v>
      </c>
      <c r="E4642" s="11" t="s">
        <v>547</v>
      </c>
      <c r="F4642" s="11">
        <v>0</v>
      </c>
      <c r="G4642" s="11">
        <v>17647923.149999999</v>
      </c>
      <c r="H4642" s="11">
        <v>1734652.68</v>
      </c>
      <c r="I4642" s="11">
        <v>0</v>
      </c>
      <c r="J4642" s="11">
        <v>97785463.670000002</v>
      </c>
      <c r="K4642" s="12">
        <v>129043476.51000001</v>
      </c>
      <c r="L4642" s="13">
        <f t="shared" si="72"/>
        <v>246211516.00999999</v>
      </c>
    </row>
    <row r="4643" spans="1:12" s="8" customFormat="1" x14ac:dyDescent="0.25">
      <c r="A4643" s="7" t="s">
        <v>1979</v>
      </c>
      <c r="B4643" s="10" t="s">
        <v>1043</v>
      </c>
      <c r="C4643" s="10" t="s">
        <v>1047</v>
      </c>
      <c r="D4643" s="10" t="s">
        <v>543</v>
      </c>
      <c r="E4643" s="11" t="s">
        <v>544</v>
      </c>
      <c r="F4643" s="11">
        <v>0</v>
      </c>
      <c r="G4643" s="11">
        <v>8639710.6300000008</v>
      </c>
      <c r="H4643" s="11">
        <v>849215.91</v>
      </c>
      <c r="I4643" s="11">
        <v>0</v>
      </c>
      <c r="J4643" s="11">
        <v>47871814.840000004</v>
      </c>
      <c r="K4643" s="12">
        <v>63174475.869999997</v>
      </c>
      <c r="L4643" s="13">
        <f t="shared" si="72"/>
        <v>120535217.25</v>
      </c>
    </row>
    <row r="4644" spans="1:12" s="8" customFormat="1" x14ac:dyDescent="0.25">
      <c r="A4644" s="7" t="s">
        <v>1980</v>
      </c>
      <c r="B4644" s="10" t="s">
        <v>1043</v>
      </c>
      <c r="C4644" s="10" t="s">
        <v>1048</v>
      </c>
      <c r="D4644" s="10" t="s">
        <v>43</v>
      </c>
      <c r="E4644" s="11" t="s">
        <v>44</v>
      </c>
      <c r="F4644" s="11">
        <v>0</v>
      </c>
      <c r="G4644" s="11">
        <v>0</v>
      </c>
      <c r="H4644" s="11">
        <v>0</v>
      </c>
      <c r="I4644" s="11">
        <v>0</v>
      </c>
      <c r="J4644" s="11">
        <v>0</v>
      </c>
      <c r="K4644" s="12">
        <v>-93949.440000000002</v>
      </c>
      <c r="L4644" s="13">
        <f t="shared" si="72"/>
        <v>-93949.440000000002</v>
      </c>
    </row>
    <row r="4645" spans="1:12" s="8" customFormat="1" x14ac:dyDescent="0.25">
      <c r="A4645" s="7" t="s">
        <v>1980</v>
      </c>
      <c r="B4645" s="10" t="s">
        <v>1043</v>
      </c>
      <c r="C4645" s="10" t="s">
        <v>1048</v>
      </c>
      <c r="D4645" s="10" t="s">
        <v>25</v>
      </c>
      <c r="E4645" s="11" t="s">
        <v>26</v>
      </c>
      <c r="F4645" s="11">
        <v>0</v>
      </c>
      <c r="G4645" s="11">
        <v>675509.05</v>
      </c>
      <c r="H4645" s="11">
        <v>66663.429999999993</v>
      </c>
      <c r="I4645" s="11">
        <v>0</v>
      </c>
      <c r="J4645" s="11">
        <v>3269287.49</v>
      </c>
      <c r="K4645" s="12">
        <v>4354444.49</v>
      </c>
      <c r="L4645" s="13">
        <f t="shared" si="72"/>
        <v>8365904.4600000009</v>
      </c>
    </row>
    <row r="4646" spans="1:12" s="8" customFormat="1" x14ac:dyDescent="0.25">
      <c r="A4646" s="7" t="s">
        <v>1980</v>
      </c>
      <c r="B4646" s="10" t="s">
        <v>1043</v>
      </c>
      <c r="C4646" s="10" t="s">
        <v>1048</v>
      </c>
      <c r="D4646" s="10" t="s">
        <v>29</v>
      </c>
      <c r="E4646" s="11" t="s">
        <v>30</v>
      </c>
      <c r="F4646" s="11">
        <v>0</v>
      </c>
      <c r="G4646" s="11">
        <v>509762.15</v>
      </c>
      <c r="H4646" s="11">
        <v>50306.5</v>
      </c>
      <c r="I4646" s="11">
        <v>0</v>
      </c>
      <c r="J4646" s="11">
        <v>2467115.79</v>
      </c>
      <c r="K4646" s="12">
        <v>3286012.27</v>
      </c>
      <c r="L4646" s="13">
        <f t="shared" si="72"/>
        <v>6313196.71</v>
      </c>
    </row>
    <row r="4647" spans="1:12" s="8" customFormat="1" x14ac:dyDescent="0.25">
      <c r="A4647" s="7" t="s">
        <v>1980</v>
      </c>
      <c r="B4647" s="10" t="s">
        <v>1043</v>
      </c>
      <c r="C4647" s="10" t="s">
        <v>1048</v>
      </c>
      <c r="D4647" s="10" t="s">
        <v>33</v>
      </c>
      <c r="E4647" s="11" t="s">
        <v>34</v>
      </c>
      <c r="F4647" s="11">
        <v>0</v>
      </c>
      <c r="G4647" s="11">
        <v>740803.54</v>
      </c>
      <c r="H4647" s="11">
        <v>73107.09</v>
      </c>
      <c r="I4647" s="11">
        <v>0</v>
      </c>
      <c r="J4647" s="11">
        <v>3585295.76</v>
      </c>
      <c r="K4647" s="12">
        <v>4775343.7</v>
      </c>
      <c r="L4647" s="13">
        <f t="shared" si="72"/>
        <v>9174550.0899999999</v>
      </c>
    </row>
    <row r="4648" spans="1:12" s="8" customFormat="1" x14ac:dyDescent="0.25">
      <c r="A4648" s="7" t="s">
        <v>1980</v>
      </c>
      <c r="B4648" s="10" t="s">
        <v>1043</v>
      </c>
      <c r="C4648" s="10" t="s">
        <v>1048</v>
      </c>
      <c r="D4648" s="10" t="s">
        <v>37</v>
      </c>
      <c r="E4648" s="11" t="s">
        <v>38</v>
      </c>
      <c r="F4648" s="11">
        <v>0</v>
      </c>
      <c r="G4648" s="11">
        <v>8722256.0700000003</v>
      </c>
      <c r="H4648" s="11">
        <v>860766.39</v>
      </c>
      <c r="I4648" s="11">
        <v>0</v>
      </c>
      <c r="J4648" s="11">
        <v>42213442.869999997</v>
      </c>
      <c r="K4648" s="12">
        <v>56225123.850000001</v>
      </c>
      <c r="L4648" s="13">
        <f t="shared" si="72"/>
        <v>108021589.18000001</v>
      </c>
    </row>
    <row r="4649" spans="1:12" s="8" customFormat="1" x14ac:dyDescent="0.25">
      <c r="A4649" s="7" t="s">
        <v>1980</v>
      </c>
      <c r="B4649" s="10" t="s">
        <v>1043</v>
      </c>
      <c r="C4649" s="10" t="s">
        <v>1048</v>
      </c>
      <c r="D4649" s="10" t="s">
        <v>39</v>
      </c>
      <c r="E4649" s="11" t="s">
        <v>40</v>
      </c>
      <c r="F4649" s="11">
        <v>0</v>
      </c>
      <c r="G4649" s="11">
        <v>1350620.38</v>
      </c>
      <c r="H4649" s="11">
        <v>133287.60999999999</v>
      </c>
      <c r="I4649" s="11">
        <v>0</v>
      </c>
      <c r="J4649" s="11">
        <v>6536650.1699999999</v>
      </c>
      <c r="K4649" s="12">
        <v>8706325.2899999991</v>
      </c>
      <c r="L4649" s="13">
        <f t="shared" si="72"/>
        <v>16726883.449999999</v>
      </c>
    </row>
    <row r="4650" spans="1:12" s="8" customFormat="1" x14ac:dyDescent="0.25">
      <c r="A4650" s="7" t="s">
        <v>1980</v>
      </c>
      <c r="B4650" s="10" t="s">
        <v>1043</v>
      </c>
      <c r="C4650" s="10" t="s">
        <v>1048</v>
      </c>
      <c r="D4650" s="10" t="s">
        <v>546</v>
      </c>
      <c r="E4650" s="11" t="s">
        <v>547</v>
      </c>
      <c r="F4650" s="11">
        <v>0</v>
      </c>
      <c r="G4650" s="11">
        <v>57520877.759999998</v>
      </c>
      <c r="H4650" s="11">
        <v>5676517.4199999999</v>
      </c>
      <c r="I4650" s="11">
        <v>0</v>
      </c>
      <c r="J4650" s="11">
        <v>278386035.63</v>
      </c>
      <c r="K4650" s="12">
        <v>370789214.75999999</v>
      </c>
      <c r="L4650" s="13">
        <f t="shared" si="72"/>
        <v>712372645.56999993</v>
      </c>
    </row>
    <row r="4651" spans="1:12" s="8" customFormat="1" x14ac:dyDescent="0.25">
      <c r="A4651" s="7" t="s">
        <v>1980</v>
      </c>
      <c r="B4651" s="10" t="s">
        <v>1043</v>
      </c>
      <c r="C4651" s="10" t="s">
        <v>1048</v>
      </c>
      <c r="D4651" s="10" t="s">
        <v>543</v>
      </c>
      <c r="E4651" s="11" t="s">
        <v>544</v>
      </c>
      <c r="F4651" s="11">
        <v>0</v>
      </c>
      <c r="G4651" s="11">
        <v>38575456.049999997</v>
      </c>
      <c r="H4651" s="11">
        <v>3806865.56</v>
      </c>
      <c r="I4651" s="11">
        <v>0</v>
      </c>
      <c r="J4651" s="11">
        <v>186695139.28999999</v>
      </c>
      <c r="K4651" s="12">
        <v>248663852.47</v>
      </c>
      <c r="L4651" s="13">
        <f t="shared" si="72"/>
        <v>477741313.37</v>
      </c>
    </row>
    <row r="4652" spans="1:12" s="8" customFormat="1" x14ac:dyDescent="0.25">
      <c r="A4652" s="7" t="s">
        <v>1981</v>
      </c>
      <c r="B4652" s="10" t="s">
        <v>1043</v>
      </c>
      <c r="C4652" s="10" t="s">
        <v>1049</v>
      </c>
      <c r="D4652" s="10" t="s">
        <v>17</v>
      </c>
      <c r="E4652" s="11" t="s">
        <v>18</v>
      </c>
      <c r="F4652" s="11">
        <v>0</v>
      </c>
      <c r="G4652" s="11">
        <v>6665.4</v>
      </c>
      <c r="H4652" s="11">
        <v>885.78</v>
      </c>
      <c r="I4652" s="11">
        <v>0</v>
      </c>
      <c r="J4652" s="11">
        <v>29820.62</v>
      </c>
      <c r="K4652" s="12">
        <v>38744.68</v>
      </c>
      <c r="L4652" s="13">
        <f t="shared" si="72"/>
        <v>76116.479999999996</v>
      </c>
    </row>
    <row r="4653" spans="1:12" s="8" customFormat="1" x14ac:dyDescent="0.25">
      <c r="A4653" s="7" t="s">
        <v>1981</v>
      </c>
      <c r="B4653" s="10" t="s">
        <v>1043</v>
      </c>
      <c r="C4653" s="10" t="s">
        <v>1049</v>
      </c>
      <c r="D4653" s="10" t="s">
        <v>305</v>
      </c>
      <c r="E4653" s="11" t="s">
        <v>306</v>
      </c>
      <c r="F4653" s="11">
        <v>0</v>
      </c>
      <c r="G4653" s="11">
        <v>0</v>
      </c>
      <c r="H4653" s="11">
        <v>0</v>
      </c>
      <c r="I4653" s="11">
        <v>0</v>
      </c>
      <c r="J4653" s="11">
        <v>0</v>
      </c>
      <c r="K4653" s="12">
        <v>-29823</v>
      </c>
      <c r="L4653" s="13">
        <f t="shared" si="72"/>
        <v>-29823</v>
      </c>
    </row>
    <row r="4654" spans="1:12" s="8" customFormat="1" x14ac:dyDescent="0.25">
      <c r="A4654" s="7" t="s">
        <v>1981</v>
      </c>
      <c r="B4654" s="10" t="s">
        <v>1043</v>
      </c>
      <c r="C4654" s="10" t="s">
        <v>1049</v>
      </c>
      <c r="D4654" s="10" t="s">
        <v>43</v>
      </c>
      <c r="E4654" s="11" t="s">
        <v>44</v>
      </c>
      <c r="F4654" s="11">
        <v>0</v>
      </c>
      <c r="G4654" s="11">
        <v>0</v>
      </c>
      <c r="H4654" s="11">
        <v>0</v>
      </c>
      <c r="I4654" s="11">
        <v>0</v>
      </c>
      <c r="J4654" s="11">
        <v>0</v>
      </c>
      <c r="K4654" s="12">
        <v>-1923.68</v>
      </c>
      <c r="L4654" s="13">
        <f t="shared" si="72"/>
        <v>-1923.68</v>
      </c>
    </row>
    <row r="4655" spans="1:12" s="8" customFormat="1" x14ac:dyDescent="0.25">
      <c r="A4655" s="7" t="s">
        <v>1981</v>
      </c>
      <c r="B4655" s="10" t="s">
        <v>1043</v>
      </c>
      <c r="C4655" s="10" t="s">
        <v>1049</v>
      </c>
      <c r="D4655" s="10" t="s">
        <v>25</v>
      </c>
      <c r="E4655" s="11" t="s">
        <v>26</v>
      </c>
      <c r="F4655" s="11">
        <v>0</v>
      </c>
      <c r="G4655" s="11">
        <v>0</v>
      </c>
      <c r="H4655" s="11">
        <v>0</v>
      </c>
      <c r="I4655" s="11">
        <v>0</v>
      </c>
      <c r="J4655" s="11">
        <v>0</v>
      </c>
      <c r="K4655" s="12">
        <v>-72154.8</v>
      </c>
      <c r="L4655" s="13">
        <f t="shared" si="72"/>
        <v>-72154.8</v>
      </c>
    </row>
    <row r="4656" spans="1:12" s="8" customFormat="1" x14ac:dyDescent="0.25">
      <c r="A4656" s="7" t="s">
        <v>1981</v>
      </c>
      <c r="B4656" s="10" t="s">
        <v>1043</v>
      </c>
      <c r="C4656" s="10" t="s">
        <v>1049</v>
      </c>
      <c r="D4656" s="10" t="s">
        <v>27</v>
      </c>
      <c r="E4656" s="11" t="s">
        <v>28</v>
      </c>
      <c r="F4656" s="11">
        <v>0</v>
      </c>
      <c r="G4656" s="11">
        <v>4945.47</v>
      </c>
      <c r="H4656" s="11">
        <v>657.22</v>
      </c>
      <c r="I4656" s="11">
        <v>0</v>
      </c>
      <c r="J4656" s="11">
        <v>22125.79</v>
      </c>
      <c r="K4656" s="12">
        <v>28747.119999999999</v>
      </c>
      <c r="L4656" s="13">
        <f t="shared" si="72"/>
        <v>56475.600000000006</v>
      </c>
    </row>
    <row r="4657" spans="1:12" s="8" customFormat="1" x14ac:dyDescent="0.25">
      <c r="A4657" s="7" t="s">
        <v>1981</v>
      </c>
      <c r="B4657" s="10" t="s">
        <v>1043</v>
      </c>
      <c r="C4657" s="10" t="s">
        <v>1049</v>
      </c>
      <c r="D4657" s="10" t="s">
        <v>29</v>
      </c>
      <c r="E4657" s="11" t="s">
        <v>30</v>
      </c>
      <c r="F4657" s="11">
        <v>0</v>
      </c>
      <c r="G4657" s="11">
        <v>862409.03</v>
      </c>
      <c r="H4657" s="11">
        <v>114607.46</v>
      </c>
      <c r="I4657" s="11">
        <v>0</v>
      </c>
      <c r="J4657" s="11">
        <v>3858370.87</v>
      </c>
      <c r="K4657" s="12">
        <v>5013019.34</v>
      </c>
      <c r="L4657" s="13">
        <f t="shared" si="72"/>
        <v>9848406.6999999993</v>
      </c>
    </row>
    <row r="4658" spans="1:12" s="8" customFormat="1" x14ac:dyDescent="0.25">
      <c r="A4658" s="7" t="s">
        <v>1981</v>
      </c>
      <c r="B4658" s="10" t="s">
        <v>1043</v>
      </c>
      <c r="C4658" s="10" t="s">
        <v>1049</v>
      </c>
      <c r="D4658" s="10" t="s">
        <v>220</v>
      </c>
      <c r="E4658" s="11" t="s">
        <v>221</v>
      </c>
      <c r="F4658" s="11">
        <v>0</v>
      </c>
      <c r="G4658" s="11">
        <v>38438544.93</v>
      </c>
      <c r="H4658" s="11">
        <v>5108184.1500000004</v>
      </c>
      <c r="I4658" s="11">
        <v>0</v>
      </c>
      <c r="J4658" s="11">
        <v>171971950.49000001</v>
      </c>
      <c r="K4658" s="12">
        <v>223435937.81999999</v>
      </c>
      <c r="L4658" s="13">
        <f t="shared" si="72"/>
        <v>438954617.38999999</v>
      </c>
    </row>
    <row r="4659" spans="1:12" s="8" customFormat="1" x14ac:dyDescent="0.25">
      <c r="A4659" s="7" t="s">
        <v>1981</v>
      </c>
      <c r="B4659" s="10" t="s">
        <v>1043</v>
      </c>
      <c r="C4659" s="10" t="s">
        <v>1049</v>
      </c>
      <c r="D4659" s="10" t="s">
        <v>33</v>
      </c>
      <c r="E4659" s="11" t="s">
        <v>34</v>
      </c>
      <c r="F4659" s="11">
        <v>0</v>
      </c>
      <c r="G4659" s="11">
        <v>2304775.9900000002</v>
      </c>
      <c r="H4659" s="11">
        <v>306286.83</v>
      </c>
      <c r="I4659" s="11">
        <v>0</v>
      </c>
      <c r="J4659" s="11">
        <v>10311441.880000001</v>
      </c>
      <c r="K4659" s="12">
        <v>13397223.67</v>
      </c>
      <c r="L4659" s="13">
        <f t="shared" si="72"/>
        <v>26319728.370000001</v>
      </c>
    </row>
    <row r="4660" spans="1:12" s="8" customFormat="1" x14ac:dyDescent="0.25">
      <c r="A4660" s="7" t="s">
        <v>1981</v>
      </c>
      <c r="B4660" s="10" t="s">
        <v>1043</v>
      </c>
      <c r="C4660" s="10" t="s">
        <v>1049</v>
      </c>
      <c r="D4660" s="10" t="s">
        <v>37</v>
      </c>
      <c r="E4660" s="11" t="s">
        <v>38</v>
      </c>
      <c r="F4660" s="11">
        <v>0</v>
      </c>
      <c r="G4660" s="11">
        <v>84046375.069999993</v>
      </c>
      <c r="H4660" s="11">
        <v>11169110.65</v>
      </c>
      <c r="I4660" s="11">
        <v>0</v>
      </c>
      <c r="J4660" s="11">
        <v>376018891.55000001</v>
      </c>
      <c r="K4660" s="12">
        <v>488545564.70999998</v>
      </c>
      <c r="L4660" s="13">
        <f t="shared" si="72"/>
        <v>959779941.98000002</v>
      </c>
    </row>
    <row r="4661" spans="1:12" s="8" customFormat="1" x14ac:dyDescent="0.25">
      <c r="A4661" s="7" t="s">
        <v>1981</v>
      </c>
      <c r="B4661" s="10" t="s">
        <v>1043</v>
      </c>
      <c r="C4661" s="10" t="s">
        <v>1049</v>
      </c>
      <c r="D4661" s="10" t="s">
        <v>39</v>
      </c>
      <c r="E4661" s="11" t="s">
        <v>40</v>
      </c>
      <c r="F4661" s="11">
        <v>0</v>
      </c>
      <c r="G4661" s="11">
        <v>2491221.42</v>
      </c>
      <c r="H4661" s="11">
        <v>331063.98</v>
      </c>
      <c r="I4661" s="11">
        <v>0</v>
      </c>
      <c r="J4661" s="11">
        <v>11145588.539999999</v>
      </c>
      <c r="K4661" s="12">
        <v>14480995.42</v>
      </c>
      <c r="L4661" s="13">
        <f t="shared" si="72"/>
        <v>28448869.359999999</v>
      </c>
    </row>
    <row r="4662" spans="1:12" s="8" customFormat="1" x14ac:dyDescent="0.25">
      <c r="A4662" s="7" t="s">
        <v>1981</v>
      </c>
      <c r="B4662" s="10" t="s">
        <v>1043</v>
      </c>
      <c r="C4662" s="10" t="s">
        <v>1049</v>
      </c>
      <c r="D4662" s="10" t="s">
        <v>546</v>
      </c>
      <c r="E4662" s="11" t="s">
        <v>547</v>
      </c>
      <c r="F4662" s="11">
        <v>0</v>
      </c>
      <c r="G4662" s="11">
        <v>16109247.689999999</v>
      </c>
      <c r="H4662" s="11">
        <v>2140793.9300000002</v>
      </c>
      <c r="I4662" s="11">
        <v>0</v>
      </c>
      <c r="J4662" s="11">
        <v>72071894.260000005</v>
      </c>
      <c r="K4662" s="12">
        <v>93639987.439999998</v>
      </c>
      <c r="L4662" s="13">
        <f t="shared" si="72"/>
        <v>183961923.31999999</v>
      </c>
    </row>
    <row r="4663" spans="1:12" s="8" customFormat="1" x14ac:dyDescent="0.25">
      <c r="A4663" s="7" t="s">
        <v>1982</v>
      </c>
      <c r="B4663" s="10" t="s">
        <v>1043</v>
      </c>
      <c r="C4663" s="10" t="s">
        <v>1050</v>
      </c>
      <c r="D4663" s="10" t="s">
        <v>29</v>
      </c>
      <c r="E4663" s="11" t="s">
        <v>30</v>
      </c>
      <c r="F4663" s="11">
        <v>0</v>
      </c>
      <c r="G4663" s="11">
        <v>171018.4</v>
      </c>
      <c r="H4663" s="11">
        <v>17768.77</v>
      </c>
      <c r="I4663" s="11">
        <v>0</v>
      </c>
      <c r="J4663" s="11">
        <v>575598.71</v>
      </c>
      <c r="K4663" s="12">
        <v>769646</v>
      </c>
      <c r="L4663" s="13">
        <f t="shared" si="72"/>
        <v>1534031.88</v>
      </c>
    </row>
    <row r="4664" spans="1:12" s="8" customFormat="1" x14ac:dyDescent="0.25">
      <c r="A4664" s="7" t="s">
        <v>1982</v>
      </c>
      <c r="B4664" s="10" t="s">
        <v>1043</v>
      </c>
      <c r="C4664" s="10" t="s">
        <v>1050</v>
      </c>
      <c r="D4664" s="10" t="s">
        <v>33</v>
      </c>
      <c r="E4664" s="11" t="s">
        <v>34</v>
      </c>
      <c r="F4664" s="11">
        <v>0</v>
      </c>
      <c r="G4664" s="11">
        <v>339432.15</v>
      </c>
      <c r="H4664" s="11">
        <v>35266.92</v>
      </c>
      <c r="I4664" s="11">
        <v>0</v>
      </c>
      <c r="J4664" s="11">
        <v>1142430.8799999999</v>
      </c>
      <c r="K4664" s="12">
        <v>1527570.08</v>
      </c>
      <c r="L4664" s="13">
        <f t="shared" si="72"/>
        <v>3044700.0300000003</v>
      </c>
    </row>
    <row r="4665" spans="1:12" s="8" customFormat="1" x14ac:dyDescent="0.25">
      <c r="A4665" s="7" t="s">
        <v>1982</v>
      </c>
      <c r="B4665" s="10" t="s">
        <v>1043</v>
      </c>
      <c r="C4665" s="10" t="s">
        <v>1050</v>
      </c>
      <c r="D4665" s="10" t="s">
        <v>37</v>
      </c>
      <c r="E4665" s="11" t="s">
        <v>38</v>
      </c>
      <c r="F4665" s="11">
        <v>0</v>
      </c>
      <c r="G4665" s="11">
        <v>4212870.2</v>
      </c>
      <c r="H4665" s="11">
        <v>437716.26</v>
      </c>
      <c r="I4665" s="11">
        <v>0</v>
      </c>
      <c r="J4665" s="11">
        <v>14179308.26</v>
      </c>
      <c r="K4665" s="12">
        <v>18959472.600000001</v>
      </c>
      <c r="L4665" s="13">
        <f t="shared" si="72"/>
        <v>37789367.32</v>
      </c>
    </row>
    <row r="4666" spans="1:12" s="8" customFormat="1" x14ac:dyDescent="0.25">
      <c r="A4666" s="7" t="s">
        <v>1982</v>
      </c>
      <c r="B4666" s="10" t="s">
        <v>1043</v>
      </c>
      <c r="C4666" s="10" t="s">
        <v>1050</v>
      </c>
      <c r="D4666" s="10" t="s">
        <v>39</v>
      </c>
      <c r="E4666" s="11" t="s">
        <v>40</v>
      </c>
      <c r="F4666" s="11">
        <v>0</v>
      </c>
      <c r="G4666" s="11">
        <v>135115.72</v>
      </c>
      <c r="H4666" s="11">
        <v>14038.49</v>
      </c>
      <c r="I4666" s="11">
        <v>0</v>
      </c>
      <c r="J4666" s="11">
        <v>454760.61</v>
      </c>
      <c r="K4666" s="12">
        <v>608070.66</v>
      </c>
      <c r="L4666" s="13">
        <f t="shared" si="72"/>
        <v>1211985.48</v>
      </c>
    </row>
    <row r="4667" spans="1:12" s="8" customFormat="1" x14ac:dyDescent="0.25">
      <c r="A4667" s="7" t="s">
        <v>1982</v>
      </c>
      <c r="B4667" s="10" t="s">
        <v>1043</v>
      </c>
      <c r="C4667" s="10" t="s">
        <v>1050</v>
      </c>
      <c r="D4667" s="10" t="s">
        <v>546</v>
      </c>
      <c r="E4667" s="11" t="s">
        <v>547</v>
      </c>
      <c r="F4667" s="11">
        <v>0</v>
      </c>
      <c r="G4667" s="11">
        <v>25344170.530000001</v>
      </c>
      <c r="H4667" s="11">
        <v>2633253.56</v>
      </c>
      <c r="I4667" s="11">
        <v>0</v>
      </c>
      <c r="J4667" s="11">
        <v>85301181.540000007</v>
      </c>
      <c r="K4667" s="12">
        <v>114058132.12</v>
      </c>
      <c r="L4667" s="13">
        <f t="shared" si="72"/>
        <v>227336737.75</v>
      </c>
    </row>
    <row r="4668" spans="1:12" s="8" customFormat="1" x14ac:dyDescent="0.25">
      <c r="A4668" s="7" t="s">
        <v>1983</v>
      </c>
      <c r="B4668" s="10" t="s">
        <v>1043</v>
      </c>
      <c r="C4668" s="10" t="s">
        <v>1051</v>
      </c>
      <c r="D4668" s="10" t="s">
        <v>43</v>
      </c>
      <c r="E4668" s="11" t="s">
        <v>44</v>
      </c>
      <c r="F4668" s="11">
        <v>0</v>
      </c>
      <c r="G4668" s="11">
        <v>0</v>
      </c>
      <c r="H4668" s="11">
        <v>0</v>
      </c>
      <c r="I4668" s="11">
        <v>0</v>
      </c>
      <c r="J4668" s="11">
        <v>0</v>
      </c>
      <c r="K4668" s="12">
        <v>-38058.239999999998</v>
      </c>
      <c r="L4668" s="13">
        <f t="shared" si="72"/>
        <v>-38058.239999999998</v>
      </c>
    </row>
    <row r="4669" spans="1:12" s="8" customFormat="1" x14ac:dyDescent="0.25">
      <c r="A4669" s="7" t="s">
        <v>1983</v>
      </c>
      <c r="B4669" s="10" t="s">
        <v>1043</v>
      </c>
      <c r="C4669" s="10" t="s">
        <v>1051</v>
      </c>
      <c r="D4669" s="10" t="s">
        <v>25</v>
      </c>
      <c r="E4669" s="11" t="s">
        <v>26</v>
      </c>
      <c r="F4669" s="11">
        <v>0</v>
      </c>
      <c r="G4669" s="11">
        <v>597103.5</v>
      </c>
      <c r="H4669" s="11">
        <v>102490.07</v>
      </c>
      <c r="I4669" s="11">
        <v>0</v>
      </c>
      <c r="J4669" s="11">
        <v>2772285.71</v>
      </c>
      <c r="K4669" s="12">
        <v>3867559.71</v>
      </c>
      <c r="L4669" s="13">
        <f t="shared" si="72"/>
        <v>7339438.9900000002</v>
      </c>
    </row>
    <row r="4670" spans="1:12" s="8" customFormat="1" x14ac:dyDescent="0.25">
      <c r="A4670" s="7" t="s">
        <v>1983</v>
      </c>
      <c r="B4670" s="10" t="s">
        <v>1043</v>
      </c>
      <c r="C4670" s="10" t="s">
        <v>1051</v>
      </c>
      <c r="D4670" s="10" t="s">
        <v>29</v>
      </c>
      <c r="E4670" s="11" t="s">
        <v>30</v>
      </c>
      <c r="F4670" s="11">
        <v>0</v>
      </c>
      <c r="G4670" s="11">
        <v>427903.85</v>
      </c>
      <c r="H4670" s="11">
        <v>73447.72</v>
      </c>
      <c r="I4670" s="11">
        <v>0</v>
      </c>
      <c r="J4670" s="11">
        <v>1986710.34</v>
      </c>
      <c r="K4670" s="12">
        <v>2771619.4</v>
      </c>
      <c r="L4670" s="13">
        <f t="shared" si="72"/>
        <v>5259681.3100000005</v>
      </c>
    </row>
    <row r="4671" spans="1:12" s="8" customFormat="1" x14ac:dyDescent="0.25">
      <c r="A4671" s="7" t="s">
        <v>1983</v>
      </c>
      <c r="B4671" s="10" t="s">
        <v>1043</v>
      </c>
      <c r="C4671" s="10" t="s">
        <v>1051</v>
      </c>
      <c r="D4671" s="10" t="s">
        <v>33</v>
      </c>
      <c r="E4671" s="11" t="s">
        <v>34</v>
      </c>
      <c r="F4671" s="11">
        <v>0</v>
      </c>
      <c r="G4671" s="11">
        <v>952077.16</v>
      </c>
      <c r="H4671" s="11">
        <v>163419.66</v>
      </c>
      <c r="I4671" s="11">
        <v>0</v>
      </c>
      <c r="J4671" s="11">
        <v>4420389.2300000004</v>
      </c>
      <c r="K4671" s="12">
        <v>6166795.5800000001</v>
      </c>
      <c r="L4671" s="13">
        <f t="shared" si="72"/>
        <v>11702681.630000001</v>
      </c>
    </row>
    <row r="4672" spans="1:12" s="8" customFormat="1" x14ac:dyDescent="0.25">
      <c r="A4672" s="7" t="s">
        <v>1983</v>
      </c>
      <c r="B4672" s="10" t="s">
        <v>1043</v>
      </c>
      <c r="C4672" s="10" t="s">
        <v>1051</v>
      </c>
      <c r="D4672" s="10" t="s">
        <v>37</v>
      </c>
      <c r="E4672" s="11" t="s">
        <v>38</v>
      </c>
      <c r="F4672" s="11">
        <v>0</v>
      </c>
      <c r="G4672" s="11">
        <v>5212357.75</v>
      </c>
      <c r="H4672" s="11">
        <v>894677.2</v>
      </c>
      <c r="I4672" s="11">
        <v>0</v>
      </c>
      <c r="J4672" s="11">
        <v>24200402.02</v>
      </c>
      <c r="K4672" s="12">
        <v>33761491.270000003</v>
      </c>
      <c r="L4672" s="13">
        <f t="shared" si="72"/>
        <v>64068928.240000002</v>
      </c>
    </row>
    <row r="4673" spans="1:12" s="8" customFormat="1" x14ac:dyDescent="0.25">
      <c r="A4673" s="7" t="s">
        <v>1983</v>
      </c>
      <c r="B4673" s="10" t="s">
        <v>1043</v>
      </c>
      <c r="C4673" s="10" t="s">
        <v>1051</v>
      </c>
      <c r="D4673" s="10" t="s">
        <v>39</v>
      </c>
      <c r="E4673" s="11" t="s">
        <v>40</v>
      </c>
      <c r="F4673" s="11">
        <v>0</v>
      </c>
      <c r="G4673" s="11">
        <v>947621.82</v>
      </c>
      <c r="H4673" s="11">
        <v>162654.92000000001</v>
      </c>
      <c r="I4673" s="11">
        <v>0</v>
      </c>
      <c r="J4673" s="11">
        <v>4399703.57</v>
      </c>
      <c r="K4673" s="12">
        <v>6137937.4299999997</v>
      </c>
      <c r="L4673" s="13">
        <f t="shared" si="72"/>
        <v>11647917.74</v>
      </c>
    </row>
    <row r="4674" spans="1:12" s="8" customFormat="1" x14ac:dyDescent="0.25">
      <c r="A4674" s="7" t="s">
        <v>1983</v>
      </c>
      <c r="B4674" s="10" t="s">
        <v>1043</v>
      </c>
      <c r="C4674" s="10" t="s">
        <v>1051</v>
      </c>
      <c r="D4674" s="10" t="s">
        <v>546</v>
      </c>
      <c r="E4674" s="11" t="s">
        <v>547</v>
      </c>
      <c r="F4674" s="11">
        <v>0</v>
      </c>
      <c r="G4674" s="11">
        <v>30658365.890000001</v>
      </c>
      <c r="H4674" s="11">
        <v>5262367.2699999996</v>
      </c>
      <c r="I4674" s="11">
        <v>0</v>
      </c>
      <c r="J4674" s="11">
        <v>142343410.52000001</v>
      </c>
      <c r="K4674" s="12">
        <v>198580412.28</v>
      </c>
      <c r="L4674" s="13">
        <f t="shared" si="72"/>
        <v>376844555.96000004</v>
      </c>
    </row>
    <row r="4675" spans="1:12" s="8" customFormat="1" x14ac:dyDescent="0.25">
      <c r="A4675" s="7" t="s">
        <v>1983</v>
      </c>
      <c r="B4675" s="10" t="s">
        <v>1043</v>
      </c>
      <c r="C4675" s="10" t="s">
        <v>1051</v>
      </c>
      <c r="D4675" s="10" t="s">
        <v>543</v>
      </c>
      <c r="E4675" s="11" t="s">
        <v>544</v>
      </c>
      <c r="F4675" s="11">
        <v>0</v>
      </c>
      <c r="G4675" s="11">
        <v>73882881.030000001</v>
      </c>
      <c r="H4675" s="11">
        <v>12681656.16</v>
      </c>
      <c r="I4675" s="11">
        <v>0</v>
      </c>
      <c r="J4675" s="11">
        <v>343030065.61000001</v>
      </c>
      <c r="K4675" s="12">
        <v>478554304.70999998</v>
      </c>
      <c r="L4675" s="13">
        <f t="shared" si="72"/>
        <v>908148907.50999999</v>
      </c>
    </row>
    <row r="4676" spans="1:12" s="8" customFormat="1" x14ac:dyDescent="0.25">
      <c r="A4676" s="7" t="s">
        <v>1984</v>
      </c>
      <c r="B4676" s="10" t="s">
        <v>1043</v>
      </c>
      <c r="C4676" s="10" t="s">
        <v>1052</v>
      </c>
      <c r="D4676" s="10" t="s">
        <v>43</v>
      </c>
      <c r="E4676" s="11" t="s">
        <v>44</v>
      </c>
      <c r="F4676" s="11">
        <v>0</v>
      </c>
      <c r="G4676" s="11">
        <v>1647.68</v>
      </c>
      <c r="H4676" s="11">
        <v>214.68</v>
      </c>
      <c r="I4676" s="11">
        <v>0</v>
      </c>
      <c r="J4676" s="11">
        <v>14282.86</v>
      </c>
      <c r="K4676" s="12">
        <v>18345.060000000001</v>
      </c>
      <c r="L4676" s="13">
        <f t="shared" si="72"/>
        <v>34490.28</v>
      </c>
    </row>
    <row r="4677" spans="1:12" s="8" customFormat="1" x14ac:dyDescent="0.25">
      <c r="A4677" s="7" t="s">
        <v>1984</v>
      </c>
      <c r="B4677" s="10" t="s">
        <v>1043</v>
      </c>
      <c r="C4677" s="10" t="s">
        <v>1052</v>
      </c>
      <c r="D4677" s="10" t="s">
        <v>29</v>
      </c>
      <c r="E4677" s="11" t="s">
        <v>30</v>
      </c>
      <c r="F4677" s="11">
        <v>0</v>
      </c>
      <c r="G4677" s="11">
        <v>14068.32</v>
      </c>
      <c r="H4677" s="11">
        <v>1832.97</v>
      </c>
      <c r="I4677" s="11">
        <v>0</v>
      </c>
      <c r="J4677" s="11">
        <v>121950.62</v>
      </c>
      <c r="K4677" s="12">
        <v>156634.69</v>
      </c>
      <c r="L4677" s="13">
        <f t="shared" si="72"/>
        <v>294486.59999999998</v>
      </c>
    </row>
    <row r="4678" spans="1:12" s="8" customFormat="1" x14ac:dyDescent="0.25">
      <c r="A4678" s="7" t="s">
        <v>1984</v>
      </c>
      <c r="B4678" s="10" t="s">
        <v>1043</v>
      </c>
      <c r="C4678" s="10" t="s">
        <v>1052</v>
      </c>
      <c r="D4678" s="10" t="s">
        <v>33</v>
      </c>
      <c r="E4678" s="11" t="s">
        <v>34</v>
      </c>
      <c r="F4678" s="11">
        <v>0</v>
      </c>
      <c r="G4678" s="11">
        <v>122763.15</v>
      </c>
      <c r="H4678" s="11">
        <v>15994.84</v>
      </c>
      <c r="I4678" s="11">
        <v>0</v>
      </c>
      <c r="J4678" s="11">
        <v>1064166.6000000001</v>
      </c>
      <c r="K4678" s="12">
        <v>1366827.11</v>
      </c>
      <c r="L4678" s="13">
        <f t="shared" si="72"/>
        <v>2569751.7000000002</v>
      </c>
    </row>
    <row r="4679" spans="1:12" s="8" customFormat="1" x14ac:dyDescent="0.25">
      <c r="A4679" s="7" t="s">
        <v>1984</v>
      </c>
      <c r="B4679" s="10" t="s">
        <v>1043</v>
      </c>
      <c r="C4679" s="10" t="s">
        <v>1052</v>
      </c>
      <c r="D4679" s="10" t="s">
        <v>37</v>
      </c>
      <c r="E4679" s="11" t="s">
        <v>38</v>
      </c>
      <c r="F4679" s="11">
        <v>0</v>
      </c>
      <c r="G4679" s="11">
        <v>1306045.3999999999</v>
      </c>
      <c r="H4679" s="11">
        <v>170165.02</v>
      </c>
      <c r="I4679" s="11">
        <v>0</v>
      </c>
      <c r="J4679" s="11">
        <v>11321393.74</v>
      </c>
      <c r="K4679" s="12">
        <v>14541320.789999999</v>
      </c>
      <c r="L4679" s="13">
        <f t="shared" si="72"/>
        <v>27338924.949999999</v>
      </c>
    </row>
    <row r="4680" spans="1:12" s="8" customFormat="1" x14ac:dyDescent="0.25">
      <c r="A4680" s="7" t="s">
        <v>1984</v>
      </c>
      <c r="B4680" s="10" t="s">
        <v>1043</v>
      </c>
      <c r="C4680" s="10" t="s">
        <v>1052</v>
      </c>
      <c r="D4680" s="10" t="s">
        <v>39</v>
      </c>
      <c r="E4680" s="11" t="s">
        <v>40</v>
      </c>
      <c r="F4680" s="11">
        <v>0</v>
      </c>
      <c r="G4680" s="11">
        <v>111098.66</v>
      </c>
      <c r="H4680" s="11">
        <v>14475.08</v>
      </c>
      <c r="I4680" s="11">
        <v>0</v>
      </c>
      <c r="J4680" s="11">
        <v>963053.56</v>
      </c>
      <c r="K4680" s="12">
        <v>1236956.42</v>
      </c>
      <c r="L4680" s="13">
        <f t="shared" ref="L4680:L4743" si="73">SUM(F4680:K4680)</f>
        <v>2325583.7199999997</v>
      </c>
    </row>
    <row r="4681" spans="1:12" s="8" customFormat="1" x14ac:dyDescent="0.25">
      <c r="A4681" s="7" t="s">
        <v>1984</v>
      </c>
      <c r="B4681" s="10" t="s">
        <v>1043</v>
      </c>
      <c r="C4681" s="10" t="s">
        <v>1052</v>
      </c>
      <c r="D4681" s="10" t="s">
        <v>546</v>
      </c>
      <c r="E4681" s="11" t="s">
        <v>547</v>
      </c>
      <c r="F4681" s="11">
        <v>0</v>
      </c>
      <c r="G4681" s="11">
        <v>5693925.9299999997</v>
      </c>
      <c r="H4681" s="11">
        <v>741863.18</v>
      </c>
      <c r="I4681" s="11">
        <v>0</v>
      </c>
      <c r="J4681" s="11">
        <v>49357531.619999997</v>
      </c>
      <c r="K4681" s="12">
        <v>63395348.369999997</v>
      </c>
      <c r="L4681" s="13">
        <f t="shared" si="73"/>
        <v>119188669.09999999</v>
      </c>
    </row>
    <row r="4682" spans="1:12" s="8" customFormat="1" x14ac:dyDescent="0.25">
      <c r="A4682" s="7" t="s">
        <v>1984</v>
      </c>
      <c r="B4682" s="10" t="s">
        <v>1043</v>
      </c>
      <c r="C4682" s="10" t="s">
        <v>1052</v>
      </c>
      <c r="D4682" s="10" t="s">
        <v>543</v>
      </c>
      <c r="E4682" s="11" t="s">
        <v>544</v>
      </c>
      <c r="F4682" s="11">
        <v>0</v>
      </c>
      <c r="G4682" s="11">
        <v>2558749.86</v>
      </c>
      <c r="H4682" s="11">
        <v>333380.23</v>
      </c>
      <c r="I4682" s="11">
        <v>0</v>
      </c>
      <c r="J4682" s="11">
        <v>22180404</v>
      </c>
      <c r="K4682" s="12">
        <v>28488751.219999999</v>
      </c>
      <c r="L4682" s="13">
        <f t="shared" si="73"/>
        <v>53561285.310000002</v>
      </c>
    </row>
    <row r="4683" spans="1:12" s="8" customFormat="1" x14ac:dyDescent="0.25">
      <c r="A4683" s="7" t="s">
        <v>1985</v>
      </c>
      <c r="B4683" s="10" t="s">
        <v>567</v>
      </c>
      <c r="C4683" s="10" t="s">
        <v>1053</v>
      </c>
      <c r="D4683" s="10" t="s">
        <v>17</v>
      </c>
      <c r="E4683" s="11" t="s">
        <v>18</v>
      </c>
      <c r="F4683" s="11">
        <v>0</v>
      </c>
      <c r="G4683" s="11">
        <v>15605.04</v>
      </c>
      <c r="H4683" s="11">
        <v>8969.01</v>
      </c>
      <c r="I4683" s="11">
        <v>0</v>
      </c>
      <c r="J4683" s="11">
        <v>97185.62</v>
      </c>
      <c r="K4683" s="12">
        <v>173004.39</v>
      </c>
      <c r="L4683" s="13">
        <f t="shared" si="73"/>
        <v>294764.06</v>
      </c>
    </row>
    <row r="4684" spans="1:12" s="8" customFormat="1" x14ac:dyDescent="0.25">
      <c r="A4684" s="7" t="s">
        <v>1985</v>
      </c>
      <c r="B4684" s="10" t="s">
        <v>567</v>
      </c>
      <c r="C4684" s="10" t="s">
        <v>1053</v>
      </c>
      <c r="D4684" s="10" t="s">
        <v>19</v>
      </c>
      <c r="E4684" s="11" t="s">
        <v>20</v>
      </c>
      <c r="F4684" s="11">
        <v>0</v>
      </c>
      <c r="G4684" s="11">
        <v>12483922.27</v>
      </c>
      <c r="H4684" s="11">
        <v>7175139.8600000003</v>
      </c>
      <c r="I4684" s="11">
        <v>0</v>
      </c>
      <c r="J4684" s="11">
        <v>77747789.540000007</v>
      </c>
      <c r="K4684" s="12">
        <v>138402245.38999999</v>
      </c>
      <c r="L4684" s="13">
        <f t="shared" si="73"/>
        <v>235809097.06</v>
      </c>
    </row>
    <row r="4685" spans="1:12" s="8" customFormat="1" x14ac:dyDescent="0.25">
      <c r="A4685" s="7" t="s">
        <v>1985</v>
      </c>
      <c r="B4685" s="10" t="s">
        <v>567</v>
      </c>
      <c r="C4685" s="10" t="s">
        <v>1053</v>
      </c>
      <c r="D4685" s="10" t="s">
        <v>43</v>
      </c>
      <c r="E4685" s="11" t="s">
        <v>44</v>
      </c>
      <c r="F4685" s="11">
        <v>0</v>
      </c>
      <c r="G4685" s="11">
        <v>0</v>
      </c>
      <c r="H4685" s="11">
        <v>0</v>
      </c>
      <c r="I4685" s="11">
        <v>0</v>
      </c>
      <c r="J4685" s="11">
        <v>0</v>
      </c>
      <c r="K4685" s="12">
        <v>-322577.88</v>
      </c>
      <c r="L4685" s="13">
        <f t="shared" si="73"/>
        <v>-322577.88</v>
      </c>
    </row>
    <row r="4686" spans="1:12" s="8" customFormat="1" x14ac:dyDescent="0.25">
      <c r="A4686" s="7" t="s">
        <v>1985</v>
      </c>
      <c r="B4686" s="10" t="s">
        <v>567</v>
      </c>
      <c r="C4686" s="10" t="s">
        <v>1053</v>
      </c>
      <c r="D4686" s="10" t="s">
        <v>21</v>
      </c>
      <c r="E4686" s="11" t="s">
        <v>22</v>
      </c>
      <c r="F4686" s="11">
        <v>0</v>
      </c>
      <c r="G4686" s="11">
        <v>439755.94</v>
      </c>
      <c r="H4686" s="11">
        <v>252749.92</v>
      </c>
      <c r="I4686" s="11">
        <v>0</v>
      </c>
      <c r="J4686" s="11">
        <v>2738726.79</v>
      </c>
      <c r="K4686" s="12">
        <v>4875327.51</v>
      </c>
      <c r="L4686" s="13">
        <f t="shared" si="73"/>
        <v>8306560.1600000001</v>
      </c>
    </row>
    <row r="4687" spans="1:12" s="8" customFormat="1" x14ac:dyDescent="0.25">
      <c r="A4687" s="7" t="s">
        <v>1985</v>
      </c>
      <c r="B4687" s="10" t="s">
        <v>567</v>
      </c>
      <c r="C4687" s="10" t="s">
        <v>1053</v>
      </c>
      <c r="D4687" s="10" t="s">
        <v>23</v>
      </c>
      <c r="E4687" s="11" t="s">
        <v>24</v>
      </c>
      <c r="F4687" s="11">
        <v>0</v>
      </c>
      <c r="G4687" s="11">
        <v>1532037.91</v>
      </c>
      <c r="H4687" s="11">
        <v>880539.46</v>
      </c>
      <c r="I4687" s="11">
        <v>0</v>
      </c>
      <c r="J4687" s="11">
        <v>9541277.0199999996</v>
      </c>
      <c r="K4687" s="12">
        <v>16984845.109999999</v>
      </c>
      <c r="L4687" s="13">
        <f t="shared" si="73"/>
        <v>28938699.5</v>
      </c>
    </row>
    <row r="4688" spans="1:12" s="8" customFormat="1" x14ac:dyDescent="0.25">
      <c r="A4688" s="7" t="s">
        <v>1985</v>
      </c>
      <c r="B4688" s="10" t="s">
        <v>567</v>
      </c>
      <c r="C4688" s="10" t="s">
        <v>1053</v>
      </c>
      <c r="D4688" s="10" t="s">
        <v>25</v>
      </c>
      <c r="E4688" s="11" t="s">
        <v>26</v>
      </c>
      <c r="F4688" s="11">
        <v>0</v>
      </c>
      <c r="G4688" s="11">
        <v>9771777.6899999995</v>
      </c>
      <c r="H4688" s="11">
        <v>5616333.5599999996</v>
      </c>
      <c r="I4688" s="11">
        <v>0</v>
      </c>
      <c r="J4688" s="11">
        <v>60857004.630000003</v>
      </c>
      <c r="K4688" s="12">
        <v>108334219.37</v>
      </c>
      <c r="L4688" s="13">
        <f t="shared" si="73"/>
        <v>184579335.25</v>
      </c>
    </row>
    <row r="4689" spans="1:12" s="8" customFormat="1" x14ac:dyDescent="0.25">
      <c r="A4689" s="7" t="s">
        <v>1985</v>
      </c>
      <c r="B4689" s="10" t="s">
        <v>567</v>
      </c>
      <c r="C4689" s="10" t="s">
        <v>1053</v>
      </c>
      <c r="D4689" s="10" t="s">
        <v>27</v>
      </c>
      <c r="E4689" s="11" t="s">
        <v>28</v>
      </c>
      <c r="F4689" s="11">
        <v>0</v>
      </c>
      <c r="G4689" s="11">
        <v>0</v>
      </c>
      <c r="H4689" s="11">
        <v>0</v>
      </c>
      <c r="I4689" s="11">
        <v>0</v>
      </c>
      <c r="J4689" s="11">
        <v>0</v>
      </c>
      <c r="K4689" s="12">
        <v>-2097467.7599999998</v>
      </c>
      <c r="L4689" s="13">
        <f t="shared" si="73"/>
        <v>-2097467.7599999998</v>
      </c>
    </row>
    <row r="4690" spans="1:12" s="8" customFormat="1" x14ac:dyDescent="0.25">
      <c r="A4690" s="7" t="s">
        <v>1985</v>
      </c>
      <c r="B4690" s="10" t="s">
        <v>567</v>
      </c>
      <c r="C4690" s="10" t="s">
        <v>1053</v>
      </c>
      <c r="D4690" s="10" t="s">
        <v>29</v>
      </c>
      <c r="E4690" s="11" t="s">
        <v>30</v>
      </c>
      <c r="F4690" s="11">
        <v>0</v>
      </c>
      <c r="G4690" s="11">
        <v>7321153.0300000003</v>
      </c>
      <c r="H4690" s="11">
        <v>4207835.95</v>
      </c>
      <c r="I4690" s="11">
        <v>0</v>
      </c>
      <c r="J4690" s="11">
        <v>45594922.259999998</v>
      </c>
      <c r="K4690" s="12">
        <v>81165518.090000004</v>
      </c>
      <c r="L4690" s="13">
        <f t="shared" si="73"/>
        <v>138289429.32999998</v>
      </c>
    </row>
    <row r="4691" spans="1:12" s="8" customFormat="1" x14ac:dyDescent="0.25">
      <c r="A4691" s="7" t="s">
        <v>1985</v>
      </c>
      <c r="B4691" s="10" t="s">
        <v>567</v>
      </c>
      <c r="C4691" s="10" t="s">
        <v>1053</v>
      </c>
      <c r="D4691" s="10" t="s">
        <v>33</v>
      </c>
      <c r="E4691" s="11" t="s">
        <v>34</v>
      </c>
      <c r="F4691" s="11">
        <v>0</v>
      </c>
      <c r="G4691" s="11">
        <v>4244346.2300000004</v>
      </c>
      <c r="H4691" s="11">
        <v>2439439.87</v>
      </c>
      <c r="I4691" s="11">
        <v>0</v>
      </c>
      <c r="J4691" s="11">
        <v>26433081.68</v>
      </c>
      <c r="K4691" s="12">
        <v>47054686.420000002</v>
      </c>
      <c r="L4691" s="13">
        <f t="shared" si="73"/>
        <v>80171554.200000003</v>
      </c>
    </row>
    <row r="4692" spans="1:12" s="8" customFormat="1" x14ac:dyDescent="0.25">
      <c r="A4692" s="7" t="s">
        <v>1985</v>
      </c>
      <c r="B4692" s="10" t="s">
        <v>567</v>
      </c>
      <c r="C4692" s="10" t="s">
        <v>1053</v>
      </c>
      <c r="D4692" s="10" t="s">
        <v>39</v>
      </c>
      <c r="E4692" s="11" t="s">
        <v>40</v>
      </c>
      <c r="F4692" s="11">
        <v>0</v>
      </c>
      <c r="G4692" s="11">
        <v>16971727.899999999</v>
      </c>
      <c r="H4692" s="11">
        <v>9754508.1400000006</v>
      </c>
      <c r="I4692" s="11">
        <v>0</v>
      </c>
      <c r="J4692" s="11">
        <v>105697095.92</v>
      </c>
      <c r="K4692" s="12">
        <v>188156029.81999999</v>
      </c>
      <c r="L4692" s="13">
        <f t="shared" si="73"/>
        <v>320579361.77999997</v>
      </c>
    </row>
    <row r="4693" spans="1:12" s="8" customFormat="1" x14ac:dyDescent="0.25">
      <c r="A4693" s="7" t="s">
        <v>1985</v>
      </c>
      <c r="B4693" s="10" t="s">
        <v>567</v>
      </c>
      <c r="C4693" s="10" t="s">
        <v>1053</v>
      </c>
      <c r="D4693" s="10" t="s">
        <v>546</v>
      </c>
      <c r="E4693" s="11" t="s">
        <v>547</v>
      </c>
      <c r="F4693" s="11">
        <v>0</v>
      </c>
      <c r="G4693" s="11">
        <v>219317510.72</v>
      </c>
      <c r="H4693" s="11">
        <v>126052836.5</v>
      </c>
      <c r="I4693" s="11">
        <v>0</v>
      </c>
      <c r="J4693" s="11">
        <v>1365872944.47</v>
      </c>
      <c r="K4693" s="12">
        <v>2431450251.4699998</v>
      </c>
      <c r="L4693" s="13">
        <f t="shared" si="73"/>
        <v>4142693543.1599998</v>
      </c>
    </row>
    <row r="4694" spans="1:12" s="8" customFormat="1" x14ac:dyDescent="0.25">
      <c r="A4694" s="7" t="s">
        <v>1985</v>
      </c>
      <c r="B4694" s="10" t="s">
        <v>567</v>
      </c>
      <c r="C4694" s="10" t="s">
        <v>1053</v>
      </c>
      <c r="D4694" s="10" t="s">
        <v>543</v>
      </c>
      <c r="E4694" s="11" t="s">
        <v>544</v>
      </c>
      <c r="F4694" s="11">
        <v>0</v>
      </c>
      <c r="G4694" s="11">
        <v>273465269.26999998</v>
      </c>
      <c r="H4694" s="11">
        <v>157174284.72999999</v>
      </c>
      <c r="I4694" s="11">
        <v>0</v>
      </c>
      <c r="J4694" s="11">
        <v>1703096170.0699999</v>
      </c>
      <c r="K4694" s="12">
        <v>3031756085.21</v>
      </c>
      <c r="L4694" s="13">
        <f t="shared" si="73"/>
        <v>5165491809.2799997</v>
      </c>
    </row>
    <row r="4695" spans="1:12" s="8" customFormat="1" x14ac:dyDescent="0.25">
      <c r="A4695" s="7" t="s">
        <v>1986</v>
      </c>
      <c r="B4695" s="10" t="s">
        <v>567</v>
      </c>
      <c r="C4695" s="10" t="s">
        <v>1054</v>
      </c>
      <c r="D4695" s="10" t="s">
        <v>25</v>
      </c>
      <c r="E4695" s="11" t="s">
        <v>26</v>
      </c>
      <c r="F4695" s="11">
        <v>0</v>
      </c>
      <c r="G4695" s="11">
        <v>0</v>
      </c>
      <c r="H4695" s="11">
        <v>0</v>
      </c>
      <c r="I4695" s="11">
        <v>0</v>
      </c>
      <c r="J4695" s="11">
        <v>0</v>
      </c>
      <c r="K4695" s="12">
        <v>-132637.56</v>
      </c>
      <c r="L4695" s="13">
        <f t="shared" si="73"/>
        <v>-132637.56</v>
      </c>
    </row>
    <row r="4696" spans="1:12" s="8" customFormat="1" x14ac:dyDescent="0.25">
      <c r="A4696" s="7" t="s">
        <v>1986</v>
      </c>
      <c r="B4696" s="10" t="s">
        <v>567</v>
      </c>
      <c r="C4696" s="10" t="s">
        <v>1054</v>
      </c>
      <c r="D4696" s="10" t="s">
        <v>29</v>
      </c>
      <c r="E4696" s="11" t="s">
        <v>30</v>
      </c>
      <c r="F4696" s="11">
        <v>0</v>
      </c>
      <c r="G4696" s="11">
        <v>40256.07</v>
      </c>
      <c r="H4696" s="11">
        <v>6458.09</v>
      </c>
      <c r="I4696" s="11">
        <v>0</v>
      </c>
      <c r="J4696" s="11">
        <v>168222.8</v>
      </c>
      <c r="K4696" s="12">
        <v>206027.24</v>
      </c>
      <c r="L4696" s="13">
        <f t="shared" si="73"/>
        <v>420964.19999999995</v>
      </c>
    </row>
    <row r="4697" spans="1:12" s="8" customFormat="1" x14ac:dyDescent="0.25">
      <c r="A4697" s="7" t="s">
        <v>1986</v>
      </c>
      <c r="B4697" s="10" t="s">
        <v>567</v>
      </c>
      <c r="C4697" s="10" t="s">
        <v>1054</v>
      </c>
      <c r="D4697" s="10" t="s">
        <v>33</v>
      </c>
      <c r="E4697" s="11" t="s">
        <v>34</v>
      </c>
      <c r="F4697" s="11">
        <v>0</v>
      </c>
      <c r="G4697" s="11">
        <v>134645.73000000001</v>
      </c>
      <c r="H4697" s="11">
        <v>21600.57</v>
      </c>
      <c r="I4697" s="11">
        <v>0</v>
      </c>
      <c r="J4697" s="11">
        <v>562659.93999999994</v>
      </c>
      <c r="K4697" s="12">
        <v>689105.6</v>
      </c>
      <c r="L4697" s="13">
        <f t="shared" si="73"/>
        <v>1408011.8399999999</v>
      </c>
    </row>
    <row r="4698" spans="1:12" s="8" customFormat="1" x14ac:dyDescent="0.25">
      <c r="A4698" s="7" t="s">
        <v>1986</v>
      </c>
      <c r="B4698" s="10" t="s">
        <v>567</v>
      </c>
      <c r="C4698" s="10" t="s">
        <v>1054</v>
      </c>
      <c r="D4698" s="10" t="s">
        <v>39</v>
      </c>
      <c r="E4698" s="11" t="s">
        <v>40</v>
      </c>
      <c r="F4698" s="11">
        <v>0</v>
      </c>
      <c r="G4698" s="11">
        <v>260034.72</v>
      </c>
      <c r="H4698" s="11">
        <v>41716.129999999997</v>
      </c>
      <c r="I4698" s="11">
        <v>0</v>
      </c>
      <c r="J4698" s="11">
        <v>1086637.68</v>
      </c>
      <c r="K4698" s="12">
        <v>1330836.01</v>
      </c>
      <c r="L4698" s="13">
        <f t="shared" si="73"/>
        <v>2719224.54</v>
      </c>
    </row>
    <row r="4699" spans="1:12" s="8" customFormat="1" x14ac:dyDescent="0.25">
      <c r="A4699" s="7" t="s">
        <v>1986</v>
      </c>
      <c r="B4699" s="10" t="s">
        <v>567</v>
      </c>
      <c r="C4699" s="10" t="s">
        <v>1054</v>
      </c>
      <c r="D4699" s="10" t="s">
        <v>546</v>
      </c>
      <c r="E4699" s="11" t="s">
        <v>547</v>
      </c>
      <c r="F4699" s="11">
        <v>0</v>
      </c>
      <c r="G4699" s="11">
        <v>33126653.82</v>
      </c>
      <c r="H4699" s="11">
        <v>5314351.6900000004</v>
      </c>
      <c r="I4699" s="11">
        <v>0</v>
      </c>
      <c r="J4699" s="11">
        <v>138430249.15000001</v>
      </c>
      <c r="K4699" s="12">
        <v>169539456.96000001</v>
      </c>
      <c r="L4699" s="13">
        <f t="shared" si="73"/>
        <v>346410711.62</v>
      </c>
    </row>
    <row r="4700" spans="1:12" s="8" customFormat="1" x14ac:dyDescent="0.25">
      <c r="A4700" s="7" t="s">
        <v>1986</v>
      </c>
      <c r="B4700" s="10" t="s">
        <v>567</v>
      </c>
      <c r="C4700" s="10" t="s">
        <v>1054</v>
      </c>
      <c r="D4700" s="10" t="s">
        <v>543</v>
      </c>
      <c r="E4700" s="11" t="s">
        <v>544</v>
      </c>
      <c r="F4700" s="11">
        <v>0</v>
      </c>
      <c r="G4700" s="11">
        <v>19208924.66</v>
      </c>
      <c r="H4700" s="11">
        <v>3081596.52</v>
      </c>
      <c r="I4700" s="11">
        <v>0</v>
      </c>
      <c r="J4700" s="11">
        <v>80270595.430000007</v>
      </c>
      <c r="K4700" s="12">
        <v>98309677.540000007</v>
      </c>
      <c r="L4700" s="13">
        <f t="shared" si="73"/>
        <v>200870794.15000004</v>
      </c>
    </row>
    <row r="4701" spans="1:12" s="8" customFormat="1" x14ac:dyDescent="0.25">
      <c r="A4701" s="7" t="s">
        <v>1987</v>
      </c>
      <c r="B4701" s="10" t="s">
        <v>567</v>
      </c>
      <c r="C4701" s="10" t="s">
        <v>598</v>
      </c>
      <c r="D4701" s="10" t="s">
        <v>43</v>
      </c>
      <c r="E4701" s="11" t="s">
        <v>44</v>
      </c>
      <c r="F4701" s="11">
        <v>0</v>
      </c>
      <c r="G4701" s="11">
        <v>0</v>
      </c>
      <c r="H4701" s="11">
        <v>11.64</v>
      </c>
      <c r="I4701" s="11">
        <v>0</v>
      </c>
      <c r="J4701" s="11">
        <v>460.64</v>
      </c>
      <c r="K4701" s="12">
        <v>717.04</v>
      </c>
      <c r="L4701" s="13">
        <f t="shared" si="73"/>
        <v>1189.32</v>
      </c>
    </row>
    <row r="4702" spans="1:12" s="8" customFormat="1" x14ac:dyDescent="0.25">
      <c r="A4702" s="7" t="s">
        <v>1987</v>
      </c>
      <c r="B4702" s="10" t="s">
        <v>567</v>
      </c>
      <c r="C4702" s="10" t="s">
        <v>598</v>
      </c>
      <c r="D4702" s="10" t="s">
        <v>29</v>
      </c>
      <c r="E4702" s="11" t="s">
        <v>30</v>
      </c>
      <c r="F4702" s="11">
        <v>0</v>
      </c>
      <c r="G4702" s="11">
        <v>0</v>
      </c>
      <c r="H4702" s="11">
        <v>0</v>
      </c>
      <c r="I4702" s="11">
        <v>0</v>
      </c>
      <c r="J4702" s="11">
        <v>0</v>
      </c>
      <c r="K4702" s="12">
        <v>-238444.79999999999</v>
      </c>
      <c r="L4702" s="13">
        <f t="shared" si="73"/>
        <v>-238444.79999999999</v>
      </c>
    </row>
    <row r="4703" spans="1:12" s="8" customFormat="1" x14ac:dyDescent="0.25">
      <c r="A4703" s="7" t="s">
        <v>1987</v>
      </c>
      <c r="B4703" s="10" t="s">
        <v>567</v>
      </c>
      <c r="C4703" s="10" t="s">
        <v>598</v>
      </c>
      <c r="D4703" s="10" t="s">
        <v>33</v>
      </c>
      <c r="E4703" s="11" t="s">
        <v>34</v>
      </c>
      <c r="F4703" s="11">
        <v>0</v>
      </c>
      <c r="G4703" s="11">
        <v>0</v>
      </c>
      <c r="H4703" s="11">
        <v>17560.68</v>
      </c>
      <c r="I4703" s="11">
        <v>0</v>
      </c>
      <c r="J4703" s="11">
        <v>695112.7</v>
      </c>
      <c r="K4703" s="12">
        <v>1082009.72</v>
      </c>
      <c r="L4703" s="13">
        <f t="shared" si="73"/>
        <v>1794683.1</v>
      </c>
    </row>
    <row r="4704" spans="1:12" s="8" customFormat="1" x14ac:dyDescent="0.25">
      <c r="A4704" s="7" t="s">
        <v>1987</v>
      </c>
      <c r="B4704" s="10" t="s">
        <v>567</v>
      </c>
      <c r="C4704" s="10" t="s">
        <v>598</v>
      </c>
      <c r="D4704" s="10" t="s">
        <v>39</v>
      </c>
      <c r="E4704" s="11" t="s">
        <v>40</v>
      </c>
      <c r="F4704" s="11">
        <v>0</v>
      </c>
      <c r="G4704" s="11">
        <v>0</v>
      </c>
      <c r="H4704" s="11">
        <v>40755.550000000003</v>
      </c>
      <c r="I4704" s="11">
        <v>0</v>
      </c>
      <c r="J4704" s="11">
        <v>1613246.61</v>
      </c>
      <c r="K4704" s="12">
        <v>2511173.37</v>
      </c>
      <c r="L4704" s="13">
        <f t="shared" si="73"/>
        <v>4165175.5300000003</v>
      </c>
    </row>
    <row r="4705" spans="1:12" s="8" customFormat="1" x14ac:dyDescent="0.25">
      <c r="A4705" s="7" t="s">
        <v>1987</v>
      </c>
      <c r="B4705" s="10" t="s">
        <v>567</v>
      </c>
      <c r="C4705" s="10" t="s">
        <v>598</v>
      </c>
      <c r="D4705" s="10" t="s">
        <v>546</v>
      </c>
      <c r="E4705" s="11" t="s">
        <v>547</v>
      </c>
      <c r="F4705" s="11">
        <v>0</v>
      </c>
      <c r="G4705" s="11">
        <v>0</v>
      </c>
      <c r="H4705" s="11">
        <v>1361744.29</v>
      </c>
      <c r="I4705" s="11">
        <v>0</v>
      </c>
      <c r="J4705" s="11">
        <v>53902579.719999999</v>
      </c>
      <c r="K4705" s="12">
        <v>83904545.120000005</v>
      </c>
      <c r="L4705" s="13">
        <f t="shared" si="73"/>
        <v>139168869.13</v>
      </c>
    </row>
    <row r="4706" spans="1:12" s="8" customFormat="1" x14ac:dyDescent="0.25">
      <c r="A4706" s="7" t="s">
        <v>1987</v>
      </c>
      <c r="B4706" s="10" t="s">
        <v>567</v>
      </c>
      <c r="C4706" s="10" t="s">
        <v>598</v>
      </c>
      <c r="D4706" s="10" t="s">
        <v>543</v>
      </c>
      <c r="E4706" s="11" t="s">
        <v>544</v>
      </c>
      <c r="F4706" s="11">
        <v>0</v>
      </c>
      <c r="G4706" s="11">
        <v>0</v>
      </c>
      <c r="H4706" s="11">
        <v>1417450.84</v>
      </c>
      <c r="I4706" s="11">
        <v>0</v>
      </c>
      <c r="J4706" s="11">
        <v>56107639.329999998</v>
      </c>
      <c r="K4706" s="12">
        <v>87336932.269999996</v>
      </c>
      <c r="L4706" s="13">
        <f t="shared" si="73"/>
        <v>144862022.44</v>
      </c>
    </row>
    <row r="4707" spans="1:12" s="8" customFormat="1" x14ac:dyDescent="0.25">
      <c r="A4707" s="7" t="s">
        <v>1988</v>
      </c>
      <c r="B4707" s="10" t="s">
        <v>567</v>
      </c>
      <c r="C4707" s="10" t="s">
        <v>1055</v>
      </c>
      <c r="D4707" s="10" t="s">
        <v>43</v>
      </c>
      <c r="E4707" s="11" t="s">
        <v>44</v>
      </c>
      <c r="F4707" s="11">
        <v>0</v>
      </c>
      <c r="G4707" s="11">
        <v>5582.81</v>
      </c>
      <c r="H4707" s="11">
        <v>427.73</v>
      </c>
      <c r="I4707" s="11">
        <v>0</v>
      </c>
      <c r="J4707" s="11">
        <v>13859.07</v>
      </c>
      <c r="K4707" s="12">
        <v>14620.67</v>
      </c>
      <c r="L4707" s="13">
        <f t="shared" si="73"/>
        <v>34490.28</v>
      </c>
    </row>
    <row r="4708" spans="1:12" s="8" customFormat="1" x14ac:dyDescent="0.25">
      <c r="A4708" s="7" t="s">
        <v>1988</v>
      </c>
      <c r="B4708" s="10" t="s">
        <v>567</v>
      </c>
      <c r="C4708" s="10" t="s">
        <v>1055</v>
      </c>
      <c r="D4708" s="10" t="s">
        <v>25</v>
      </c>
      <c r="E4708" s="11" t="s">
        <v>26</v>
      </c>
      <c r="F4708" s="11">
        <v>0</v>
      </c>
      <c r="G4708" s="11">
        <v>0</v>
      </c>
      <c r="H4708" s="11">
        <v>0</v>
      </c>
      <c r="I4708" s="11">
        <v>0</v>
      </c>
      <c r="J4708" s="11">
        <v>0</v>
      </c>
      <c r="K4708" s="12">
        <v>-21396.6</v>
      </c>
      <c r="L4708" s="13">
        <f t="shared" si="73"/>
        <v>-21396.6</v>
      </c>
    </row>
    <row r="4709" spans="1:12" s="8" customFormat="1" x14ac:dyDescent="0.25">
      <c r="A4709" s="7" t="s">
        <v>1988</v>
      </c>
      <c r="B4709" s="10" t="s">
        <v>567</v>
      </c>
      <c r="C4709" s="10" t="s">
        <v>1055</v>
      </c>
      <c r="D4709" s="10" t="s">
        <v>29</v>
      </c>
      <c r="E4709" s="11" t="s">
        <v>30</v>
      </c>
      <c r="F4709" s="11">
        <v>0</v>
      </c>
      <c r="G4709" s="11">
        <v>92950.79</v>
      </c>
      <c r="H4709" s="11">
        <v>7121.48</v>
      </c>
      <c r="I4709" s="11">
        <v>0</v>
      </c>
      <c r="J4709" s="11">
        <v>230745.95</v>
      </c>
      <c r="K4709" s="12">
        <v>243426.18</v>
      </c>
      <c r="L4709" s="13">
        <f t="shared" si="73"/>
        <v>574244.39999999991</v>
      </c>
    </row>
    <row r="4710" spans="1:12" s="8" customFormat="1" x14ac:dyDescent="0.25">
      <c r="A4710" s="7" t="s">
        <v>1988</v>
      </c>
      <c r="B4710" s="10" t="s">
        <v>567</v>
      </c>
      <c r="C4710" s="10" t="s">
        <v>1055</v>
      </c>
      <c r="D4710" s="10" t="s">
        <v>33</v>
      </c>
      <c r="E4710" s="11" t="s">
        <v>34</v>
      </c>
      <c r="F4710" s="11">
        <v>0</v>
      </c>
      <c r="G4710" s="11">
        <v>1060374.23</v>
      </c>
      <c r="H4710" s="11">
        <v>81241.19</v>
      </c>
      <c r="I4710" s="11">
        <v>0</v>
      </c>
      <c r="J4710" s="11">
        <v>2632328.8199999998</v>
      </c>
      <c r="K4710" s="12">
        <v>2776983.7</v>
      </c>
      <c r="L4710" s="13">
        <f t="shared" si="73"/>
        <v>6550927.9399999995</v>
      </c>
    </row>
    <row r="4711" spans="1:12" s="8" customFormat="1" x14ac:dyDescent="0.25">
      <c r="A4711" s="7" t="s">
        <v>1988</v>
      </c>
      <c r="B4711" s="10" t="s">
        <v>567</v>
      </c>
      <c r="C4711" s="10" t="s">
        <v>1055</v>
      </c>
      <c r="D4711" s="10" t="s">
        <v>39</v>
      </c>
      <c r="E4711" s="11" t="s">
        <v>40</v>
      </c>
      <c r="F4711" s="11">
        <v>0</v>
      </c>
      <c r="G4711" s="11">
        <v>3133633.08</v>
      </c>
      <c r="H4711" s="11">
        <v>240085.14</v>
      </c>
      <c r="I4711" s="11">
        <v>0</v>
      </c>
      <c r="J4711" s="11">
        <v>7779095.79</v>
      </c>
      <c r="K4711" s="12">
        <v>8206581.9400000004</v>
      </c>
      <c r="L4711" s="13">
        <f t="shared" si="73"/>
        <v>19359395.949999999</v>
      </c>
    </row>
    <row r="4712" spans="1:12" s="8" customFormat="1" x14ac:dyDescent="0.25">
      <c r="A4712" s="7" t="s">
        <v>1988</v>
      </c>
      <c r="B4712" s="10" t="s">
        <v>567</v>
      </c>
      <c r="C4712" s="10" t="s">
        <v>1055</v>
      </c>
      <c r="D4712" s="10" t="s">
        <v>546</v>
      </c>
      <c r="E4712" s="11" t="s">
        <v>547</v>
      </c>
      <c r="F4712" s="11">
        <v>0</v>
      </c>
      <c r="G4712" s="11">
        <v>54935499.280000001</v>
      </c>
      <c r="H4712" s="11">
        <v>4208915.54</v>
      </c>
      <c r="I4712" s="11">
        <v>0</v>
      </c>
      <c r="J4712" s="11">
        <v>136374776.66</v>
      </c>
      <c r="K4712" s="12">
        <v>143869005.91999999</v>
      </c>
      <c r="L4712" s="13">
        <f t="shared" si="73"/>
        <v>339388197.39999998</v>
      </c>
    </row>
    <row r="4713" spans="1:12" s="8" customFormat="1" x14ac:dyDescent="0.25">
      <c r="A4713" s="7" t="s">
        <v>1988</v>
      </c>
      <c r="B4713" s="10" t="s">
        <v>567</v>
      </c>
      <c r="C4713" s="10" t="s">
        <v>1055</v>
      </c>
      <c r="D4713" s="10" t="s">
        <v>543</v>
      </c>
      <c r="E4713" s="11" t="s">
        <v>544</v>
      </c>
      <c r="F4713" s="11">
        <v>0</v>
      </c>
      <c r="G4713" s="11">
        <v>132677125.81</v>
      </c>
      <c r="H4713" s="11">
        <v>10165135.92</v>
      </c>
      <c r="I4713" s="11">
        <v>0</v>
      </c>
      <c r="J4713" s="11">
        <v>329364684.70999998</v>
      </c>
      <c r="K4713" s="12">
        <v>347464325.38</v>
      </c>
      <c r="L4713" s="13">
        <f t="shared" si="73"/>
        <v>819671271.81999993</v>
      </c>
    </row>
    <row r="4714" spans="1:12" s="8" customFormat="1" x14ac:dyDescent="0.25">
      <c r="A4714" s="7" t="s">
        <v>1989</v>
      </c>
      <c r="B4714" s="10" t="s">
        <v>567</v>
      </c>
      <c r="C4714" s="10" t="s">
        <v>1056</v>
      </c>
      <c r="D4714" s="10" t="s">
        <v>17</v>
      </c>
      <c r="E4714" s="11" t="s">
        <v>18</v>
      </c>
      <c r="F4714" s="11">
        <v>0</v>
      </c>
      <c r="G4714" s="11">
        <v>2093.41</v>
      </c>
      <c r="H4714" s="11">
        <v>411.49</v>
      </c>
      <c r="I4714" s="11">
        <v>0</v>
      </c>
      <c r="J4714" s="11">
        <v>12068.51</v>
      </c>
      <c r="K4714" s="12">
        <v>22278.89</v>
      </c>
      <c r="L4714" s="13">
        <f t="shared" si="73"/>
        <v>36852.300000000003</v>
      </c>
    </row>
    <row r="4715" spans="1:12" s="8" customFormat="1" x14ac:dyDescent="0.25">
      <c r="A4715" s="7" t="s">
        <v>1989</v>
      </c>
      <c r="B4715" s="10" t="s">
        <v>567</v>
      </c>
      <c r="C4715" s="10" t="s">
        <v>1056</v>
      </c>
      <c r="D4715" s="10" t="s">
        <v>19</v>
      </c>
      <c r="E4715" s="11" t="s">
        <v>20</v>
      </c>
      <c r="F4715" s="11">
        <v>0</v>
      </c>
      <c r="G4715" s="11">
        <v>4928353.92</v>
      </c>
      <c r="H4715" s="11">
        <v>968738.62</v>
      </c>
      <c r="I4715" s="11">
        <v>0</v>
      </c>
      <c r="J4715" s="11">
        <v>28411890.73</v>
      </c>
      <c r="K4715" s="12">
        <v>52449353.07</v>
      </c>
      <c r="L4715" s="13">
        <f t="shared" si="73"/>
        <v>86758336.340000004</v>
      </c>
    </row>
    <row r="4716" spans="1:12" s="8" customFormat="1" x14ac:dyDescent="0.25">
      <c r="A4716" s="7" t="s">
        <v>1989</v>
      </c>
      <c r="B4716" s="10" t="s">
        <v>567</v>
      </c>
      <c r="C4716" s="10" t="s">
        <v>1056</v>
      </c>
      <c r="D4716" s="10" t="s">
        <v>43</v>
      </c>
      <c r="E4716" s="11" t="s">
        <v>44</v>
      </c>
      <c r="F4716" s="11">
        <v>0</v>
      </c>
      <c r="G4716" s="11">
        <v>0</v>
      </c>
      <c r="H4716" s="11">
        <v>0</v>
      </c>
      <c r="I4716" s="11">
        <v>0</v>
      </c>
      <c r="J4716" s="11">
        <v>0</v>
      </c>
      <c r="K4716" s="12">
        <v>-1760087.63</v>
      </c>
      <c r="L4716" s="13">
        <f t="shared" si="73"/>
        <v>-1760087.63</v>
      </c>
    </row>
    <row r="4717" spans="1:12" s="8" customFormat="1" x14ac:dyDescent="0.25">
      <c r="A4717" s="7" t="s">
        <v>1989</v>
      </c>
      <c r="B4717" s="10" t="s">
        <v>567</v>
      </c>
      <c r="C4717" s="10" t="s">
        <v>1056</v>
      </c>
      <c r="D4717" s="10" t="s">
        <v>21</v>
      </c>
      <c r="E4717" s="11" t="s">
        <v>22</v>
      </c>
      <c r="F4717" s="11">
        <v>0</v>
      </c>
      <c r="G4717" s="11">
        <v>0</v>
      </c>
      <c r="H4717" s="11">
        <v>0</v>
      </c>
      <c r="I4717" s="11">
        <v>0</v>
      </c>
      <c r="J4717" s="11">
        <v>0</v>
      </c>
      <c r="K4717" s="12">
        <v>-699831.63</v>
      </c>
      <c r="L4717" s="13">
        <f t="shared" si="73"/>
        <v>-699831.63</v>
      </c>
    </row>
    <row r="4718" spans="1:12" s="8" customFormat="1" x14ac:dyDescent="0.25">
      <c r="A4718" s="7" t="s">
        <v>1989</v>
      </c>
      <c r="B4718" s="10" t="s">
        <v>567</v>
      </c>
      <c r="C4718" s="10" t="s">
        <v>1056</v>
      </c>
      <c r="D4718" s="10" t="s">
        <v>23</v>
      </c>
      <c r="E4718" s="11" t="s">
        <v>24</v>
      </c>
      <c r="F4718" s="11">
        <v>0</v>
      </c>
      <c r="G4718" s="11">
        <v>503393.28000000003</v>
      </c>
      <c r="H4718" s="11">
        <v>98949.17</v>
      </c>
      <c r="I4718" s="11">
        <v>0</v>
      </c>
      <c r="J4718" s="11">
        <v>2902055.14</v>
      </c>
      <c r="K4718" s="12">
        <v>5357296.22</v>
      </c>
      <c r="L4718" s="13">
        <f t="shared" si="73"/>
        <v>8861693.8100000005</v>
      </c>
    </row>
    <row r="4719" spans="1:12" s="8" customFormat="1" x14ac:dyDescent="0.25">
      <c r="A4719" s="7" t="s">
        <v>1989</v>
      </c>
      <c r="B4719" s="10" t="s">
        <v>567</v>
      </c>
      <c r="C4719" s="10" t="s">
        <v>1056</v>
      </c>
      <c r="D4719" s="10" t="s">
        <v>25</v>
      </c>
      <c r="E4719" s="11" t="s">
        <v>26</v>
      </c>
      <c r="F4719" s="11">
        <v>0</v>
      </c>
      <c r="G4719" s="11">
        <v>3705945.31</v>
      </c>
      <c r="H4719" s="11">
        <v>728456.68</v>
      </c>
      <c r="I4719" s="11">
        <v>0</v>
      </c>
      <c r="J4719" s="11">
        <v>21364722.350000001</v>
      </c>
      <c r="K4719" s="12">
        <v>39440031.520000003</v>
      </c>
      <c r="L4719" s="13">
        <f t="shared" si="73"/>
        <v>65239155.860000007</v>
      </c>
    </row>
    <row r="4720" spans="1:12" s="8" customFormat="1" x14ac:dyDescent="0.25">
      <c r="A4720" s="7" t="s">
        <v>1989</v>
      </c>
      <c r="B4720" s="10" t="s">
        <v>567</v>
      </c>
      <c r="C4720" s="10" t="s">
        <v>1056</v>
      </c>
      <c r="D4720" s="10" t="s">
        <v>27</v>
      </c>
      <c r="E4720" s="11" t="s">
        <v>28</v>
      </c>
      <c r="F4720" s="11">
        <v>0</v>
      </c>
      <c r="G4720" s="11">
        <v>3684.2</v>
      </c>
      <c r="H4720" s="11">
        <v>724.18</v>
      </c>
      <c r="I4720" s="11">
        <v>0</v>
      </c>
      <c r="J4720" s="11">
        <v>21239.35</v>
      </c>
      <c r="K4720" s="12">
        <v>39208.6</v>
      </c>
      <c r="L4720" s="13">
        <f t="shared" si="73"/>
        <v>64856.33</v>
      </c>
    </row>
    <row r="4721" spans="1:12" s="8" customFormat="1" x14ac:dyDescent="0.25">
      <c r="A4721" s="7" t="s">
        <v>1989</v>
      </c>
      <c r="B4721" s="10" t="s">
        <v>567</v>
      </c>
      <c r="C4721" s="10" t="s">
        <v>1056</v>
      </c>
      <c r="D4721" s="10" t="s">
        <v>29</v>
      </c>
      <c r="E4721" s="11" t="s">
        <v>30</v>
      </c>
      <c r="F4721" s="11">
        <v>0</v>
      </c>
      <c r="G4721" s="11">
        <v>4065425.02</v>
      </c>
      <c r="H4721" s="11">
        <v>799117.57</v>
      </c>
      <c r="I4721" s="11">
        <v>0</v>
      </c>
      <c r="J4721" s="11">
        <v>23437117.800000001</v>
      </c>
      <c r="K4721" s="12">
        <v>43265746.670000002</v>
      </c>
      <c r="L4721" s="13">
        <f t="shared" si="73"/>
        <v>71567407.060000002</v>
      </c>
    </row>
    <row r="4722" spans="1:12" s="8" customFormat="1" x14ac:dyDescent="0.25">
      <c r="A4722" s="7" t="s">
        <v>1989</v>
      </c>
      <c r="B4722" s="10" t="s">
        <v>567</v>
      </c>
      <c r="C4722" s="10" t="s">
        <v>1056</v>
      </c>
      <c r="D4722" s="10" t="s">
        <v>33</v>
      </c>
      <c r="E4722" s="11" t="s">
        <v>34</v>
      </c>
      <c r="F4722" s="11">
        <v>0</v>
      </c>
      <c r="G4722" s="11">
        <v>1989649.92</v>
      </c>
      <c r="H4722" s="11">
        <v>391094.22</v>
      </c>
      <c r="I4722" s="11">
        <v>0</v>
      </c>
      <c r="J4722" s="11">
        <v>11470303.710000001</v>
      </c>
      <c r="K4722" s="12">
        <v>21174585.489999998</v>
      </c>
      <c r="L4722" s="13">
        <f t="shared" si="73"/>
        <v>35025633.340000004</v>
      </c>
    </row>
    <row r="4723" spans="1:12" s="8" customFormat="1" x14ac:dyDescent="0.25">
      <c r="A4723" s="7" t="s">
        <v>1989</v>
      </c>
      <c r="B4723" s="10" t="s">
        <v>567</v>
      </c>
      <c r="C4723" s="10" t="s">
        <v>1056</v>
      </c>
      <c r="D4723" s="10" t="s">
        <v>39</v>
      </c>
      <c r="E4723" s="11" t="s">
        <v>40</v>
      </c>
      <c r="F4723" s="11">
        <v>0</v>
      </c>
      <c r="G4723" s="11">
        <v>7943185.0899999999</v>
      </c>
      <c r="H4723" s="11">
        <v>1561346.91</v>
      </c>
      <c r="I4723" s="11">
        <v>0</v>
      </c>
      <c r="J4723" s="11">
        <v>45792349.850000001</v>
      </c>
      <c r="K4723" s="12">
        <v>84534294.049999997</v>
      </c>
      <c r="L4723" s="13">
        <f t="shared" si="73"/>
        <v>139831175.90000001</v>
      </c>
    </row>
    <row r="4724" spans="1:12" s="8" customFormat="1" x14ac:dyDescent="0.25">
      <c r="A4724" s="7" t="s">
        <v>1989</v>
      </c>
      <c r="B4724" s="10" t="s">
        <v>567</v>
      </c>
      <c r="C4724" s="10" t="s">
        <v>1056</v>
      </c>
      <c r="D4724" s="10" t="s">
        <v>546</v>
      </c>
      <c r="E4724" s="11" t="s">
        <v>547</v>
      </c>
      <c r="F4724" s="11">
        <v>0</v>
      </c>
      <c r="G4724" s="11">
        <v>147240036.74000001</v>
      </c>
      <c r="H4724" s="11">
        <v>28942140.170000002</v>
      </c>
      <c r="I4724" s="11">
        <v>0</v>
      </c>
      <c r="J4724" s="11">
        <v>848836731.88999999</v>
      </c>
      <c r="K4724" s="12">
        <v>1566982566.5799999</v>
      </c>
      <c r="L4724" s="13">
        <f t="shared" si="73"/>
        <v>2592001475.3800001</v>
      </c>
    </row>
    <row r="4725" spans="1:12" s="8" customFormat="1" x14ac:dyDescent="0.25">
      <c r="A4725" s="7" t="s">
        <v>1989</v>
      </c>
      <c r="B4725" s="10" t="s">
        <v>567</v>
      </c>
      <c r="C4725" s="10" t="s">
        <v>1056</v>
      </c>
      <c r="D4725" s="10" t="s">
        <v>543</v>
      </c>
      <c r="E4725" s="11" t="s">
        <v>544</v>
      </c>
      <c r="F4725" s="11">
        <v>0</v>
      </c>
      <c r="G4725" s="11">
        <v>132248710.11</v>
      </c>
      <c r="H4725" s="11">
        <v>25995379.989999998</v>
      </c>
      <c r="I4725" s="11">
        <v>0</v>
      </c>
      <c r="J4725" s="11">
        <v>762411945.66999996</v>
      </c>
      <c r="K4725" s="12">
        <v>1407439360.8699999</v>
      </c>
      <c r="L4725" s="13">
        <f t="shared" si="73"/>
        <v>2328095396.6399999</v>
      </c>
    </row>
    <row r="4726" spans="1:12" s="8" customFormat="1" x14ac:dyDescent="0.25">
      <c r="A4726" s="7" t="s">
        <v>1990</v>
      </c>
      <c r="B4726" s="10" t="s">
        <v>567</v>
      </c>
      <c r="C4726" s="10" t="s">
        <v>1057</v>
      </c>
      <c r="D4726" s="10" t="s">
        <v>937</v>
      </c>
      <c r="E4726" s="11" t="s">
        <v>938</v>
      </c>
      <c r="F4726" s="11">
        <v>0</v>
      </c>
      <c r="G4726" s="11">
        <v>10059251.34</v>
      </c>
      <c r="H4726" s="11">
        <v>775518</v>
      </c>
      <c r="I4726" s="11">
        <v>0</v>
      </c>
      <c r="J4726" s="11">
        <v>26650726.989999998</v>
      </c>
      <c r="K4726" s="12">
        <v>30667886.050000001</v>
      </c>
      <c r="L4726" s="13">
        <f t="shared" si="73"/>
        <v>68153382.379999995</v>
      </c>
    </row>
    <row r="4727" spans="1:12" s="8" customFormat="1" x14ac:dyDescent="0.25">
      <c r="A4727" s="7" t="s">
        <v>1990</v>
      </c>
      <c r="B4727" s="10" t="s">
        <v>567</v>
      </c>
      <c r="C4727" s="10" t="s">
        <v>1057</v>
      </c>
      <c r="D4727" s="10" t="s">
        <v>43</v>
      </c>
      <c r="E4727" s="11" t="s">
        <v>44</v>
      </c>
      <c r="F4727" s="11">
        <v>0</v>
      </c>
      <c r="G4727" s="11">
        <v>0</v>
      </c>
      <c r="H4727" s="11">
        <v>0</v>
      </c>
      <c r="I4727" s="11">
        <v>0</v>
      </c>
      <c r="J4727" s="11">
        <v>0</v>
      </c>
      <c r="K4727" s="12">
        <v>-71334.259999999995</v>
      </c>
      <c r="L4727" s="13">
        <f t="shared" si="73"/>
        <v>-71334.259999999995</v>
      </c>
    </row>
    <row r="4728" spans="1:12" s="8" customFormat="1" x14ac:dyDescent="0.25">
      <c r="A4728" s="7" t="s">
        <v>1990</v>
      </c>
      <c r="B4728" s="10" t="s">
        <v>567</v>
      </c>
      <c r="C4728" s="10" t="s">
        <v>1057</v>
      </c>
      <c r="D4728" s="10" t="s">
        <v>29</v>
      </c>
      <c r="E4728" s="11" t="s">
        <v>30</v>
      </c>
      <c r="F4728" s="11">
        <v>0</v>
      </c>
      <c r="G4728" s="11">
        <v>27203.71</v>
      </c>
      <c r="H4728" s="11">
        <v>2097.27</v>
      </c>
      <c r="I4728" s="11">
        <v>0</v>
      </c>
      <c r="J4728" s="11">
        <v>72072.820000000007</v>
      </c>
      <c r="K4728" s="12">
        <v>82936.600000000006</v>
      </c>
      <c r="L4728" s="13">
        <f t="shared" si="73"/>
        <v>184310.40000000002</v>
      </c>
    </row>
    <row r="4729" spans="1:12" s="8" customFormat="1" x14ac:dyDescent="0.25">
      <c r="A4729" s="7" t="s">
        <v>1990</v>
      </c>
      <c r="B4729" s="10" t="s">
        <v>567</v>
      </c>
      <c r="C4729" s="10" t="s">
        <v>1057</v>
      </c>
      <c r="D4729" s="10" t="s">
        <v>33</v>
      </c>
      <c r="E4729" s="11" t="s">
        <v>34</v>
      </c>
      <c r="F4729" s="11">
        <v>0</v>
      </c>
      <c r="G4729" s="11">
        <v>177212.46</v>
      </c>
      <c r="H4729" s="11">
        <v>13662.2</v>
      </c>
      <c r="I4729" s="11">
        <v>0</v>
      </c>
      <c r="J4729" s="11">
        <v>469502.25</v>
      </c>
      <c r="K4729" s="12">
        <v>540271.99</v>
      </c>
      <c r="L4729" s="13">
        <f t="shared" si="73"/>
        <v>1200648.8999999999</v>
      </c>
    </row>
    <row r="4730" spans="1:12" s="8" customFormat="1" x14ac:dyDescent="0.25">
      <c r="A4730" s="7" t="s">
        <v>1990</v>
      </c>
      <c r="B4730" s="10" t="s">
        <v>567</v>
      </c>
      <c r="C4730" s="10" t="s">
        <v>1057</v>
      </c>
      <c r="D4730" s="10" t="s">
        <v>39</v>
      </c>
      <c r="E4730" s="11" t="s">
        <v>40</v>
      </c>
      <c r="F4730" s="11">
        <v>0</v>
      </c>
      <c r="G4730" s="11">
        <v>613567.72</v>
      </c>
      <c r="H4730" s="11">
        <v>47303</v>
      </c>
      <c r="I4730" s="11">
        <v>0</v>
      </c>
      <c r="J4730" s="11">
        <v>1625570.85</v>
      </c>
      <c r="K4730" s="12">
        <v>1870598.94</v>
      </c>
      <c r="L4730" s="13">
        <f t="shared" si="73"/>
        <v>4157040.5100000002</v>
      </c>
    </row>
    <row r="4731" spans="1:12" s="8" customFormat="1" x14ac:dyDescent="0.25">
      <c r="A4731" s="7" t="s">
        <v>1990</v>
      </c>
      <c r="B4731" s="10" t="s">
        <v>567</v>
      </c>
      <c r="C4731" s="10" t="s">
        <v>1057</v>
      </c>
      <c r="D4731" s="10" t="s">
        <v>546</v>
      </c>
      <c r="E4731" s="11" t="s">
        <v>547</v>
      </c>
      <c r="F4731" s="11">
        <v>0</v>
      </c>
      <c r="G4731" s="11">
        <v>30633072.050000001</v>
      </c>
      <c r="H4731" s="11">
        <v>2361656.7599999998</v>
      </c>
      <c r="I4731" s="11">
        <v>0</v>
      </c>
      <c r="J4731" s="11">
        <v>81158489.079999998</v>
      </c>
      <c r="K4731" s="12">
        <v>93391797.370000005</v>
      </c>
      <c r="L4731" s="13">
        <f t="shared" si="73"/>
        <v>207545015.25999999</v>
      </c>
    </row>
    <row r="4732" spans="1:12" s="8" customFormat="1" x14ac:dyDescent="0.25">
      <c r="A4732" s="7" t="s">
        <v>1990</v>
      </c>
      <c r="B4732" s="10" t="s">
        <v>567</v>
      </c>
      <c r="C4732" s="10" t="s">
        <v>1057</v>
      </c>
      <c r="D4732" s="10" t="s">
        <v>543</v>
      </c>
      <c r="E4732" s="11" t="s">
        <v>544</v>
      </c>
      <c r="F4732" s="11">
        <v>0</v>
      </c>
      <c r="G4732" s="11">
        <v>49059856.719999999</v>
      </c>
      <c r="H4732" s="11">
        <v>3782269.77</v>
      </c>
      <c r="I4732" s="11">
        <v>0</v>
      </c>
      <c r="J4732" s="11">
        <v>129977948.01000001</v>
      </c>
      <c r="K4732" s="12">
        <v>149569987.31999999</v>
      </c>
      <c r="L4732" s="13">
        <f t="shared" si="73"/>
        <v>332390061.81999999</v>
      </c>
    </row>
    <row r="4733" spans="1:12" s="8" customFormat="1" x14ac:dyDescent="0.25">
      <c r="A4733" s="7" t="s">
        <v>1991</v>
      </c>
      <c r="B4733" s="10" t="s">
        <v>567</v>
      </c>
      <c r="C4733" s="10" t="s">
        <v>1058</v>
      </c>
      <c r="D4733" s="10" t="s">
        <v>29</v>
      </c>
      <c r="E4733" s="11" t="s">
        <v>30</v>
      </c>
      <c r="F4733" s="11">
        <v>0</v>
      </c>
      <c r="G4733" s="11">
        <v>9424.36</v>
      </c>
      <c r="H4733" s="11">
        <v>1844.87</v>
      </c>
      <c r="I4733" s="11">
        <v>0</v>
      </c>
      <c r="J4733" s="11">
        <v>86147.87</v>
      </c>
      <c r="K4733" s="12">
        <v>118746.7</v>
      </c>
      <c r="L4733" s="13">
        <f t="shared" si="73"/>
        <v>216163.8</v>
      </c>
    </row>
    <row r="4734" spans="1:12" s="8" customFormat="1" x14ac:dyDescent="0.25">
      <c r="A4734" s="7" t="s">
        <v>1991</v>
      </c>
      <c r="B4734" s="10" t="s">
        <v>567</v>
      </c>
      <c r="C4734" s="10" t="s">
        <v>1058</v>
      </c>
      <c r="D4734" s="10" t="s">
        <v>33</v>
      </c>
      <c r="E4734" s="11" t="s">
        <v>34</v>
      </c>
      <c r="F4734" s="11">
        <v>0</v>
      </c>
      <c r="G4734" s="11">
        <v>48880.87</v>
      </c>
      <c r="H4734" s="11">
        <v>9568.69</v>
      </c>
      <c r="I4734" s="11">
        <v>0</v>
      </c>
      <c r="J4734" s="11">
        <v>446819.09</v>
      </c>
      <c r="K4734" s="12">
        <v>615897.94999999995</v>
      </c>
      <c r="L4734" s="13">
        <f t="shared" si="73"/>
        <v>1121166.6000000001</v>
      </c>
    </row>
    <row r="4735" spans="1:12" s="8" customFormat="1" x14ac:dyDescent="0.25">
      <c r="A4735" s="7" t="s">
        <v>1991</v>
      </c>
      <c r="B4735" s="10" t="s">
        <v>567</v>
      </c>
      <c r="C4735" s="10" t="s">
        <v>1058</v>
      </c>
      <c r="D4735" s="10" t="s">
        <v>39</v>
      </c>
      <c r="E4735" s="11" t="s">
        <v>40</v>
      </c>
      <c r="F4735" s="11">
        <v>0</v>
      </c>
      <c r="G4735" s="11">
        <v>131676.5</v>
      </c>
      <c r="H4735" s="11">
        <v>25776.36</v>
      </c>
      <c r="I4735" s="11">
        <v>0</v>
      </c>
      <c r="J4735" s="11">
        <v>1203652.18</v>
      </c>
      <c r="K4735" s="12">
        <v>1659120.97</v>
      </c>
      <c r="L4735" s="13">
        <f t="shared" si="73"/>
        <v>3020226.01</v>
      </c>
    </row>
    <row r="4736" spans="1:12" s="8" customFormat="1" x14ac:dyDescent="0.25">
      <c r="A4736" s="7" t="s">
        <v>1991</v>
      </c>
      <c r="B4736" s="10" t="s">
        <v>567</v>
      </c>
      <c r="C4736" s="10" t="s">
        <v>1058</v>
      </c>
      <c r="D4736" s="10" t="s">
        <v>546</v>
      </c>
      <c r="E4736" s="11" t="s">
        <v>547</v>
      </c>
      <c r="F4736" s="11">
        <v>0</v>
      </c>
      <c r="G4736" s="11">
        <v>9843922.9700000007</v>
      </c>
      <c r="H4736" s="11">
        <v>1926999.08</v>
      </c>
      <c r="I4736" s="11">
        <v>0</v>
      </c>
      <c r="J4736" s="11">
        <v>89983095.069999993</v>
      </c>
      <c r="K4736" s="12">
        <v>124033206.23999999</v>
      </c>
      <c r="L4736" s="13">
        <f t="shared" si="73"/>
        <v>225787223.35999998</v>
      </c>
    </row>
    <row r="4737" spans="1:12" s="8" customFormat="1" x14ac:dyDescent="0.25">
      <c r="A4737" s="7" t="s">
        <v>1991</v>
      </c>
      <c r="B4737" s="10" t="s">
        <v>567</v>
      </c>
      <c r="C4737" s="10" t="s">
        <v>1058</v>
      </c>
      <c r="D4737" s="10" t="s">
        <v>543</v>
      </c>
      <c r="E4737" s="11" t="s">
        <v>544</v>
      </c>
      <c r="F4737" s="11">
        <v>0</v>
      </c>
      <c r="G4737" s="11">
        <v>6873738.2999999998</v>
      </c>
      <c r="H4737" s="11">
        <v>1345570</v>
      </c>
      <c r="I4737" s="11">
        <v>0</v>
      </c>
      <c r="J4737" s="11">
        <v>62832698.789999999</v>
      </c>
      <c r="K4737" s="12">
        <v>86608946.719999999</v>
      </c>
      <c r="L4737" s="13">
        <f t="shared" si="73"/>
        <v>157660953.81</v>
      </c>
    </row>
    <row r="4738" spans="1:12" s="8" customFormat="1" x14ac:dyDescent="0.25">
      <c r="A4738" s="7" t="s">
        <v>1992</v>
      </c>
      <c r="B4738" s="10" t="s">
        <v>567</v>
      </c>
      <c r="C4738" s="10" t="s">
        <v>1059</v>
      </c>
      <c r="D4738" s="10" t="s">
        <v>17</v>
      </c>
      <c r="E4738" s="11" t="s">
        <v>18</v>
      </c>
      <c r="F4738" s="11">
        <v>0</v>
      </c>
      <c r="G4738" s="11">
        <v>0</v>
      </c>
      <c r="H4738" s="11">
        <v>0</v>
      </c>
      <c r="I4738" s="11">
        <v>0</v>
      </c>
      <c r="J4738" s="11">
        <v>0</v>
      </c>
      <c r="K4738" s="12">
        <v>-61926.81</v>
      </c>
      <c r="L4738" s="13">
        <f t="shared" si="73"/>
        <v>-61926.81</v>
      </c>
    </row>
    <row r="4739" spans="1:12" s="8" customFormat="1" x14ac:dyDescent="0.25">
      <c r="A4739" s="7" t="s">
        <v>1992</v>
      </c>
      <c r="B4739" s="10" t="s">
        <v>567</v>
      </c>
      <c r="C4739" s="10" t="s">
        <v>1059</v>
      </c>
      <c r="D4739" s="10" t="s">
        <v>19</v>
      </c>
      <c r="E4739" s="11" t="s">
        <v>20</v>
      </c>
      <c r="F4739" s="11">
        <v>0</v>
      </c>
      <c r="G4739" s="11">
        <v>108172.39</v>
      </c>
      <c r="H4739" s="11">
        <v>66349.600000000006</v>
      </c>
      <c r="I4739" s="11">
        <v>0</v>
      </c>
      <c r="J4739" s="11">
        <v>754228.19</v>
      </c>
      <c r="K4739" s="12">
        <v>1049263.3400000001</v>
      </c>
      <c r="L4739" s="13">
        <f t="shared" si="73"/>
        <v>1978013.52</v>
      </c>
    </row>
    <row r="4740" spans="1:12" s="8" customFormat="1" x14ac:dyDescent="0.25">
      <c r="A4740" s="7" t="s">
        <v>1992</v>
      </c>
      <c r="B4740" s="10" t="s">
        <v>567</v>
      </c>
      <c r="C4740" s="10" t="s">
        <v>1059</v>
      </c>
      <c r="D4740" s="10" t="s">
        <v>43</v>
      </c>
      <c r="E4740" s="11" t="s">
        <v>44</v>
      </c>
      <c r="F4740" s="11">
        <v>0</v>
      </c>
      <c r="G4740" s="11">
        <v>19865.03</v>
      </c>
      <c r="H4740" s="11">
        <v>12184.6</v>
      </c>
      <c r="I4740" s="11">
        <v>0</v>
      </c>
      <c r="J4740" s="11">
        <v>138508.26</v>
      </c>
      <c r="K4740" s="12">
        <v>192689.21</v>
      </c>
      <c r="L4740" s="13">
        <f t="shared" si="73"/>
        <v>363247.1</v>
      </c>
    </row>
    <row r="4741" spans="1:12" s="8" customFormat="1" x14ac:dyDescent="0.25">
      <c r="A4741" s="7" t="s">
        <v>1992</v>
      </c>
      <c r="B4741" s="10" t="s">
        <v>567</v>
      </c>
      <c r="C4741" s="10" t="s">
        <v>1059</v>
      </c>
      <c r="D4741" s="10" t="s">
        <v>25</v>
      </c>
      <c r="E4741" s="11" t="s">
        <v>26</v>
      </c>
      <c r="F4741" s="11">
        <v>0</v>
      </c>
      <c r="G4741" s="11">
        <v>2041214.3</v>
      </c>
      <c r="H4741" s="11">
        <v>1252017.6299999999</v>
      </c>
      <c r="I4741" s="11">
        <v>0</v>
      </c>
      <c r="J4741" s="11">
        <v>14232294.77</v>
      </c>
      <c r="K4741" s="12">
        <v>19799611.5</v>
      </c>
      <c r="L4741" s="13">
        <f t="shared" si="73"/>
        <v>37325138.200000003</v>
      </c>
    </row>
    <row r="4742" spans="1:12" s="8" customFormat="1" x14ac:dyDescent="0.25">
      <c r="A4742" s="7" t="s">
        <v>1992</v>
      </c>
      <c r="B4742" s="10" t="s">
        <v>567</v>
      </c>
      <c r="C4742" s="10" t="s">
        <v>1059</v>
      </c>
      <c r="D4742" s="10" t="s">
        <v>29</v>
      </c>
      <c r="E4742" s="11" t="s">
        <v>30</v>
      </c>
      <c r="F4742" s="11">
        <v>0</v>
      </c>
      <c r="G4742" s="11">
        <v>331291.03999999998</v>
      </c>
      <c r="H4742" s="11">
        <v>203203.66</v>
      </c>
      <c r="I4742" s="11">
        <v>0</v>
      </c>
      <c r="J4742" s="11">
        <v>2309915.11</v>
      </c>
      <c r="K4742" s="12">
        <v>3213495.96</v>
      </c>
      <c r="L4742" s="13">
        <f t="shared" si="73"/>
        <v>6057905.7699999996</v>
      </c>
    </row>
    <row r="4743" spans="1:12" s="8" customFormat="1" x14ac:dyDescent="0.25">
      <c r="A4743" s="7" t="s">
        <v>1992</v>
      </c>
      <c r="B4743" s="10" t="s">
        <v>567</v>
      </c>
      <c r="C4743" s="10" t="s">
        <v>1059</v>
      </c>
      <c r="D4743" s="10" t="s">
        <v>33</v>
      </c>
      <c r="E4743" s="11" t="s">
        <v>34</v>
      </c>
      <c r="F4743" s="11">
        <v>0</v>
      </c>
      <c r="G4743" s="11">
        <v>259288.7</v>
      </c>
      <c r="H4743" s="11">
        <v>159039.65</v>
      </c>
      <c r="I4743" s="11">
        <v>0</v>
      </c>
      <c r="J4743" s="11">
        <v>1807881.27</v>
      </c>
      <c r="K4743" s="12">
        <v>2515079.08</v>
      </c>
      <c r="L4743" s="13">
        <f t="shared" si="73"/>
        <v>4741288.7</v>
      </c>
    </row>
    <row r="4744" spans="1:12" s="8" customFormat="1" x14ac:dyDescent="0.25">
      <c r="A4744" s="7" t="s">
        <v>1992</v>
      </c>
      <c r="B4744" s="10" t="s">
        <v>567</v>
      </c>
      <c r="C4744" s="10" t="s">
        <v>1059</v>
      </c>
      <c r="D4744" s="10" t="s">
        <v>39</v>
      </c>
      <c r="E4744" s="11" t="s">
        <v>40</v>
      </c>
      <c r="F4744" s="11">
        <v>0</v>
      </c>
      <c r="G4744" s="11">
        <v>2074946.8</v>
      </c>
      <c r="H4744" s="11">
        <v>1272708.1000000001</v>
      </c>
      <c r="I4744" s="11">
        <v>0</v>
      </c>
      <c r="J4744" s="11">
        <v>14467493.439999999</v>
      </c>
      <c r="K4744" s="12">
        <v>20126813.98</v>
      </c>
      <c r="L4744" s="13">
        <f t="shared" ref="L4744:L4807" si="74">SUM(F4744:K4744)</f>
        <v>37941962.32</v>
      </c>
    </row>
    <row r="4745" spans="1:12" s="8" customFormat="1" x14ac:dyDescent="0.25">
      <c r="A4745" s="7" t="s">
        <v>1992</v>
      </c>
      <c r="B4745" s="10" t="s">
        <v>567</v>
      </c>
      <c r="C4745" s="10" t="s">
        <v>1059</v>
      </c>
      <c r="D4745" s="10" t="s">
        <v>546</v>
      </c>
      <c r="E4745" s="11" t="s">
        <v>547</v>
      </c>
      <c r="F4745" s="11">
        <v>0</v>
      </c>
      <c r="G4745" s="11">
        <v>32843086.030000001</v>
      </c>
      <c r="H4745" s="11">
        <v>20144931.629999999</v>
      </c>
      <c r="I4745" s="11">
        <v>0</v>
      </c>
      <c r="J4745" s="11">
        <v>228997259.21000001</v>
      </c>
      <c r="K4745" s="12">
        <v>318575243.04000002</v>
      </c>
      <c r="L4745" s="13">
        <f t="shared" si="74"/>
        <v>600560519.91000009</v>
      </c>
    </row>
    <row r="4746" spans="1:12" s="8" customFormat="1" x14ac:dyDescent="0.25">
      <c r="A4746" s="7" t="s">
        <v>1992</v>
      </c>
      <c r="B4746" s="10" t="s">
        <v>567</v>
      </c>
      <c r="C4746" s="10" t="s">
        <v>1059</v>
      </c>
      <c r="D4746" s="10" t="s">
        <v>543</v>
      </c>
      <c r="E4746" s="11" t="s">
        <v>544</v>
      </c>
      <c r="F4746" s="11">
        <v>0</v>
      </c>
      <c r="G4746" s="11">
        <v>19700277.710000001</v>
      </c>
      <c r="H4746" s="11">
        <v>12083540.130000001</v>
      </c>
      <c r="I4746" s="11">
        <v>0</v>
      </c>
      <c r="J4746" s="11">
        <v>137359491.75</v>
      </c>
      <c r="K4746" s="12">
        <v>191091079.50999999</v>
      </c>
      <c r="L4746" s="13">
        <f t="shared" si="74"/>
        <v>360234389.10000002</v>
      </c>
    </row>
    <row r="4747" spans="1:12" s="8" customFormat="1" x14ac:dyDescent="0.25">
      <c r="A4747" s="7" t="s">
        <v>1993</v>
      </c>
      <c r="B4747" s="10" t="s">
        <v>567</v>
      </c>
      <c r="C4747" s="10" t="s">
        <v>1060</v>
      </c>
      <c r="D4747" s="10" t="s">
        <v>937</v>
      </c>
      <c r="E4747" s="11" t="s">
        <v>938</v>
      </c>
      <c r="F4747" s="11">
        <v>0</v>
      </c>
      <c r="G4747" s="11">
        <v>9373323.75</v>
      </c>
      <c r="H4747" s="11">
        <v>580486.04</v>
      </c>
      <c r="I4747" s="11">
        <v>0</v>
      </c>
      <c r="J4747" s="11">
        <v>20579612.030000001</v>
      </c>
      <c r="K4747" s="12">
        <v>21082967.91</v>
      </c>
      <c r="L4747" s="13">
        <f t="shared" si="74"/>
        <v>51616389.730000004</v>
      </c>
    </row>
    <row r="4748" spans="1:12" s="8" customFormat="1" x14ac:dyDescent="0.25">
      <c r="A4748" s="7" t="s">
        <v>1993</v>
      </c>
      <c r="B4748" s="10" t="s">
        <v>567</v>
      </c>
      <c r="C4748" s="10" t="s">
        <v>1060</v>
      </c>
      <c r="D4748" s="10" t="s">
        <v>17</v>
      </c>
      <c r="E4748" s="11" t="s">
        <v>18</v>
      </c>
      <c r="F4748" s="11">
        <v>0</v>
      </c>
      <c r="G4748" s="11">
        <v>0</v>
      </c>
      <c r="H4748" s="11">
        <v>0</v>
      </c>
      <c r="I4748" s="11">
        <v>0</v>
      </c>
      <c r="J4748" s="11">
        <v>0</v>
      </c>
      <c r="K4748" s="12">
        <v>-257302.2</v>
      </c>
      <c r="L4748" s="13">
        <f t="shared" si="74"/>
        <v>-257302.2</v>
      </c>
    </row>
    <row r="4749" spans="1:12" s="8" customFormat="1" x14ac:dyDescent="0.25">
      <c r="A4749" s="7" t="s">
        <v>1993</v>
      </c>
      <c r="B4749" s="10" t="s">
        <v>567</v>
      </c>
      <c r="C4749" s="10" t="s">
        <v>1060</v>
      </c>
      <c r="D4749" s="10" t="s">
        <v>43</v>
      </c>
      <c r="E4749" s="11" t="s">
        <v>44</v>
      </c>
      <c r="F4749" s="11">
        <v>0</v>
      </c>
      <c r="G4749" s="11">
        <v>0</v>
      </c>
      <c r="H4749" s="11">
        <v>0</v>
      </c>
      <c r="I4749" s="11">
        <v>0</v>
      </c>
      <c r="J4749" s="11">
        <v>0</v>
      </c>
      <c r="K4749" s="12">
        <v>-112671.42</v>
      </c>
      <c r="L4749" s="13">
        <f t="shared" si="74"/>
        <v>-112671.42</v>
      </c>
    </row>
    <row r="4750" spans="1:12" s="8" customFormat="1" x14ac:dyDescent="0.25">
      <c r="A4750" s="7" t="s">
        <v>1993</v>
      </c>
      <c r="B4750" s="10" t="s">
        <v>567</v>
      </c>
      <c r="C4750" s="10" t="s">
        <v>1060</v>
      </c>
      <c r="D4750" s="10" t="s">
        <v>29</v>
      </c>
      <c r="E4750" s="11" t="s">
        <v>30</v>
      </c>
      <c r="F4750" s="11">
        <v>0</v>
      </c>
      <c r="G4750" s="11">
        <v>312026.08</v>
      </c>
      <c r="H4750" s="11">
        <v>19323.650000000001</v>
      </c>
      <c r="I4750" s="11">
        <v>0</v>
      </c>
      <c r="J4750" s="11">
        <v>685069.25</v>
      </c>
      <c r="K4750" s="12">
        <v>701825.33</v>
      </c>
      <c r="L4750" s="13">
        <f t="shared" si="74"/>
        <v>1718244.31</v>
      </c>
    </row>
    <row r="4751" spans="1:12" s="8" customFormat="1" x14ac:dyDescent="0.25">
      <c r="A4751" s="7" t="s">
        <v>1993</v>
      </c>
      <c r="B4751" s="10" t="s">
        <v>567</v>
      </c>
      <c r="C4751" s="10" t="s">
        <v>1060</v>
      </c>
      <c r="D4751" s="10" t="s">
        <v>33</v>
      </c>
      <c r="E4751" s="11" t="s">
        <v>34</v>
      </c>
      <c r="F4751" s="11">
        <v>0</v>
      </c>
      <c r="G4751" s="11">
        <v>502257.2</v>
      </c>
      <c r="H4751" s="11">
        <v>31104.58</v>
      </c>
      <c r="I4751" s="11">
        <v>0</v>
      </c>
      <c r="J4751" s="11">
        <v>1102731.3999999999</v>
      </c>
      <c r="K4751" s="12">
        <v>1129703.06</v>
      </c>
      <c r="L4751" s="13">
        <f t="shared" si="74"/>
        <v>2765796.24</v>
      </c>
    </row>
    <row r="4752" spans="1:12" s="8" customFormat="1" x14ac:dyDescent="0.25">
      <c r="A4752" s="7" t="s">
        <v>1993</v>
      </c>
      <c r="B4752" s="10" t="s">
        <v>567</v>
      </c>
      <c r="C4752" s="10" t="s">
        <v>1060</v>
      </c>
      <c r="D4752" s="10" t="s">
        <v>39</v>
      </c>
      <c r="E4752" s="11" t="s">
        <v>40</v>
      </c>
      <c r="F4752" s="11">
        <v>0</v>
      </c>
      <c r="G4752" s="11">
        <v>2956880.79</v>
      </c>
      <c r="H4752" s="11">
        <v>183118.4</v>
      </c>
      <c r="I4752" s="11">
        <v>0</v>
      </c>
      <c r="J4752" s="11">
        <v>6491983.1200000001</v>
      </c>
      <c r="K4752" s="12">
        <v>6650770.2599999998</v>
      </c>
      <c r="L4752" s="13">
        <f t="shared" si="74"/>
        <v>16282752.57</v>
      </c>
    </row>
    <row r="4753" spans="1:12" s="8" customFormat="1" x14ac:dyDescent="0.25">
      <c r="A4753" s="7" t="s">
        <v>1993</v>
      </c>
      <c r="B4753" s="10" t="s">
        <v>567</v>
      </c>
      <c r="C4753" s="10" t="s">
        <v>1060</v>
      </c>
      <c r="D4753" s="10" t="s">
        <v>546</v>
      </c>
      <c r="E4753" s="11" t="s">
        <v>547</v>
      </c>
      <c r="F4753" s="11">
        <v>0</v>
      </c>
      <c r="G4753" s="11">
        <v>87912713.030000001</v>
      </c>
      <c r="H4753" s="11">
        <v>5444397.7199999997</v>
      </c>
      <c r="I4753" s="11">
        <v>0</v>
      </c>
      <c r="J4753" s="11">
        <v>193016860.71000001</v>
      </c>
      <c r="K4753" s="12">
        <v>197737852.16</v>
      </c>
      <c r="L4753" s="13">
        <f t="shared" si="74"/>
        <v>484111823.62</v>
      </c>
    </row>
    <row r="4754" spans="1:12" s="8" customFormat="1" x14ac:dyDescent="0.25">
      <c r="A4754" s="7" t="s">
        <v>1993</v>
      </c>
      <c r="B4754" s="10" t="s">
        <v>567</v>
      </c>
      <c r="C4754" s="10" t="s">
        <v>1060</v>
      </c>
      <c r="D4754" s="10" t="s">
        <v>543</v>
      </c>
      <c r="E4754" s="11" t="s">
        <v>544</v>
      </c>
      <c r="F4754" s="11">
        <v>0</v>
      </c>
      <c r="G4754" s="11">
        <v>38797251.149999999</v>
      </c>
      <c r="H4754" s="11">
        <v>2402697.61</v>
      </c>
      <c r="I4754" s="11">
        <v>0</v>
      </c>
      <c r="J4754" s="11">
        <v>85181350.489999995</v>
      </c>
      <c r="K4754" s="12">
        <v>87264797.629999995</v>
      </c>
      <c r="L4754" s="13">
        <f t="shared" si="74"/>
        <v>213646096.88</v>
      </c>
    </row>
    <row r="4755" spans="1:12" s="8" customFormat="1" x14ac:dyDescent="0.25">
      <c r="A4755" s="7" t="s">
        <v>1994</v>
      </c>
      <c r="B4755" s="10" t="s">
        <v>567</v>
      </c>
      <c r="C4755" s="10" t="s">
        <v>1061</v>
      </c>
      <c r="D4755" s="10" t="s">
        <v>937</v>
      </c>
      <c r="E4755" s="11" t="s">
        <v>938</v>
      </c>
      <c r="F4755" s="11">
        <v>0</v>
      </c>
      <c r="G4755" s="11">
        <v>41307666.369999997</v>
      </c>
      <c r="H4755" s="11">
        <v>3485815.22</v>
      </c>
      <c r="I4755" s="11">
        <v>0</v>
      </c>
      <c r="J4755" s="11">
        <v>162515884.22</v>
      </c>
      <c r="K4755" s="12">
        <v>204273635.69</v>
      </c>
      <c r="L4755" s="13">
        <f t="shared" si="74"/>
        <v>411583001.5</v>
      </c>
    </row>
    <row r="4756" spans="1:12" s="8" customFormat="1" x14ac:dyDescent="0.25">
      <c r="A4756" s="7" t="s">
        <v>1994</v>
      </c>
      <c r="B4756" s="10" t="s">
        <v>567</v>
      </c>
      <c r="C4756" s="10" t="s">
        <v>1061</v>
      </c>
      <c r="D4756" s="10" t="s">
        <v>25</v>
      </c>
      <c r="E4756" s="11" t="s">
        <v>26</v>
      </c>
      <c r="F4756" s="11">
        <v>0</v>
      </c>
      <c r="G4756" s="11">
        <v>0</v>
      </c>
      <c r="H4756" s="11">
        <v>0</v>
      </c>
      <c r="I4756" s="11">
        <v>0</v>
      </c>
      <c r="J4756" s="11">
        <v>0</v>
      </c>
      <c r="K4756" s="12">
        <v>-1325.74</v>
      </c>
      <c r="L4756" s="13">
        <f t="shared" si="74"/>
        <v>-1325.74</v>
      </c>
    </row>
    <row r="4757" spans="1:12" s="8" customFormat="1" x14ac:dyDescent="0.25">
      <c r="A4757" s="7" t="s">
        <v>1994</v>
      </c>
      <c r="B4757" s="10" t="s">
        <v>567</v>
      </c>
      <c r="C4757" s="10" t="s">
        <v>1061</v>
      </c>
      <c r="D4757" s="10" t="s">
        <v>29</v>
      </c>
      <c r="E4757" s="11" t="s">
        <v>30</v>
      </c>
      <c r="F4757" s="11">
        <v>0</v>
      </c>
      <c r="G4757" s="11">
        <v>16110.96</v>
      </c>
      <c r="H4757" s="11">
        <v>1359.55</v>
      </c>
      <c r="I4757" s="11">
        <v>0</v>
      </c>
      <c r="J4757" s="11">
        <v>63385</v>
      </c>
      <c r="K4757" s="12">
        <v>79671.490000000005</v>
      </c>
      <c r="L4757" s="13">
        <f t="shared" si="74"/>
        <v>160527</v>
      </c>
    </row>
    <row r="4758" spans="1:12" s="8" customFormat="1" x14ac:dyDescent="0.25">
      <c r="A4758" s="7" t="s">
        <v>1994</v>
      </c>
      <c r="B4758" s="10" t="s">
        <v>567</v>
      </c>
      <c r="C4758" s="10" t="s">
        <v>1061</v>
      </c>
      <c r="D4758" s="10" t="s">
        <v>33</v>
      </c>
      <c r="E4758" s="11" t="s">
        <v>34</v>
      </c>
      <c r="F4758" s="11">
        <v>0</v>
      </c>
      <c r="G4758" s="11">
        <v>175796.22</v>
      </c>
      <c r="H4758" s="11">
        <v>14834.85</v>
      </c>
      <c r="I4758" s="11">
        <v>0</v>
      </c>
      <c r="J4758" s="11">
        <v>691631.37</v>
      </c>
      <c r="K4758" s="12">
        <v>869343.06</v>
      </c>
      <c r="L4758" s="13">
        <f t="shared" si="74"/>
        <v>1751605.5</v>
      </c>
    </row>
    <row r="4759" spans="1:12" s="8" customFormat="1" x14ac:dyDescent="0.25">
      <c r="A4759" s="7" t="s">
        <v>1994</v>
      </c>
      <c r="B4759" s="10" t="s">
        <v>567</v>
      </c>
      <c r="C4759" s="10" t="s">
        <v>1061</v>
      </c>
      <c r="D4759" s="10" t="s">
        <v>39</v>
      </c>
      <c r="E4759" s="11" t="s">
        <v>40</v>
      </c>
      <c r="F4759" s="11">
        <v>0</v>
      </c>
      <c r="G4759" s="11">
        <v>613805.64</v>
      </c>
      <c r="H4759" s="11">
        <v>51797</v>
      </c>
      <c r="I4759" s="11">
        <v>0</v>
      </c>
      <c r="J4759" s="11">
        <v>2414882.67</v>
      </c>
      <c r="K4759" s="12">
        <v>3035376.29</v>
      </c>
      <c r="L4759" s="13">
        <f t="shared" si="74"/>
        <v>6115861.5999999996</v>
      </c>
    </row>
    <row r="4760" spans="1:12" s="8" customFormat="1" x14ac:dyDescent="0.25">
      <c r="A4760" s="7" t="s">
        <v>1994</v>
      </c>
      <c r="B4760" s="10" t="s">
        <v>567</v>
      </c>
      <c r="C4760" s="10" t="s">
        <v>1061</v>
      </c>
      <c r="D4760" s="10" t="s">
        <v>546</v>
      </c>
      <c r="E4760" s="11" t="s">
        <v>547</v>
      </c>
      <c r="F4760" s="11">
        <v>0</v>
      </c>
      <c r="G4760" s="11">
        <v>32229074.699999999</v>
      </c>
      <c r="H4760" s="11">
        <v>2719703.36</v>
      </c>
      <c r="I4760" s="11">
        <v>0</v>
      </c>
      <c r="J4760" s="11">
        <v>126798171.66</v>
      </c>
      <c r="K4760" s="12">
        <v>159378411.81999999</v>
      </c>
      <c r="L4760" s="13">
        <f t="shared" si="74"/>
        <v>321125361.53999996</v>
      </c>
    </row>
    <row r="4761" spans="1:12" s="8" customFormat="1" x14ac:dyDescent="0.25">
      <c r="A4761" s="7" t="s">
        <v>1994</v>
      </c>
      <c r="B4761" s="10" t="s">
        <v>567</v>
      </c>
      <c r="C4761" s="10" t="s">
        <v>1061</v>
      </c>
      <c r="D4761" s="10" t="s">
        <v>543</v>
      </c>
      <c r="E4761" s="11" t="s">
        <v>544</v>
      </c>
      <c r="F4761" s="11">
        <v>0</v>
      </c>
      <c r="G4761" s="11">
        <v>17978687.109999999</v>
      </c>
      <c r="H4761" s="11">
        <v>1517161.02</v>
      </c>
      <c r="I4761" s="11">
        <v>0</v>
      </c>
      <c r="J4761" s="11">
        <v>70733171.079999998</v>
      </c>
      <c r="K4761" s="12">
        <v>88907752.540000007</v>
      </c>
      <c r="L4761" s="13">
        <f t="shared" si="74"/>
        <v>179136771.75</v>
      </c>
    </row>
    <row r="4762" spans="1:12" s="8" customFormat="1" x14ac:dyDescent="0.25">
      <c r="A4762" s="7" t="s">
        <v>1995</v>
      </c>
      <c r="B4762" s="10" t="s">
        <v>567</v>
      </c>
      <c r="C4762" s="10" t="s">
        <v>1062</v>
      </c>
      <c r="D4762" s="10" t="s">
        <v>937</v>
      </c>
      <c r="E4762" s="11" t="s">
        <v>938</v>
      </c>
      <c r="F4762" s="11">
        <v>0</v>
      </c>
      <c r="G4762" s="11">
        <v>34181944.390000001</v>
      </c>
      <c r="H4762" s="11">
        <v>2826514.19</v>
      </c>
      <c r="I4762" s="11">
        <v>0</v>
      </c>
      <c r="J4762" s="11">
        <v>190590733.52000001</v>
      </c>
      <c r="K4762" s="12">
        <v>223669021.87</v>
      </c>
      <c r="L4762" s="13">
        <f t="shared" si="74"/>
        <v>451268213.97000003</v>
      </c>
    </row>
    <row r="4763" spans="1:12" s="8" customFormat="1" x14ac:dyDescent="0.25">
      <c r="A4763" s="7" t="s">
        <v>1995</v>
      </c>
      <c r="B4763" s="10" t="s">
        <v>567</v>
      </c>
      <c r="C4763" s="10" t="s">
        <v>1062</v>
      </c>
      <c r="D4763" s="10" t="s">
        <v>25</v>
      </c>
      <c r="E4763" s="11" t="s">
        <v>26</v>
      </c>
      <c r="F4763" s="11">
        <v>0</v>
      </c>
      <c r="G4763" s="11">
        <v>0</v>
      </c>
      <c r="H4763" s="11">
        <v>0</v>
      </c>
      <c r="I4763" s="11">
        <v>0</v>
      </c>
      <c r="J4763" s="11">
        <v>0</v>
      </c>
      <c r="K4763" s="12">
        <v>-2669.03</v>
      </c>
      <c r="L4763" s="13">
        <f t="shared" si="74"/>
        <v>-2669.03</v>
      </c>
    </row>
    <row r="4764" spans="1:12" s="8" customFormat="1" x14ac:dyDescent="0.25">
      <c r="A4764" s="7" t="s">
        <v>1995</v>
      </c>
      <c r="B4764" s="10" t="s">
        <v>567</v>
      </c>
      <c r="C4764" s="10" t="s">
        <v>1062</v>
      </c>
      <c r="D4764" s="10" t="s">
        <v>29</v>
      </c>
      <c r="E4764" s="11" t="s">
        <v>30</v>
      </c>
      <c r="F4764" s="11">
        <v>0</v>
      </c>
      <c r="G4764" s="11">
        <v>26345.5</v>
      </c>
      <c r="H4764" s="11">
        <v>2178.52</v>
      </c>
      <c r="I4764" s="11">
        <v>0</v>
      </c>
      <c r="J4764" s="11">
        <v>146896.51</v>
      </c>
      <c r="K4764" s="12">
        <v>172391.37</v>
      </c>
      <c r="L4764" s="13">
        <f t="shared" si="74"/>
        <v>347811.9</v>
      </c>
    </row>
    <row r="4765" spans="1:12" s="8" customFormat="1" x14ac:dyDescent="0.25">
      <c r="A4765" s="7" t="s">
        <v>1995</v>
      </c>
      <c r="B4765" s="10" t="s">
        <v>567</v>
      </c>
      <c r="C4765" s="10" t="s">
        <v>1062</v>
      </c>
      <c r="D4765" s="10" t="s">
        <v>33</v>
      </c>
      <c r="E4765" s="11" t="s">
        <v>34</v>
      </c>
      <c r="F4765" s="11">
        <v>0</v>
      </c>
      <c r="G4765" s="11">
        <v>139384.44</v>
      </c>
      <c r="H4765" s="11">
        <v>11525.74</v>
      </c>
      <c r="I4765" s="11">
        <v>0</v>
      </c>
      <c r="J4765" s="11">
        <v>777175.89</v>
      </c>
      <c r="K4765" s="12">
        <v>912059.93</v>
      </c>
      <c r="L4765" s="13">
        <f t="shared" si="74"/>
        <v>1840146</v>
      </c>
    </row>
    <row r="4766" spans="1:12" s="8" customFormat="1" x14ac:dyDescent="0.25">
      <c r="A4766" s="7" t="s">
        <v>1995</v>
      </c>
      <c r="B4766" s="10" t="s">
        <v>567</v>
      </c>
      <c r="C4766" s="10" t="s">
        <v>1062</v>
      </c>
      <c r="D4766" s="10" t="s">
        <v>39</v>
      </c>
      <c r="E4766" s="11" t="s">
        <v>40</v>
      </c>
      <c r="F4766" s="11">
        <v>0</v>
      </c>
      <c r="G4766" s="11">
        <v>407643.2</v>
      </c>
      <c r="H4766" s="11">
        <v>33708.129999999997</v>
      </c>
      <c r="I4766" s="11">
        <v>0</v>
      </c>
      <c r="J4766" s="11">
        <v>2272925.61</v>
      </c>
      <c r="K4766" s="12">
        <v>2667406.9500000002</v>
      </c>
      <c r="L4766" s="13">
        <f t="shared" si="74"/>
        <v>5381683.8900000006</v>
      </c>
    </row>
    <row r="4767" spans="1:12" s="8" customFormat="1" x14ac:dyDescent="0.25">
      <c r="A4767" s="7" t="s">
        <v>1995</v>
      </c>
      <c r="B4767" s="10" t="s">
        <v>567</v>
      </c>
      <c r="C4767" s="10" t="s">
        <v>1062</v>
      </c>
      <c r="D4767" s="10" t="s">
        <v>546</v>
      </c>
      <c r="E4767" s="11" t="s">
        <v>547</v>
      </c>
      <c r="F4767" s="11">
        <v>0</v>
      </c>
      <c r="G4767" s="11">
        <v>17769313.190000001</v>
      </c>
      <c r="H4767" s="11">
        <v>1469349.3</v>
      </c>
      <c r="I4767" s="11">
        <v>0</v>
      </c>
      <c r="J4767" s="11">
        <v>99077641.590000004</v>
      </c>
      <c r="K4767" s="12">
        <v>116273224.7</v>
      </c>
      <c r="L4767" s="13">
        <f t="shared" si="74"/>
        <v>234589528.78000003</v>
      </c>
    </row>
    <row r="4768" spans="1:12" s="8" customFormat="1" x14ac:dyDescent="0.25">
      <c r="A4768" s="7" t="s">
        <v>1995</v>
      </c>
      <c r="B4768" s="10" t="s">
        <v>567</v>
      </c>
      <c r="C4768" s="10" t="s">
        <v>1062</v>
      </c>
      <c r="D4768" s="10" t="s">
        <v>543</v>
      </c>
      <c r="E4768" s="11" t="s">
        <v>544</v>
      </c>
      <c r="F4768" s="11">
        <v>0</v>
      </c>
      <c r="G4768" s="11">
        <v>12984564.279999999</v>
      </c>
      <c r="H4768" s="11">
        <v>1073697.1200000001</v>
      </c>
      <c r="I4768" s="11">
        <v>0</v>
      </c>
      <c r="J4768" s="11">
        <v>72398971.879999995</v>
      </c>
      <c r="K4768" s="12">
        <v>84964294.569999993</v>
      </c>
      <c r="L4768" s="13">
        <f t="shared" si="74"/>
        <v>171421527.84999999</v>
      </c>
    </row>
    <row r="4769" spans="1:12" s="8" customFormat="1" x14ac:dyDescent="0.25">
      <c r="A4769" s="7" t="s">
        <v>1996</v>
      </c>
      <c r="B4769" s="10" t="s">
        <v>567</v>
      </c>
      <c r="C4769" s="10" t="s">
        <v>1063</v>
      </c>
      <c r="D4769" s="10" t="s">
        <v>937</v>
      </c>
      <c r="E4769" s="11" t="s">
        <v>938</v>
      </c>
      <c r="F4769" s="11">
        <v>0</v>
      </c>
      <c r="G4769" s="11">
        <v>30283164.739999998</v>
      </c>
      <c r="H4769" s="11">
        <v>4823581.4000000004</v>
      </c>
      <c r="I4769" s="11">
        <v>0</v>
      </c>
      <c r="J4769" s="11">
        <v>126466321.78</v>
      </c>
      <c r="K4769" s="12">
        <v>153053745.52000001</v>
      </c>
      <c r="L4769" s="13">
        <f t="shared" si="74"/>
        <v>314626813.44000006</v>
      </c>
    </row>
    <row r="4770" spans="1:12" s="8" customFormat="1" x14ac:dyDescent="0.25">
      <c r="A4770" s="7" t="s">
        <v>1996</v>
      </c>
      <c r="B4770" s="10" t="s">
        <v>567</v>
      </c>
      <c r="C4770" s="10" t="s">
        <v>1063</v>
      </c>
      <c r="D4770" s="10" t="s">
        <v>43</v>
      </c>
      <c r="E4770" s="11" t="s">
        <v>44</v>
      </c>
      <c r="F4770" s="11">
        <v>0</v>
      </c>
      <c r="G4770" s="11">
        <v>0</v>
      </c>
      <c r="H4770" s="11">
        <v>0</v>
      </c>
      <c r="I4770" s="11">
        <v>0</v>
      </c>
      <c r="J4770" s="11">
        <v>0</v>
      </c>
      <c r="K4770" s="12">
        <v>-138045.6</v>
      </c>
      <c r="L4770" s="13">
        <f t="shared" si="74"/>
        <v>-138045.6</v>
      </c>
    </row>
    <row r="4771" spans="1:12" s="8" customFormat="1" x14ac:dyDescent="0.25">
      <c r="A4771" s="7" t="s">
        <v>1996</v>
      </c>
      <c r="B4771" s="10" t="s">
        <v>567</v>
      </c>
      <c r="C4771" s="10" t="s">
        <v>1063</v>
      </c>
      <c r="D4771" s="10" t="s">
        <v>29</v>
      </c>
      <c r="E4771" s="11" t="s">
        <v>30</v>
      </c>
      <c r="F4771" s="11">
        <v>0</v>
      </c>
      <c r="G4771" s="11">
        <v>24821.38</v>
      </c>
      <c r="H4771" s="11">
        <v>3953.61</v>
      </c>
      <c r="I4771" s="11">
        <v>0</v>
      </c>
      <c r="J4771" s="11">
        <v>103657.19</v>
      </c>
      <c r="K4771" s="12">
        <v>125449.38</v>
      </c>
      <c r="L4771" s="13">
        <f t="shared" si="74"/>
        <v>257881.56</v>
      </c>
    </row>
    <row r="4772" spans="1:12" s="8" customFormat="1" x14ac:dyDescent="0.25">
      <c r="A4772" s="7" t="s">
        <v>1996</v>
      </c>
      <c r="B4772" s="10" t="s">
        <v>567</v>
      </c>
      <c r="C4772" s="10" t="s">
        <v>1063</v>
      </c>
      <c r="D4772" s="10" t="s">
        <v>33</v>
      </c>
      <c r="E4772" s="11" t="s">
        <v>34</v>
      </c>
      <c r="F4772" s="11">
        <v>0</v>
      </c>
      <c r="G4772" s="11">
        <v>326368.95</v>
      </c>
      <c r="H4772" s="11">
        <v>51984.9</v>
      </c>
      <c r="I4772" s="11">
        <v>0</v>
      </c>
      <c r="J4772" s="11">
        <v>1362957.99</v>
      </c>
      <c r="K4772" s="12">
        <v>1649497.06</v>
      </c>
      <c r="L4772" s="13">
        <f t="shared" si="74"/>
        <v>3390808.9000000004</v>
      </c>
    </row>
    <row r="4773" spans="1:12" s="8" customFormat="1" x14ac:dyDescent="0.25">
      <c r="A4773" s="7" t="s">
        <v>1996</v>
      </c>
      <c r="B4773" s="10" t="s">
        <v>567</v>
      </c>
      <c r="C4773" s="10" t="s">
        <v>1063</v>
      </c>
      <c r="D4773" s="10" t="s">
        <v>39</v>
      </c>
      <c r="E4773" s="11" t="s">
        <v>40</v>
      </c>
      <c r="F4773" s="11">
        <v>0</v>
      </c>
      <c r="G4773" s="11">
        <v>263643.34999999998</v>
      </c>
      <c r="H4773" s="11">
        <v>41993.8</v>
      </c>
      <c r="I4773" s="11">
        <v>0</v>
      </c>
      <c r="J4773" s="11">
        <v>1101007.92</v>
      </c>
      <c r="K4773" s="12">
        <v>1332476.3799999999</v>
      </c>
      <c r="L4773" s="13">
        <f t="shared" si="74"/>
        <v>2739121.4499999997</v>
      </c>
    </row>
    <row r="4774" spans="1:12" s="8" customFormat="1" x14ac:dyDescent="0.25">
      <c r="A4774" s="7" t="s">
        <v>1996</v>
      </c>
      <c r="B4774" s="10" t="s">
        <v>567</v>
      </c>
      <c r="C4774" s="10" t="s">
        <v>1063</v>
      </c>
      <c r="D4774" s="10" t="s">
        <v>546</v>
      </c>
      <c r="E4774" s="11" t="s">
        <v>547</v>
      </c>
      <c r="F4774" s="11">
        <v>0</v>
      </c>
      <c r="G4774" s="11">
        <v>47798895.509999998</v>
      </c>
      <c r="H4774" s="11">
        <v>7613532.6500000004</v>
      </c>
      <c r="I4774" s="11">
        <v>0</v>
      </c>
      <c r="J4774" s="11">
        <v>199614226.38</v>
      </c>
      <c r="K4774" s="12">
        <v>241579770.61000001</v>
      </c>
      <c r="L4774" s="13">
        <f t="shared" si="74"/>
        <v>496606425.14999998</v>
      </c>
    </row>
    <row r="4775" spans="1:12" s="8" customFormat="1" x14ac:dyDescent="0.25">
      <c r="A4775" s="7" t="s">
        <v>1996</v>
      </c>
      <c r="B4775" s="10" t="s">
        <v>567</v>
      </c>
      <c r="C4775" s="10" t="s">
        <v>1063</v>
      </c>
      <c r="D4775" s="10" t="s">
        <v>543</v>
      </c>
      <c r="E4775" s="11" t="s">
        <v>544</v>
      </c>
      <c r="F4775" s="11">
        <v>0</v>
      </c>
      <c r="G4775" s="11">
        <v>53898444.07</v>
      </c>
      <c r="H4775" s="11">
        <v>8585084.6400000006</v>
      </c>
      <c r="I4775" s="11">
        <v>0</v>
      </c>
      <c r="J4775" s="11">
        <v>225086711.74000001</v>
      </c>
      <c r="K4775" s="12">
        <v>272407418.92000002</v>
      </c>
      <c r="L4775" s="13">
        <f t="shared" si="74"/>
        <v>559977659.37</v>
      </c>
    </row>
    <row r="4776" spans="1:12" s="8" customFormat="1" x14ac:dyDescent="0.25">
      <c r="A4776" s="7" t="s">
        <v>1997</v>
      </c>
      <c r="B4776" s="10" t="s">
        <v>567</v>
      </c>
      <c r="C4776" s="10" t="s">
        <v>1064</v>
      </c>
      <c r="D4776" s="10" t="s">
        <v>17</v>
      </c>
      <c r="E4776" s="11" t="s">
        <v>18</v>
      </c>
      <c r="F4776" s="11">
        <v>0</v>
      </c>
      <c r="G4776" s="11">
        <v>4130.7</v>
      </c>
      <c r="H4776" s="11">
        <v>996.65</v>
      </c>
      <c r="I4776" s="11">
        <v>0</v>
      </c>
      <c r="J4776" s="11">
        <v>15284.5</v>
      </c>
      <c r="K4776" s="12">
        <v>19115.11</v>
      </c>
      <c r="L4776" s="13">
        <f t="shared" si="74"/>
        <v>39526.959999999999</v>
      </c>
    </row>
    <row r="4777" spans="1:12" s="8" customFormat="1" x14ac:dyDescent="0.25">
      <c r="A4777" s="7" t="s">
        <v>1997</v>
      </c>
      <c r="B4777" s="10" t="s">
        <v>567</v>
      </c>
      <c r="C4777" s="10" t="s">
        <v>1064</v>
      </c>
      <c r="D4777" s="10" t="s">
        <v>19</v>
      </c>
      <c r="E4777" s="11" t="s">
        <v>20</v>
      </c>
      <c r="F4777" s="11">
        <v>0</v>
      </c>
      <c r="G4777" s="11">
        <v>1309711.45</v>
      </c>
      <c r="H4777" s="11">
        <v>316007.03999999998</v>
      </c>
      <c r="I4777" s="11">
        <v>0</v>
      </c>
      <c r="J4777" s="11">
        <v>4846229.66</v>
      </c>
      <c r="K4777" s="12">
        <v>6060793.96</v>
      </c>
      <c r="L4777" s="13">
        <f t="shared" si="74"/>
        <v>12532742.109999999</v>
      </c>
    </row>
    <row r="4778" spans="1:12" s="8" customFormat="1" x14ac:dyDescent="0.25">
      <c r="A4778" s="7" t="s">
        <v>1997</v>
      </c>
      <c r="B4778" s="10" t="s">
        <v>567</v>
      </c>
      <c r="C4778" s="10" t="s">
        <v>1064</v>
      </c>
      <c r="D4778" s="10" t="s">
        <v>43</v>
      </c>
      <c r="E4778" s="11" t="s">
        <v>44</v>
      </c>
      <c r="F4778" s="11">
        <v>0</v>
      </c>
      <c r="G4778" s="11">
        <v>1353.26</v>
      </c>
      <c r="H4778" s="11">
        <v>326.51</v>
      </c>
      <c r="I4778" s="11">
        <v>0</v>
      </c>
      <c r="J4778" s="11">
        <v>5007.3500000000004</v>
      </c>
      <c r="K4778" s="12">
        <v>6262.3</v>
      </c>
      <c r="L4778" s="13">
        <f t="shared" si="74"/>
        <v>12949.420000000002</v>
      </c>
    </row>
    <row r="4779" spans="1:12" s="8" customFormat="1" x14ac:dyDescent="0.25">
      <c r="A4779" s="7" t="s">
        <v>1997</v>
      </c>
      <c r="B4779" s="10" t="s">
        <v>567</v>
      </c>
      <c r="C4779" s="10" t="s">
        <v>1064</v>
      </c>
      <c r="D4779" s="10" t="s">
        <v>25</v>
      </c>
      <c r="E4779" s="11" t="s">
        <v>26</v>
      </c>
      <c r="F4779" s="11">
        <v>0</v>
      </c>
      <c r="G4779" s="11">
        <v>3337876.18</v>
      </c>
      <c r="H4779" s="11">
        <v>805362.41</v>
      </c>
      <c r="I4779" s="11">
        <v>0</v>
      </c>
      <c r="J4779" s="11">
        <v>12350899.57</v>
      </c>
      <c r="K4779" s="12">
        <v>15446287.689999999</v>
      </c>
      <c r="L4779" s="13">
        <f t="shared" si="74"/>
        <v>31940425.850000001</v>
      </c>
    </row>
    <row r="4780" spans="1:12" s="8" customFormat="1" x14ac:dyDescent="0.25">
      <c r="A4780" s="7" t="s">
        <v>1997</v>
      </c>
      <c r="B4780" s="10" t="s">
        <v>567</v>
      </c>
      <c r="C4780" s="10" t="s">
        <v>1064</v>
      </c>
      <c r="D4780" s="10" t="s">
        <v>29</v>
      </c>
      <c r="E4780" s="11" t="s">
        <v>30</v>
      </c>
      <c r="F4780" s="11">
        <v>0</v>
      </c>
      <c r="G4780" s="11">
        <v>1652301.77</v>
      </c>
      <c r="H4780" s="11">
        <v>398667.2</v>
      </c>
      <c r="I4780" s="11">
        <v>0</v>
      </c>
      <c r="J4780" s="11">
        <v>6113891.6500000004</v>
      </c>
      <c r="K4780" s="12">
        <v>7646157.9800000004</v>
      </c>
      <c r="L4780" s="13">
        <f t="shared" si="74"/>
        <v>15811018.600000001</v>
      </c>
    </row>
    <row r="4781" spans="1:12" s="8" customFormat="1" x14ac:dyDescent="0.25">
      <c r="A4781" s="7" t="s">
        <v>1997</v>
      </c>
      <c r="B4781" s="10" t="s">
        <v>567</v>
      </c>
      <c r="C4781" s="10" t="s">
        <v>1064</v>
      </c>
      <c r="D4781" s="10" t="s">
        <v>33</v>
      </c>
      <c r="E4781" s="11" t="s">
        <v>34</v>
      </c>
      <c r="F4781" s="11">
        <v>0</v>
      </c>
      <c r="G4781" s="11">
        <v>1355998.69</v>
      </c>
      <c r="H4781" s="11">
        <v>327175.21999999997</v>
      </c>
      <c r="I4781" s="11">
        <v>0</v>
      </c>
      <c r="J4781" s="11">
        <v>5017502.95</v>
      </c>
      <c r="K4781" s="12">
        <v>6274991.8499999996</v>
      </c>
      <c r="L4781" s="13">
        <f t="shared" si="74"/>
        <v>12975668.710000001</v>
      </c>
    </row>
    <row r="4782" spans="1:12" s="8" customFormat="1" x14ac:dyDescent="0.25">
      <c r="A4782" s="7" t="s">
        <v>1997</v>
      </c>
      <c r="B4782" s="10" t="s">
        <v>567</v>
      </c>
      <c r="C4782" s="10" t="s">
        <v>1064</v>
      </c>
      <c r="D4782" s="10" t="s">
        <v>39</v>
      </c>
      <c r="E4782" s="11" t="s">
        <v>40</v>
      </c>
      <c r="F4782" s="11">
        <v>0</v>
      </c>
      <c r="G4782" s="11">
        <v>9885012.2799999993</v>
      </c>
      <c r="H4782" s="11">
        <v>2385054.73</v>
      </c>
      <c r="I4782" s="11">
        <v>0</v>
      </c>
      <c r="J4782" s="11">
        <v>36576789.390000001</v>
      </c>
      <c r="K4782" s="12">
        <v>45743681.149999999</v>
      </c>
      <c r="L4782" s="13">
        <f t="shared" si="74"/>
        <v>94590537.549999997</v>
      </c>
    </row>
    <row r="4783" spans="1:12" s="8" customFormat="1" x14ac:dyDescent="0.25">
      <c r="A4783" s="7" t="s">
        <v>1997</v>
      </c>
      <c r="B4783" s="10" t="s">
        <v>567</v>
      </c>
      <c r="C4783" s="10" t="s">
        <v>1064</v>
      </c>
      <c r="D4783" s="10" t="s">
        <v>546</v>
      </c>
      <c r="E4783" s="11" t="s">
        <v>547</v>
      </c>
      <c r="F4783" s="11">
        <v>0</v>
      </c>
      <c r="G4783" s="11">
        <v>115741408.47</v>
      </c>
      <c r="H4783" s="11">
        <v>27926074.93</v>
      </c>
      <c r="I4783" s="11">
        <v>0</v>
      </c>
      <c r="J4783" s="11">
        <v>428269485.04000002</v>
      </c>
      <c r="K4783" s="12">
        <v>535602580.20999998</v>
      </c>
      <c r="L4783" s="13">
        <f t="shared" si="74"/>
        <v>1107539548.6500001</v>
      </c>
    </row>
    <row r="4784" spans="1:12" s="8" customFormat="1" x14ac:dyDescent="0.25">
      <c r="A4784" s="7" t="s">
        <v>1997</v>
      </c>
      <c r="B4784" s="10" t="s">
        <v>567</v>
      </c>
      <c r="C4784" s="10" t="s">
        <v>1064</v>
      </c>
      <c r="D4784" s="10" t="s">
        <v>543</v>
      </c>
      <c r="E4784" s="11" t="s">
        <v>544</v>
      </c>
      <c r="F4784" s="11">
        <v>0</v>
      </c>
      <c r="G4784" s="11">
        <v>95335064.200000003</v>
      </c>
      <c r="H4784" s="11">
        <v>23002434.309999999</v>
      </c>
      <c r="I4784" s="11">
        <v>0</v>
      </c>
      <c r="J4784" s="11">
        <v>352761378.88999999</v>
      </c>
      <c r="K4784" s="12">
        <v>441170597.76999998</v>
      </c>
      <c r="L4784" s="13">
        <f t="shared" si="74"/>
        <v>912269475.16999996</v>
      </c>
    </row>
    <row r="4785" spans="1:12" s="8" customFormat="1" x14ac:dyDescent="0.25">
      <c r="A4785" s="7" t="s">
        <v>1998</v>
      </c>
      <c r="B4785" s="10" t="s">
        <v>567</v>
      </c>
      <c r="C4785" s="10" t="s">
        <v>257</v>
      </c>
      <c r="D4785" s="10" t="s">
        <v>43</v>
      </c>
      <c r="E4785" s="11" t="s">
        <v>44</v>
      </c>
      <c r="F4785" s="11">
        <v>0</v>
      </c>
      <c r="G4785" s="11">
        <v>0</v>
      </c>
      <c r="H4785" s="11">
        <v>0</v>
      </c>
      <c r="I4785" s="11">
        <v>0</v>
      </c>
      <c r="J4785" s="11">
        <v>0</v>
      </c>
      <c r="K4785" s="12">
        <v>-1189.32</v>
      </c>
      <c r="L4785" s="13">
        <f t="shared" si="74"/>
        <v>-1189.32</v>
      </c>
    </row>
    <row r="4786" spans="1:12" s="8" customFormat="1" x14ac:dyDescent="0.25">
      <c r="A4786" s="7" t="s">
        <v>1998</v>
      </c>
      <c r="B4786" s="10" t="s">
        <v>567</v>
      </c>
      <c r="C4786" s="10" t="s">
        <v>257</v>
      </c>
      <c r="D4786" s="10" t="s">
        <v>29</v>
      </c>
      <c r="E4786" s="11" t="s">
        <v>30</v>
      </c>
      <c r="F4786" s="11">
        <v>0</v>
      </c>
      <c r="G4786" s="11">
        <v>0</v>
      </c>
      <c r="H4786" s="11">
        <v>0</v>
      </c>
      <c r="I4786" s="11">
        <v>0</v>
      </c>
      <c r="J4786" s="11">
        <v>0</v>
      </c>
      <c r="K4786" s="12">
        <v>-72627.600000000006</v>
      </c>
      <c r="L4786" s="13">
        <f t="shared" si="74"/>
        <v>-72627.600000000006</v>
      </c>
    </row>
    <row r="4787" spans="1:12" s="8" customFormat="1" x14ac:dyDescent="0.25">
      <c r="A4787" s="7" t="s">
        <v>1998</v>
      </c>
      <c r="B4787" s="10" t="s">
        <v>567</v>
      </c>
      <c r="C4787" s="10" t="s">
        <v>257</v>
      </c>
      <c r="D4787" s="10" t="s">
        <v>33</v>
      </c>
      <c r="E4787" s="11" t="s">
        <v>34</v>
      </c>
      <c r="F4787" s="11">
        <v>0</v>
      </c>
      <c r="G4787" s="11">
        <v>558628.47</v>
      </c>
      <c r="H4787" s="11">
        <v>60520.82</v>
      </c>
      <c r="I4787" s="11">
        <v>0</v>
      </c>
      <c r="J4787" s="11">
        <v>970341.81</v>
      </c>
      <c r="K4787" s="12">
        <v>848389</v>
      </c>
      <c r="L4787" s="13">
        <f t="shared" si="74"/>
        <v>2437880.1</v>
      </c>
    </row>
    <row r="4788" spans="1:12" s="8" customFormat="1" x14ac:dyDescent="0.25">
      <c r="A4788" s="7" t="s">
        <v>1998</v>
      </c>
      <c r="B4788" s="10" t="s">
        <v>567</v>
      </c>
      <c r="C4788" s="10" t="s">
        <v>257</v>
      </c>
      <c r="D4788" s="10" t="s">
        <v>39</v>
      </c>
      <c r="E4788" s="11" t="s">
        <v>40</v>
      </c>
      <c r="F4788" s="11">
        <v>0</v>
      </c>
      <c r="G4788" s="11">
        <v>802540.72</v>
      </c>
      <c r="H4788" s="11">
        <v>86945.84</v>
      </c>
      <c r="I4788" s="11">
        <v>0</v>
      </c>
      <c r="J4788" s="11">
        <v>1394019.19</v>
      </c>
      <c r="K4788" s="12">
        <v>1218818.49</v>
      </c>
      <c r="L4788" s="13">
        <f t="shared" si="74"/>
        <v>3502324.24</v>
      </c>
    </row>
    <row r="4789" spans="1:12" s="8" customFormat="1" x14ac:dyDescent="0.25">
      <c r="A4789" s="7" t="s">
        <v>1998</v>
      </c>
      <c r="B4789" s="10" t="s">
        <v>567</v>
      </c>
      <c r="C4789" s="10" t="s">
        <v>257</v>
      </c>
      <c r="D4789" s="10" t="s">
        <v>546</v>
      </c>
      <c r="E4789" s="11" t="s">
        <v>547</v>
      </c>
      <c r="F4789" s="11">
        <v>0</v>
      </c>
      <c r="G4789" s="11">
        <v>86480257.450000003</v>
      </c>
      <c r="H4789" s="11">
        <v>9369117.6300000008</v>
      </c>
      <c r="I4789" s="11">
        <v>0</v>
      </c>
      <c r="J4789" s="11">
        <v>150216848.96000001</v>
      </c>
      <c r="K4789" s="12">
        <v>131337556.81999999</v>
      </c>
      <c r="L4789" s="13">
        <f t="shared" si="74"/>
        <v>377403780.86000001</v>
      </c>
    </row>
    <row r="4790" spans="1:12" s="8" customFormat="1" x14ac:dyDescent="0.25">
      <c r="A4790" s="7" t="s">
        <v>1998</v>
      </c>
      <c r="B4790" s="10" t="s">
        <v>567</v>
      </c>
      <c r="C4790" s="10" t="s">
        <v>257</v>
      </c>
      <c r="D4790" s="10" t="s">
        <v>543</v>
      </c>
      <c r="E4790" s="11" t="s">
        <v>544</v>
      </c>
      <c r="F4790" s="11">
        <v>0</v>
      </c>
      <c r="G4790" s="11">
        <v>42312717.359999999</v>
      </c>
      <c r="H4790" s="11">
        <v>4584084.71</v>
      </c>
      <c r="I4790" s="11">
        <v>0</v>
      </c>
      <c r="J4790" s="11">
        <v>73497504.040000007</v>
      </c>
      <c r="K4790" s="12">
        <v>64260318.859999999</v>
      </c>
      <c r="L4790" s="13">
        <f t="shared" si="74"/>
        <v>184654624.97000003</v>
      </c>
    </row>
    <row r="4791" spans="1:12" s="8" customFormat="1" x14ac:dyDescent="0.25">
      <c r="A4791" s="7" t="s">
        <v>1999</v>
      </c>
      <c r="B4791" s="10" t="s">
        <v>1065</v>
      </c>
      <c r="C4791" s="10" t="s">
        <v>1066</v>
      </c>
      <c r="D4791" s="10" t="s">
        <v>17</v>
      </c>
      <c r="E4791" s="11" t="s">
        <v>18</v>
      </c>
      <c r="F4791" s="11">
        <v>0</v>
      </c>
      <c r="G4791" s="11">
        <v>0</v>
      </c>
      <c r="H4791" s="11">
        <v>0</v>
      </c>
      <c r="I4791" s="11">
        <v>0</v>
      </c>
      <c r="J4791" s="11">
        <v>0</v>
      </c>
      <c r="K4791" s="12">
        <v>-232058.72</v>
      </c>
      <c r="L4791" s="13">
        <f t="shared" si="74"/>
        <v>-232058.72</v>
      </c>
    </row>
    <row r="4792" spans="1:12" s="8" customFormat="1" x14ac:dyDescent="0.25">
      <c r="A4792" s="7" t="s">
        <v>1999</v>
      </c>
      <c r="B4792" s="10" t="s">
        <v>1065</v>
      </c>
      <c r="C4792" s="10" t="s">
        <v>1066</v>
      </c>
      <c r="D4792" s="10" t="s">
        <v>305</v>
      </c>
      <c r="E4792" s="11" t="s">
        <v>306</v>
      </c>
      <c r="F4792" s="11">
        <v>0</v>
      </c>
      <c r="G4792" s="11">
        <v>877752.14</v>
      </c>
      <c r="H4792" s="11">
        <v>463331.4</v>
      </c>
      <c r="I4792" s="11">
        <v>0</v>
      </c>
      <c r="J4792" s="11">
        <v>5041115.4800000004</v>
      </c>
      <c r="K4792" s="12">
        <v>8081535.2199999997</v>
      </c>
      <c r="L4792" s="13">
        <f t="shared" si="74"/>
        <v>14463734.24</v>
      </c>
    </row>
    <row r="4793" spans="1:12" s="8" customFormat="1" x14ac:dyDescent="0.25">
      <c r="A4793" s="7" t="s">
        <v>1999</v>
      </c>
      <c r="B4793" s="10" t="s">
        <v>1065</v>
      </c>
      <c r="C4793" s="10" t="s">
        <v>1066</v>
      </c>
      <c r="D4793" s="10" t="s">
        <v>19</v>
      </c>
      <c r="E4793" s="11" t="s">
        <v>20</v>
      </c>
      <c r="F4793" s="11">
        <v>0</v>
      </c>
      <c r="G4793" s="11">
        <v>16584331.300000001</v>
      </c>
      <c r="H4793" s="11">
        <v>8754226.8599999994</v>
      </c>
      <c r="I4793" s="11">
        <v>0</v>
      </c>
      <c r="J4793" s="11">
        <v>95247308.549999997</v>
      </c>
      <c r="K4793" s="12">
        <v>152693284.11000001</v>
      </c>
      <c r="L4793" s="13">
        <f t="shared" si="74"/>
        <v>273279150.81999999</v>
      </c>
    </row>
    <row r="4794" spans="1:12" s="8" customFormat="1" x14ac:dyDescent="0.25">
      <c r="A4794" s="7" t="s">
        <v>1999</v>
      </c>
      <c r="B4794" s="10" t="s">
        <v>1065</v>
      </c>
      <c r="C4794" s="10" t="s">
        <v>1066</v>
      </c>
      <c r="D4794" s="10" t="s">
        <v>43</v>
      </c>
      <c r="E4794" s="11" t="s">
        <v>44</v>
      </c>
      <c r="F4794" s="11">
        <v>0</v>
      </c>
      <c r="G4794" s="11">
        <v>6682.93</v>
      </c>
      <c r="H4794" s="11">
        <v>3527.66</v>
      </c>
      <c r="I4794" s="11">
        <v>0</v>
      </c>
      <c r="J4794" s="11">
        <v>38381.480000000003</v>
      </c>
      <c r="K4794" s="12">
        <v>61530.3</v>
      </c>
      <c r="L4794" s="13">
        <f t="shared" si="74"/>
        <v>110122.37000000001</v>
      </c>
    </row>
    <row r="4795" spans="1:12" s="8" customFormat="1" x14ac:dyDescent="0.25">
      <c r="A4795" s="7" t="s">
        <v>1999</v>
      </c>
      <c r="B4795" s="10" t="s">
        <v>1065</v>
      </c>
      <c r="C4795" s="10" t="s">
        <v>1066</v>
      </c>
      <c r="D4795" s="10" t="s">
        <v>21</v>
      </c>
      <c r="E4795" s="11" t="s">
        <v>22</v>
      </c>
      <c r="F4795" s="11">
        <v>0</v>
      </c>
      <c r="G4795" s="11">
        <v>4813355.54</v>
      </c>
      <c r="H4795" s="11">
        <v>2540784.17</v>
      </c>
      <c r="I4795" s="11">
        <v>0</v>
      </c>
      <c r="J4795" s="11">
        <v>27644114.93</v>
      </c>
      <c r="K4795" s="12">
        <v>44316955.07</v>
      </c>
      <c r="L4795" s="13">
        <f t="shared" si="74"/>
        <v>79315209.710000008</v>
      </c>
    </row>
    <row r="4796" spans="1:12" s="8" customFormat="1" x14ac:dyDescent="0.25">
      <c r="A4796" s="7" t="s">
        <v>1999</v>
      </c>
      <c r="B4796" s="10" t="s">
        <v>1065</v>
      </c>
      <c r="C4796" s="10" t="s">
        <v>1066</v>
      </c>
      <c r="D4796" s="10" t="s">
        <v>23</v>
      </c>
      <c r="E4796" s="11" t="s">
        <v>24</v>
      </c>
      <c r="F4796" s="11">
        <v>0</v>
      </c>
      <c r="G4796" s="11">
        <v>3660860</v>
      </c>
      <c r="H4796" s="11">
        <v>1932426.35</v>
      </c>
      <c r="I4796" s="11">
        <v>0</v>
      </c>
      <c r="J4796" s="11">
        <v>21025090.219999999</v>
      </c>
      <c r="K4796" s="12">
        <v>33705835.090000004</v>
      </c>
      <c r="L4796" s="13">
        <f t="shared" si="74"/>
        <v>60324211.660000004</v>
      </c>
    </row>
    <row r="4797" spans="1:12" s="8" customFormat="1" x14ac:dyDescent="0.25">
      <c r="A4797" s="7" t="s">
        <v>1999</v>
      </c>
      <c r="B4797" s="10" t="s">
        <v>1065</v>
      </c>
      <c r="C4797" s="10" t="s">
        <v>1066</v>
      </c>
      <c r="D4797" s="10" t="s">
        <v>25</v>
      </c>
      <c r="E4797" s="11" t="s">
        <v>26</v>
      </c>
      <c r="F4797" s="11">
        <v>0</v>
      </c>
      <c r="G4797" s="11">
        <v>19232404.43</v>
      </c>
      <c r="H4797" s="11">
        <v>10152042.210000001</v>
      </c>
      <c r="I4797" s="11">
        <v>0</v>
      </c>
      <c r="J4797" s="11">
        <v>110455750.44</v>
      </c>
      <c r="K4797" s="12">
        <v>177074308.34999999</v>
      </c>
      <c r="L4797" s="13">
        <f t="shared" si="74"/>
        <v>316914505.42999995</v>
      </c>
    </row>
    <row r="4798" spans="1:12" s="8" customFormat="1" x14ac:dyDescent="0.25">
      <c r="A4798" s="7" t="s">
        <v>1999</v>
      </c>
      <c r="B4798" s="10" t="s">
        <v>1065</v>
      </c>
      <c r="C4798" s="10" t="s">
        <v>1066</v>
      </c>
      <c r="D4798" s="10" t="s">
        <v>27</v>
      </c>
      <c r="E4798" s="11" t="s">
        <v>28</v>
      </c>
      <c r="F4798" s="11">
        <v>0</v>
      </c>
      <c r="G4798" s="11">
        <v>2399310.7999999998</v>
      </c>
      <c r="H4798" s="11">
        <v>1266503.3500000001</v>
      </c>
      <c r="I4798" s="11">
        <v>0</v>
      </c>
      <c r="J4798" s="11">
        <v>13779747.42</v>
      </c>
      <c r="K4798" s="12">
        <v>22090649.280000001</v>
      </c>
      <c r="L4798" s="13">
        <f t="shared" si="74"/>
        <v>39536210.850000001</v>
      </c>
    </row>
    <row r="4799" spans="1:12" s="8" customFormat="1" x14ac:dyDescent="0.25">
      <c r="A4799" s="7" t="s">
        <v>1999</v>
      </c>
      <c r="B4799" s="10" t="s">
        <v>1065</v>
      </c>
      <c r="C4799" s="10" t="s">
        <v>1066</v>
      </c>
      <c r="D4799" s="10" t="s">
        <v>220</v>
      </c>
      <c r="E4799" s="11" t="s">
        <v>221</v>
      </c>
      <c r="F4799" s="11">
        <v>0</v>
      </c>
      <c r="G4799" s="11">
        <v>40539695.82</v>
      </c>
      <c r="H4799" s="11">
        <v>21399336.969999999</v>
      </c>
      <c r="I4799" s="11">
        <v>0</v>
      </c>
      <c r="J4799" s="11">
        <v>232828013.77000001</v>
      </c>
      <c r="K4799" s="12">
        <v>373252269.24000001</v>
      </c>
      <c r="L4799" s="13">
        <f t="shared" si="74"/>
        <v>668019315.79999995</v>
      </c>
    </row>
    <row r="4800" spans="1:12" s="8" customFormat="1" x14ac:dyDescent="0.25">
      <c r="A4800" s="7" t="s">
        <v>1999</v>
      </c>
      <c r="B4800" s="10" t="s">
        <v>1065</v>
      </c>
      <c r="C4800" s="10" t="s">
        <v>1066</v>
      </c>
      <c r="D4800" s="10" t="s">
        <v>33</v>
      </c>
      <c r="E4800" s="11" t="s">
        <v>34</v>
      </c>
      <c r="F4800" s="11">
        <v>0</v>
      </c>
      <c r="G4800" s="11">
        <v>14222342.02</v>
      </c>
      <c r="H4800" s="11">
        <v>7507424.0999999996</v>
      </c>
      <c r="I4800" s="11">
        <v>0</v>
      </c>
      <c r="J4800" s="11">
        <v>81681906.530000001</v>
      </c>
      <c r="K4800" s="12">
        <v>130946257.17</v>
      </c>
      <c r="L4800" s="13">
        <f t="shared" si="74"/>
        <v>234357929.81999999</v>
      </c>
    </row>
    <row r="4801" spans="1:12" s="8" customFormat="1" x14ac:dyDescent="0.25">
      <c r="A4801" s="7" t="s">
        <v>1999</v>
      </c>
      <c r="B4801" s="10" t="s">
        <v>1065</v>
      </c>
      <c r="C4801" s="10" t="s">
        <v>1066</v>
      </c>
      <c r="D4801" s="10" t="s">
        <v>37</v>
      </c>
      <c r="E4801" s="11" t="s">
        <v>38</v>
      </c>
      <c r="F4801" s="11">
        <v>0</v>
      </c>
      <c r="G4801" s="11">
        <v>90170454.159999996</v>
      </c>
      <c r="H4801" s="11">
        <v>47597494.109999999</v>
      </c>
      <c r="I4801" s="11">
        <v>0</v>
      </c>
      <c r="J4801" s="11">
        <v>517867914.83999997</v>
      </c>
      <c r="K4801" s="12">
        <v>830206688.80999994</v>
      </c>
      <c r="L4801" s="13">
        <f t="shared" si="74"/>
        <v>1485842551.9199998</v>
      </c>
    </row>
    <row r="4802" spans="1:12" s="8" customFormat="1" x14ac:dyDescent="0.25">
      <c r="A4802" s="7" t="s">
        <v>1999</v>
      </c>
      <c r="B4802" s="10" t="s">
        <v>1065</v>
      </c>
      <c r="C4802" s="10" t="s">
        <v>1066</v>
      </c>
      <c r="D4802" s="10" t="s">
        <v>39</v>
      </c>
      <c r="E4802" s="11" t="s">
        <v>40</v>
      </c>
      <c r="F4802" s="11">
        <v>0</v>
      </c>
      <c r="G4802" s="11">
        <v>25202261.140000001</v>
      </c>
      <c r="H4802" s="11">
        <v>13303298.59</v>
      </c>
      <c r="I4802" s="11">
        <v>0</v>
      </c>
      <c r="J4802" s="11">
        <v>144741895.16999999</v>
      </c>
      <c r="K4802" s="12">
        <v>232039263.44</v>
      </c>
      <c r="L4802" s="13">
        <f t="shared" si="74"/>
        <v>415286718.33999997</v>
      </c>
    </row>
    <row r="4803" spans="1:12" s="8" customFormat="1" x14ac:dyDescent="0.25">
      <c r="A4803" s="7" t="s">
        <v>1999</v>
      </c>
      <c r="B4803" s="10" t="s">
        <v>1065</v>
      </c>
      <c r="C4803" s="10" t="s">
        <v>1066</v>
      </c>
      <c r="D4803" s="10" t="s">
        <v>546</v>
      </c>
      <c r="E4803" s="11" t="s">
        <v>547</v>
      </c>
      <c r="F4803" s="11">
        <v>0</v>
      </c>
      <c r="G4803" s="11">
        <v>11852953.130000001</v>
      </c>
      <c r="H4803" s="11">
        <v>6256715.3799999999</v>
      </c>
      <c r="I4803" s="11">
        <v>0</v>
      </c>
      <c r="J4803" s="11">
        <v>68074006.969999999</v>
      </c>
      <c r="K4803" s="12">
        <v>109131101.39</v>
      </c>
      <c r="L4803" s="13">
        <f t="shared" si="74"/>
        <v>195314776.87</v>
      </c>
    </row>
    <row r="4804" spans="1:12" s="8" customFormat="1" x14ac:dyDescent="0.25">
      <c r="A4804" s="7" t="s">
        <v>1999</v>
      </c>
      <c r="B4804" s="10" t="s">
        <v>1065</v>
      </c>
      <c r="C4804" s="10" t="s">
        <v>1066</v>
      </c>
      <c r="D4804" s="10" t="s">
        <v>45</v>
      </c>
      <c r="E4804" s="11" t="s">
        <v>46</v>
      </c>
      <c r="F4804" s="11">
        <v>0</v>
      </c>
      <c r="G4804" s="11">
        <v>185195792.94</v>
      </c>
      <c r="H4804" s="11">
        <v>97757693.969999999</v>
      </c>
      <c r="I4804" s="11">
        <v>0</v>
      </c>
      <c r="J4804" s="11">
        <v>1063618454.86</v>
      </c>
      <c r="K4804" s="12">
        <v>1705112694.3299999</v>
      </c>
      <c r="L4804" s="13">
        <f t="shared" si="74"/>
        <v>3051684636.0999999</v>
      </c>
    </row>
    <row r="4805" spans="1:12" s="8" customFormat="1" x14ac:dyDescent="0.25">
      <c r="A4805" s="7" t="s">
        <v>1999</v>
      </c>
      <c r="B4805" s="10" t="s">
        <v>1065</v>
      </c>
      <c r="C4805" s="10" t="s">
        <v>1066</v>
      </c>
      <c r="D4805" s="10" t="s">
        <v>543</v>
      </c>
      <c r="E4805" s="11" t="s">
        <v>544</v>
      </c>
      <c r="F4805" s="11">
        <v>0</v>
      </c>
      <c r="G4805" s="11">
        <v>196912452.84999999</v>
      </c>
      <c r="H4805" s="11">
        <v>103942465.41</v>
      </c>
      <c r="I4805" s="11">
        <v>0</v>
      </c>
      <c r="J4805" s="11">
        <v>1130909701.02</v>
      </c>
      <c r="K4805" s="12">
        <v>1812988932.74</v>
      </c>
      <c r="L4805" s="13">
        <f t="shared" si="74"/>
        <v>3244753552.02</v>
      </c>
    </row>
    <row r="4806" spans="1:12" s="8" customFormat="1" x14ac:dyDescent="0.25">
      <c r="A4806" s="7" t="s">
        <v>1999</v>
      </c>
      <c r="B4806" s="10" t="s">
        <v>1065</v>
      </c>
      <c r="C4806" s="10" t="s">
        <v>1066</v>
      </c>
      <c r="D4806" s="10" t="s">
        <v>309</v>
      </c>
      <c r="E4806" s="11" t="s">
        <v>310</v>
      </c>
      <c r="F4806" s="11">
        <v>0</v>
      </c>
      <c r="G4806" s="11">
        <v>52148446.799999997</v>
      </c>
      <c r="H4806" s="11">
        <v>27527147.469999999</v>
      </c>
      <c r="I4806" s="11">
        <v>0</v>
      </c>
      <c r="J4806" s="11">
        <v>299499516.31999999</v>
      </c>
      <c r="K4806" s="12">
        <v>480134981.57999998</v>
      </c>
      <c r="L4806" s="13">
        <f t="shared" si="74"/>
        <v>859310092.16999996</v>
      </c>
    </row>
    <row r="4807" spans="1:12" s="8" customFormat="1" x14ac:dyDescent="0.25">
      <c r="A4807" s="7" t="s">
        <v>2000</v>
      </c>
      <c r="B4807" s="10" t="s">
        <v>1065</v>
      </c>
      <c r="C4807" s="10" t="s">
        <v>1067</v>
      </c>
      <c r="D4807" s="10" t="s">
        <v>33</v>
      </c>
      <c r="E4807" s="11" t="s">
        <v>34</v>
      </c>
      <c r="F4807" s="11">
        <v>0</v>
      </c>
      <c r="G4807" s="11">
        <v>0</v>
      </c>
      <c r="H4807" s="11">
        <v>7382.96</v>
      </c>
      <c r="I4807" s="11">
        <v>0</v>
      </c>
      <c r="J4807" s="11">
        <v>483774.06</v>
      </c>
      <c r="K4807" s="12">
        <v>986526.28</v>
      </c>
      <c r="L4807" s="13">
        <f t="shared" si="74"/>
        <v>1477683.3</v>
      </c>
    </row>
    <row r="4808" spans="1:12" s="8" customFormat="1" x14ac:dyDescent="0.25">
      <c r="A4808" s="7" t="s">
        <v>2000</v>
      </c>
      <c r="B4808" s="10" t="s">
        <v>1065</v>
      </c>
      <c r="C4808" s="10" t="s">
        <v>1067</v>
      </c>
      <c r="D4808" s="10" t="s">
        <v>37</v>
      </c>
      <c r="E4808" s="11" t="s">
        <v>38</v>
      </c>
      <c r="F4808" s="11">
        <v>0</v>
      </c>
      <c r="G4808" s="11">
        <v>0</v>
      </c>
      <c r="H4808" s="11">
        <v>482090.04</v>
      </c>
      <c r="I4808" s="11">
        <v>0</v>
      </c>
      <c r="J4808" s="11">
        <v>31589326.940000001</v>
      </c>
      <c r="K4808" s="12">
        <v>64417883.439999998</v>
      </c>
      <c r="L4808" s="13">
        <f t="shared" ref="L4808:L4871" si="75">SUM(F4808:K4808)</f>
        <v>96489300.420000002</v>
      </c>
    </row>
    <row r="4809" spans="1:12" s="8" customFormat="1" x14ac:dyDescent="0.25">
      <c r="A4809" s="7" t="s">
        <v>2001</v>
      </c>
      <c r="B4809" s="10" t="s">
        <v>1065</v>
      </c>
      <c r="C4809" s="10" t="s">
        <v>577</v>
      </c>
      <c r="D4809" s="10" t="s">
        <v>27</v>
      </c>
      <c r="E4809" s="11" t="s">
        <v>28</v>
      </c>
      <c r="F4809" s="11">
        <v>0</v>
      </c>
      <c r="G4809" s="11">
        <v>1111.73</v>
      </c>
      <c r="H4809" s="11">
        <v>121.87</v>
      </c>
      <c r="I4809" s="11">
        <v>0</v>
      </c>
      <c r="J4809" s="11">
        <v>7662.18</v>
      </c>
      <c r="K4809" s="12">
        <v>16285.62</v>
      </c>
      <c r="L4809" s="13">
        <f t="shared" si="75"/>
        <v>25181.4</v>
      </c>
    </row>
    <row r="4810" spans="1:12" s="8" customFormat="1" x14ac:dyDescent="0.25">
      <c r="A4810" s="7" t="s">
        <v>2001</v>
      </c>
      <c r="B4810" s="10" t="s">
        <v>1065</v>
      </c>
      <c r="C4810" s="10" t="s">
        <v>577</v>
      </c>
      <c r="D4810" s="10" t="s">
        <v>33</v>
      </c>
      <c r="E4810" s="11" t="s">
        <v>34</v>
      </c>
      <c r="F4810" s="11">
        <v>0</v>
      </c>
      <c r="G4810" s="11">
        <v>27452.65</v>
      </c>
      <c r="H4810" s="11">
        <v>3009.44</v>
      </c>
      <c r="I4810" s="11">
        <v>0</v>
      </c>
      <c r="J4810" s="11">
        <v>189206.95</v>
      </c>
      <c r="K4810" s="12">
        <v>402150.7</v>
      </c>
      <c r="L4810" s="13">
        <f t="shared" si="75"/>
        <v>621819.74</v>
      </c>
    </row>
    <row r="4811" spans="1:12" s="8" customFormat="1" x14ac:dyDescent="0.25">
      <c r="A4811" s="7" t="s">
        <v>2001</v>
      </c>
      <c r="B4811" s="10" t="s">
        <v>1065</v>
      </c>
      <c r="C4811" s="10" t="s">
        <v>577</v>
      </c>
      <c r="D4811" s="10" t="s">
        <v>45</v>
      </c>
      <c r="E4811" s="11" t="s">
        <v>46</v>
      </c>
      <c r="F4811" s="11">
        <v>0</v>
      </c>
      <c r="G4811" s="11">
        <v>8640533.6199999992</v>
      </c>
      <c r="H4811" s="11">
        <v>947201.69</v>
      </c>
      <c r="I4811" s="11">
        <v>0</v>
      </c>
      <c r="J4811" s="11">
        <v>59551602.869999997</v>
      </c>
      <c r="K4811" s="12">
        <v>126574204.34</v>
      </c>
      <c r="L4811" s="13">
        <f t="shared" si="75"/>
        <v>195713542.51999998</v>
      </c>
    </row>
    <row r="4812" spans="1:12" s="8" customFormat="1" x14ac:dyDescent="0.25">
      <c r="A4812" s="7" t="s">
        <v>2002</v>
      </c>
      <c r="B4812" s="10" t="s">
        <v>1065</v>
      </c>
      <c r="C4812" s="10" t="s">
        <v>1068</v>
      </c>
      <c r="D4812" s="10" t="s">
        <v>305</v>
      </c>
      <c r="E4812" s="11" t="s">
        <v>306</v>
      </c>
      <c r="F4812" s="11">
        <v>0</v>
      </c>
      <c r="G4812" s="11">
        <v>56324.94</v>
      </c>
      <c r="H4812" s="11">
        <v>5027.03</v>
      </c>
      <c r="I4812" s="11">
        <v>0</v>
      </c>
      <c r="J4812" s="11">
        <v>118442.55</v>
      </c>
      <c r="K4812" s="12">
        <v>115615.48</v>
      </c>
      <c r="L4812" s="13">
        <f t="shared" si="75"/>
        <v>295410</v>
      </c>
    </row>
    <row r="4813" spans="1:12" s="8" customFormat="1" x14ac:dyDescent="0.25">
      <c r="A4813" s="7" t="s">
        <v>2002</v>
      </c>
      <c r="B4813" s="10" t="s">
        <v>1065</v>
      </c>
      <c r="C4813" s="10" t="s">
        <v>1068</v>
      </c>
      <c r="D4813" s="10" t="s">
        <v>220</v>
      </c>
      <c r="E4813" s="11" t="s">
        <v>221</v>
      </c>
      <c r="F4813" s="11">
        <v>0</v>
      </c>
      <c r="G4813" s="11">
        <v>13680408.25</v>
      </c>
      <c r="H4813" s="11">
        <v>1220983.97</v>
      </c>
      <c r="I4813" s="11">
        <v>0</v>
      </c>
      <c r="J4813" s="11">
        <v>28767764.199999999</v>
      </c>
      <c r="K4813" s="12">
        <v>28081113.370000001</v>
      </c>
      <c r="L4813" s="13">
        <f t="shared" si="75"/>
        <v>71750269.790000007</v>
      </c>
    </row>
    <row r="4814" spans="1:12" s="8" customFormat="1" x14ac:dyDescent="0.25">
      <c r="A4814" s="7" t="s">
        <v>2002</v>
      </c>
      <c r="B4814" s="10" t="s">
        <v>1065</v>
      </c>
      <c r="C4814" s="10" t="s">
        <v>1068</v>
      </c>
      <c r="D4814" s="10" t="s">
        <v>33</v>
      </c>
      <c r="E4814" s="11" t="s">
        <v>34</v>
      </c>
      <c r="F4814" s="11">
        <v>0</v>
      </c>
      <c r="G4814" s="11">
        <v>303320.45</v>
      </c>
      <c r="H4814" s="11">
        <v>27071.52</v>
      </c>
      <c r="I4814" s="11">
        <v>0</v>
      </c>
      <c r="J4814" s="11">
        <v>637835.59</v>
      </c>
      <c r="K4814" s="12">
        <v>622611.24</v>
      </c>
      <c r="L4814" s="13">
        <f t="shared" si="75"/>
        <v>1590838.8</v>
      </c>
    </row>
    <row r="4815" spans="1:12" s="8" customFormat="1" x14ac:dyDescent="0.25">
      <c r="A4815" s="7" t="s">
        <v>2002</v>
      </c>
      <c r="B4815" s="10" t="s">
        <v>1065</v>
      </c>
      <c r="C4815" s="10" t="s">
        <v>1068</v>
      </c>
      <c r="D4815" s="10" t="s">
        <v>45</v>
      </c>
      <c r="E4815" s="11" t="s">
        <v>46</v>
      </c>
      <c r="F4815" s="11">
        <v>0</v>
      </c>
      <c r="G4815" s="11">
        <v>55177995.359999999</v>
      </c>
      <c r="H4815" s="11">
        <v>4924666.4800000004</v>
      </c>
      <c r="I4815" s="11">
        <v>0</v>
      </c>
      <c r="J4815" s="11">
        <v>116030715.66</v>
      </c>
      <c r="K4815" s="12">
        <v>113261206.48999999</v>
      </c>
      <c r="L4815" s="13">
        <f t="shared" si="75"/>
        <v>289394583.99000001</v>
      </c>
    </row>
    <row r="4816" spans="1:12" s="8" customFormat="1" x14ac:dyDescent="0.25">
      <c r="A4816" s="7" t="s">
        <v>2003</v>
      </c>
      <c r="B4816" s="10" t="s">
        <v>1065</v>
      </c>
      <c r="C4816" s="10" t="s">
        <v>81</v>
      </c>
      <c r="D4816" s="10" t="s">
        <v>17</v>
      </c>
      <c r="E4816" s="11" t="s">
        <v>18</v>
      </c>
      <c r="F4816" s="11">
        <v>0</v>
      </c>
      <c r="G4816" s="11">
        <v>1443.58</v>
      </c>
      <c r="H4816" s="11">
        <v>975.38</v>
      </c>
      <c r="I4816" s="11">
        <v>0</v>
      </c>
      <c r="J4816" s="11">
        <v>14952.56</v>
      </c>
      <c r="K4816" s="12">
        <v>18308.080000000002</v>
      </c>
      <c r="L4816" s="13">
        <f t="shared" si="75"/>
        <v>35679.600000000006</v>
      </c>
    </row>
    <row r="4817" spans="1:12" s="8" customFormat="1" x14ac:dyDescent="0.25">
      <c r="A4817" s="7" t="s">
        <v>2003</v>
      </c>
      <c r="B4817" s="10" t="s">
        <v>1065</v>
      </c>
      <c r="C4817" s="10" t="s">
        <v>81</v>
      </c>
      <c r="D4817" s="10" t="s">
        <v>305</v>
      </c>
      <c r="E4817" s="11" t="s">
        <v>306</v>
      </c>
      <c r="F4817" s="11">
        <v>0</v>
      </c>
      <c r="G4817" s="11">
        <v>101086.51</v>
      </c>
      <c r="H4817" s="11">
        <v>68301.039999999994</v>
      </c>
      <c r="I4817" s="11">
        <v>0</v>
      </c>
      <c r="J4817" s="11">
        <v>1047050.26</v>
      </c>
      <c r="K4817" s="12">
        <v>1282019.9099999999</v>
      </c>
      <c r="L4817" s="13">
        <f t="shared" si="75"/>
        <v>2498457.7199999997</v>
      </c>
    </row>
    <row r="4818" spans="1:12" s="8" customFormat="1" x14ac:dyDescent="0.25">
      <c r="A4818" s="7" t="s">
        <v>2003</v>
      </c>
      <c r="B4818" s="10" t="s">
        <v>1065</v>
      </c>
      <c r="C4818" s="10" t="s">
        <v>81</v>
      </c>
      <c r="D4818" s="10" t="s">
        <v>21</v>
      </c>
      <c r="E4818" s="11" t="s">
        <v>22</v>
      </c>
      <c r="F4818" s="11">
        <v>0</v>
      </c>
      <c r="G4818" s="11">
        <v>1702.54</v>
      </c>
      <c r="H4818" s="11">
        <v>1150.3499999999999</v>
      </c>
      <c r="I4818" s="11">
        <v>0</v>
      </c>
      <c r="J4818" s="11">
        <v>17634.82</v>
      </c>
      <c r="K4818" s="12">
        <v>21592.27</v>
      </c>
      <c r="L4818" s="13">
        <f t="shared" si="75"/>
        <v>42079.979999999996</v>
      </c>
    </row>
    <row r="4819" spans="1:12" s="8" customFormat="1" x14ac:dyDescent="0.25">
      <c r="A4819" s="7" t="s">
        <v>2003</v>
      </c>
      <c r="B4819" s="10" t="s">
        <v>1065</v>
      </c>
      <c r="C4819" s="10" t="s">
        <v>81</v>
      </c>
      <c r="D4819" s="10" t="s">
        <v>25</v>
      </c>
      <c r="E4819" s="11" t="s">
        <v>26</v>
      </c>
      <c r="F4819" s="11">
        <v>0</v>
      </c>
      <c r="G4819" s="11">
        <v>1256325.2</v>
      </c>
      <c r="H4819" s="11">
        <v>848860.14</v>
      </c>
      <c r="I4819" s="11">
        <v>0</v>
      </c>
      <c r="J4819" s="11">
        <v>13012968.810000001</v>
      </c>
      <c r="K4819" s="12">
        <v>15933222.98</v>
      </c>
      <c r="L4819" s="13">
        <f t="shared" si="75"/>
        <v>31051377.130000003</v>
      </c>
    </row>
    <row r="4820" spans="1:12" s="8" customFormat="1" x14ac:dyDescent="0.25">
      <c r="A4820" s="7" t="s">
        <v>2003</v>
      </c>
      <c r="B4820" s="10" t="s">
        <v>1065</v>
      </c>
      <c r="C4820" s="10" t="s">
        <v>81</v>
      </c>
      <c r="D4820" s="10" t="s">
        <v>27</v>
      </c>
      <c r="E4820" s="11" t="s">
        <v>28</v>
      </c>
      <c r="F4820" s="11">
        <v>0</v>
      </c>
      <c r="G4820" s="11">
        <v>152.33000000000001</v>
      </c>
      <c r="H4820" s="11">
        <v>102.93</v>
      </c>
      <c r="I4820" s="11">
        <v>0</v>
      </c>
      <c r="J4820" s="11">
        <v>1577.85</v>
      </c>
      <c r="K4820" s="12">
        <v>1931.93</v>
      </c>
      <c r="L4820" s="13">
        <f t="shared" si="75"/>
        <v>3765.04</v>
      </c>
    </row>
    <row r="4821" spans="1:12" s="8" customFormat="1" x14ac:dyDescent="0.25">
      <c r="A4821" s="7" t="s">
        <v>2003</v>
      </c>
      <c r="B4821" s="10" t="s">
        <v>1065</v>
      </c>
      <c r="C4821" s="10" t="s">
        <v>81</v>
      </c>
      <c r="D4821" s="10" t="s">
        <v>220</v>
      </c>
      <c r="E4821" s="11" t="s">
        <v>221</v>
      </c>
      <c r="F4821" s="11">
        <v>0</v>
      </c>
      <c r="G4821" s="11">
        <v>20803184.02</v>
      </c>
      <c r="H4821" s="11">
        <v>14056068.859999999</v>
      </c>
      <c r="I4821" s="11">
        <v>0</v>
      </c>
      <c r="J4821" s="11">
        <v>215478590.80000001</v>
      </c>
      <c r="K4821" s="12">
        <v>263834370.37</v>
      </c>
      <c r="L4821" s="13">
        <f t="shared" si="75"/>
        <v>514172214.05000001</v>
      </c>
    </row>
    <row r="4822" spans="1:12" s="8" customFormat="1" x14ac:dyDescent="0.25">
      <c r="A4822" s="7" t="s">
        <v>2003</v>
      </c>
      <c r="B4822" s="10" t="s">
        <v>1065</v>
      </c>
      <c r="C4822" s="10" t="s">
        <v>81</v>
      </c>
      <c r="D4822" s="10" t="s">
        <v>33</v>
      </c>
      <c r="E4822" s="11" t="s">
        <v>34</v>
      </c>
      <c r="F4822" s="11">
        <v>0</v>
      </c>
      <c r="G4822" s="11">
        <v>480788.69</v>
      </c>
      <c r="H4822" s="11">
        <v>324854.07</v>
      </c>
      <c r="I4822" s="11">
        <v>0</v>
      </c>
      <c r="J4822" s="11">
        <v>4979991.0199999996</v>
      </c>
      <c r="K4822" s="12">
        <v>6097556.0999999996</v>
      </c>
      <c r="L4822" s="13">
        <f t="shared" si="75"/>
        <v>11883189.879999999</v>
      </c>
    </row>
    <row r="4823" spans="1:12" s="8" customFormat="1" x14ac:dyDescent="0.25">
      <c r="A4823" s="7" t="s">
        <v>2003</v>
      </c>
      <c r="B4823" s="10" t="s">
        <v>1065</v>
      </c>
      <c r="C4823" s="10" t="s">
        <v>81</v>
      </c>
      <c r="D4823" s="10" t="s">
        <v>37</v>
      </c>
      <c r="E4823" s="11" t="s">
        <v>38</v>
      </c>
      <c r="F4823" s="11">
        <v>0</v>
      </c>
      <c r="G4823" s="11">
        <v>2249015.89</v>
      </c>
      <c r="H4823" s="11">
        <v>1519590.57</v>
      </c>
      <c r="I4823" s="11">
        <v>0</v>
      </c>
      <c r="J4823" s="11">
        <v>23295221.27</v>
      </c>
      <c r="K4823" s="12">
        <v>28522926.629999999</v>
      </c>
      <c r="L4823" s="13">
        <f t="shared" si="75"/>
        <v>55586754.359999999</v>
      </c>
    </row>
    <row r="4824" spans="1:12" s="8" customFormat="1" x14ac:dyDescent="0.25">
      <c r="A4824" s="7" t="s">
        <v>2003</v>
      </c>
      <c r="B4824" s="10" t="s">
        <v>1065</v>
      </c>
      <c r="C4824" s="10" t="s">
        <v>81</v>
      </c>
      <c r="D4824" s="10" t="s">
        <v>39</v>
      </c>
      <c r="E4824" s="11" t="s">
        <v>40</v>
      </c>
      <c r="F4824" s="11">
        <v>0</v>
      </c>
      <c r="G4824" s="11">
        <v>2151036.21</v>
      </c>
      <c r="H4824" s="11">
        <v>1453388.73</v>
      </c>
      <c r="I4824" s="11">
        <v>0</v>
      </c>
      <c r="J4824" s="11">
        <v>22280351.449999999</v>
      </c>
      <c r="K4824" s="12">
        <v>27280308.800000001</v>
      </c>
      <c r="L4824" s="13">
        <f t="shared" si="75"/>
        <v>53165085.189999998</v>
      </c>
    </row>
    <row r="4825" spans="1:12" s="8" customFormat="1" x14ac:dyDescent="0.25">
      <c r="A4825" s="7" t="s">
        <v>2003</v>
      </c>
      <c r="B4825" s="10" t="s">
        <v>1065</v>
      </c>
      <c r="C4825" s="10" t="s">
        <v>81</v>
      </c>
      <c r="D4825" s="10" t="s">
        <v>543</v>
      </c>
      <c r="E4825" s="11" t="s">
        <v>544</v>
      </c>
      <c r="F4825" s="11">
        <v>0</v>
      </c>
      <c r="G4825" s="11">
        <v>7187222.0300000003</v>
      </c>
      <c r="H4825" s="11">
        <v>4856183.93</v>
      </c>
      <c r="I4825" s="11">
        <v>0</v>
      </c>
      <c r="J4825" s="11">
        <v>74444973.159999996</v>
      </c>
      <c r="K4825" s="12">
        <v>91151248.709999993</v>
      </c>
      <c r="L4825" s="13">
        <f t="shared" si="75"/>
        <v>177639627.82999998</v>
      </c>
    </row>
    <row r="4826" spans="1:12" s="8" customFormat="1" x14ac:dyDescent="0.25">
      <c r="A4826" s="7" t="s">
        <v>2004</v>
      </c>
      <c r="B4826" s="10" t="s">
        <v>1065</v>
      </c>
      <c r="C4826" s="10" t="s">
        <v>1069</v>
      </c>
      <c r="D4826" s="10" t="s">
        <v>33</v>
      </c>
      <c r="E4826" s="11" t="s">
        <v>34</v>
      </c>
      <c r="F4826" s="11">
        <v>0</v>
      </c>
      <c r="G4826" s="11">
        <v>73085.320000000007</v>
      </c>
      <c r="H4826" s="11">
        <v>7205.61</v>
      </c>
      <c r="I4826" s="11">
        <v>0</v>
      </c>
      <c r="J4826" s="11">
        <v>439675.91</v>
      </c>
      <c r="K4826" s="12">
        <v>650561.16</v>
      </c>
      <c r="L4826" s="13">
        <f t="shared" si="75"/>
        <v>1170528</v>
      </c>
    </row>
    <row r="4827" spans="1:12" s="8" customFormat="1" x14ac:dyDescent="0.25">
      <c r="A4827" s="7" t="s">
        <v>2004</v>
      </c>
      <c r="B4827" s="10" t="s">
        <v>1065</v>
      </c>
      <c r="C4827" s="10" t="s">
        <v>1069</v>
      </c>
      <c r="D4827" s="10" t="s">
        <v>39</v>
      </c>
      <c r="E4827" s="11" t="s">
        <v>40</v>
      </c>
      <c r="F4827" s="11">
        <v>0</v>
      </c>
      <c r="G4827" s="11">
        <v>678822.11</v>
      </c>
      <c r="H4827" s="11">
        <v>66926.289999999994</v>
      </c>
      <c r="I4827" s="11">
        <v>0</v>
      </c>
      <c r="J4827" s="11">
        <v>4083743.91</v>
      </c>
      <c r="K4827" s="12">
        <v>6042462.5300000003</v>
      </c>
      <c r="L4827" s="13">
        <f t="shared" si="75"/>
        <v>10871954.84</v>
      </c>
    </row>
    <row r="4828" spans="1:12" s="8" customFormat="1" x14ac:dyDescent="0.25">
      <c r="A4828" s="7" t="s">
        <v>2004</v>
      </c>
      <c r="B4828" s="10" t="s">
        <v>1065</v>
      </c>
      <c r="C4828" s="10" t="s">
        <v>1069</v>
      </c>
      <c r="D4828" s="10" t="s">
        <v>45</v>
      </c>
      <c r="E4828" s="11" t="s">
        <v>46</v>
      </c>
      <c r="F4828" s="11">
        <v>0</v>
      </c>
      <c r="G4828" s="11">
        <v>16670607.57</v>
      </c>
      <c r="H4828" s="11">
        <v>1643585.1</v>
      </c>
      <c r="I4828" s="11">
        <v>0</v>
      </c>
      <c r="J4828" s="11">
        <v>100289149.18000001</v>
      </c>
      <c r="K4828" s="12">
        <v>148391632.27000001</v>
      </c>
      <c r="L4828" s="13">
        <f t="shared" si="75"/>
        <v>266994974.12</v>
      </c>
    </row>
    <row r="4829" spans="1:12" s="8" customFormat="1" x14ac:dyDescent="0.25">
      <c r="A4829" s="7" t="s">
        <v>2005</v>
      </c>
      <c r="B4829" s="10" t="s">
        <v>1065</v>
      </c>
      <c r="C4829" s="10" t="s">
        <v>1070</v>
      </c>
      <c r="D4829" s="10" t="s">
        <v>17</v>
      </c>
      <c r="E4829" s="11" t="s">
        <v>18</v>
      </c>
      <c r="F4829" s="11">
        <v>0</v>
      </c>
      <c r="G4829" s="11">
        <v>0</v>
      </c>
      <c r="H4829" s="11">
        <v>0</v>
      </c>
      <c r="I4829" s="11">
        <v>0</v>
      </c>
      <c r="J4829" s="11">
        <v>0</v>
      </c>
      <c r="K4829" s="12">
        <v>-167318.66</v>
      </c>
      <c r="L4829" s="13">
        <f t="shared" si="75"/>
        <v>-167318.66</v>
      </c>
    </row>
    <row r="4830" spans="1:12" s="8" customFormat="1" x14ac:dyDescent="0.25">
      <c r="A4830" s="7" t="s">
        <v>2005</v>
      </c>
      <c r="B4830" s="10" t="s">
        <v>1065</v>
      </c>
      <c r="C4830" s="10" t="s">
        <v>1070</v>
      </c>
      <c r="D4830" s="10" t="s">
        <v>305</v>
      </c>
      <c r="E4830" s="11" t="s">
        <v>306</v>
      </c>
      <c r="F4830" s="11">
        <v>0</v>
      </c>
      <c r="G4830" s="11">
        <v>702836.28</v>
      </c>
      <c r="H4830" s="11">
        <v>154200.48000000001</v>
      </c>
      <c r="I4830" s="11">
        <v>0</v>
      </c>
      <c r="J4830" s="11">
        <v>5069107.05</v>
      </c>
      <c r="K4830" s="12">
        <v>7634041.8899999997</v>
      </c>
      <c r="L4830" s="13">
        <f t="shared" si="75"/>
        <v>13560185.699999999</v>
      </c>
    </row>
    <row r="4831" spans="1:12" s="8" customFormat="1" x14ac:dyDescent="0.25">
      <c r="A4831" s="7" t="s">
        <v>2005</v>
      </c>
      <c r="B4831" s="10" t="s">
        <v>1065</v>
      </c>
      <c r="C4831" s="10" t="s">
        <v>1070</v>
      </c>
      <c r="D4831" s="10" t="s">
        <v>19</v>
      </c>
      <c r="E4831" s="11" t="s">
        <v>20</v>
      </c>
      <c r="F4831" s="11">
        <v>0</v>
      </c>
      <c r="G4831" s="11">
        <v>942305.17</v>
      </c>
      <c r="H4831" s="11">
        <v>206739.35</v>
      </c>
      <c r="I4831" s="11">
        <v>0</v>
      </c>
      <c r="J4831" s="11">
        <v>6796242.5300000003</v>
      </c>
      <c r="K4831" s="12">
        <v>10235096.58</v>
      </c>
      <c r="L4831" s="13">
        <f t="shared" si="75"/>
        <v>18180383.630000003</v>
      </c>
    </row>
    <row r="4832" spans="1:12" s="8" customFormat="1" x14ac:dyDescent="0.25">
      <c r="A4832" s="7" t="s">
        <v>2005</v>
      </c>
      <c r="B4832" s="10" t="s">
        <v>1065</v>
      </c>
      <c r="C4832" s="10" t="s">
        <v>1070</v>
      </c>
      <c r="D4832" s="10" t="s">
        <v>43</v>
      </c>
      <c r="E4832" s="11" t="s">
        <v>44</v>
      </c>
      <c r="F4832" s="11">
        <v>0</v>
      </c>
      <c r="G4832" s="11">
        <v>12481.37</v>
      </c>
      <c r="H4832" s="11">
        <v>2738.38</v>
      </c>
      <c r="I4832" s="11">
        <v>0</v>
      </c>
      <c r="J4832" s="11">
        <v>90020.09</v>
      </c>
      <c r="K4832" s="12">
        <v>135569.66</v>
      </c>
      <c r="L4832" s="13">
        <f t="shared" si="75"/>
        <v>240809.5</v>
      </c>
    </row>
    <row r="4833" spans="1:12" s="8" customFormat="1" x14ac:dyDescent="0.25">
      <c r="A4833" s="7" t="s">
        <v>2005</v>
      </c>
      <c r="B4833" s="10" t="s">
        <v>1065</v>
      </c>
      <c r="C4833" s="10" t="s">
        <v>1070</v>
      </c>
      <c r="D4833" s="10" t="s">
        <v>21</v>
      </c>
      <c r="E4833" s="11" t="s">
        <v>22</v>
      </c>
      <c r="F4833" s="11">
        <v>0</v>
      </c>
      <c r="G4833" s="11">
        <v>288002.7</v>
      </c>
      <c r="H4833" s="11">
        <v>63187.06</v>
      </c>
      <c r="I4833" s="11">
        <v>0</v>
      </c>
      <c r="J4833" s="11">
        <v>2077178.7</v>
      </c>
      <c r="K4833" s="12">
        <v>3128217.48</v>
      </c>
      <c r="L4833" s="13">
        <f t="shared" si="75"/>
        <v>5556585.9399999995</v>
      </c>
    </row>
    <row r="4834" spans="1:12" s="8" customFormat="1" x14ac:dyDescent="0.25">
      <c r="A4834" s="7" t="s">
        <v>2005</v>
      </c>
      <c r="B4834" s="10" t="s">
        <v>1065</v>
      </c>
      <c r="C4834" s="10" t="s">
        <v>1070</v>
      </c>
      <c r="D4834" s="10" t="s">
        <v>25</v>
      </c>
      <c r="E4834" s="11" t="s">
        <v>26</v>
      </c>
      <c r="F4834" s="11">
        <v>0</v>
      </c>
      <c r="G4834" s="11">
        <v>16697001.640000001</v>
      </c>
      <c r="H4834" s="11">
        <v>3663279.53</v>
      </c>
      <c r="I4834" s="11">
        <v>0</v>
      </c>
      <c r="J4834" s="11">
        <v>120424758.27</v>
      </c>
      <c r="K4834" s="12">
        <v>181358894.47999999</v>
      </c>
      <c r="L4834" s="13">
        <f t="shared" si="75"/>
        <v>322143933.91999996</v>
      </c>
    </row>
    <row r="4835" spans="1:12" s="8" customFormat="1" x14ac:dyDescent="0.25">
      <c r="A4835" s="7" t="s">
        <v>2005</v>
      </c>
      <c r="B4835" s="10" t="s">
        <v>1065</v>
      </c>
      <c r="C4835" s="10" t="s">
        <v>1070</v>
      </c>
      <c r="D4835" s="10" t="s">
        <v>27</v>
      </c>
      <c r="E4835" s="11" t="s">
        <v>28</v>
      </c>
      <c r="F4835" s="11">
        <v>0</v>
      </c>
      <c r="G4835" s="11">
        <v>1676839.83</v>
      </c>
      <c r="H4835" s="11">
        <v>367894.38</v>
      </c>
      <c r="I4835" s="11">
        <v>0</v>
      </c>
      <c r="J4835" s="11">
        <v>12093969.65</v>
      </c>
      <c r="K4835" s="12">
        <v>18213438.800000001</v>
      </c>
      <c r="L4835" s="13">
        <f t="shared" si="75"/>
        <v>32352142.66</v>
      </c>
    </row>
    <row r="4836" spans="1:12" s="8" customFormat="1" x14ac:dyDescent="0.25">
      <c r="A4836" s="7" t="s">
        <v>2005</v>
      </c>
      <c r="B4836" s="10" t="s">
        <v>1065</v>
      </c>
      <c r="C4836" s="10" t="s">
        <v>1070</v>
      </c>
      <c r="D4836" s="10" t="s">
        <v>220</v>
      </c>
      <c r="E4836" s="11" t="s">
        <v>221</v>
      </c>
      <c r="F4836" s="11">
        <v>0</v>
      </c>
      <c r="G4836" s="11">
        <v>49877063.530000001</v>
      </c>
      <c r="H4836" s="11">
        <v>10942900.390000001</v>
      </c>
      <c r="I4836" s="11">
        <v>0</v>
      </c>
      <c r="J4836" s="11">
        <v>359731252.89999998</v>
      </c>
      <c r="K4836" s="12">
        <v>541752902.59000003</v>
      </c>
      <c r="L4836" s="13">
        <f t="shared" si="75"/>
        <v>962304119.41000009</v>
      </c>
    </row>
    <row r="4837" spans="1:12" s="8" customFormat="1" x14ac:dyDescent="0.25">
      <c r="A4837" s="7" t="s">
        <v>2005</v>
      </c>
      <c r="B4837" s="10" t="s">
        <v>1065</v>
      </c>
      <c r="C4837" s="10" t="s">
        <v>1070</v>
      </c>
      <c r="D4837" s="10" t="s">
        <v>33</v>
      </c>
      <c r="E4837" s="11" t="s">
        <v>34</v>
      </c>
      <c r="F4837" s="11">
        <v>0</v>
      </c>
      <c r="G4837" s="11">
        <v>7965283.6200000001</v>
      </c>
      <c r="H4837" s="11">
        <v>1747562.89</v>
      </c>
      <c r="I4837" s="11">
        <v>0</v>
      </c>
      <c r="J4837" s="11">
        <v>57448479.399999999</v>
      </c>
      <c r="K4837" s="12">
        <v>86517032.400000006</v>
      </c>
      <c r="L4837" s="13">
        <f t="shared" si="75"/>
        <v>153678358.31</v>
      </c>
    </row>
    <row r="4838" spans="1:12" s="8" customFormat="1" x14ac:dyDescent="0.25">
      <c r="A4838" s="7" t="s">
        <v>2005</v>
      </c>
      <c r="B4838" s="10" t="s">
        <v>1065</v>
      </c>
      <c r="C4838" s="10" t="s">
        <v>1070</v>
      </c>
      <c r="D4838" s="10" t="s">
        <v>37</v>
      </c>
      <c r="E4838" s="11" t="s">
        <v>38</v>
      </c>
      <c r="F4838" s="11">
        <v>0</v>
      </c>
      <c r="G4838" s="11">
        <v>28165536.870000001</v>
      </c>
      <c r="H4838" s="11">
        <v>6179446.8700000001</v>
      </c>
      <c r="I4838" s="11">
        <v>0</v>
      </c>
      <c r="J4838" s="11">
        <v>203139943.44</v>
      </c>
      <c r="K4838" s="12">
        <v>305927419.69999999</v>
      </c>
      <c r="L4838" s="13">
        <f t="shared" si="75"/>
        <v>543412346.88</v>
      </c>
    </row>
    <row r="4839" spans="1:12" s="8" customFormat="1" x14ac:dyDescent="0.25">
      <c r="A4839" s="7" t="s">
        <v>2005</v>
      </c>
      <c r="B4839" s="10" t="s">
        <v>1065</v>
      </c>
      <c r="C4839" s="10" t="s">
        <v>1070</v>
      </c>
      <c r="D4839" s="10" t="s">
        <v>39</v>
      </c>
      <c r="E4839" s="11" t="s">
        <v>40</v>
      </c>
      <c r="F4839" s="11">
        <v>0</v>
      </c>
      <c r="G4839" s="11">
        <v>14224054.76</v>
      </c>
      <c r="H4839" s="11">
        <v>3120721.29</v>
      </c>
      <c r="I4839" s="11">
        <v>0</v>
      </c>
      <c r="J4839" s="11">
        <v>102588979.29000001</v>
      </c>
      <c r="K4839" s="12">
        <v>154498328.55000001</v>
      </c>
      <c r="L4839" s="13">
        <f t="shared" si="75"/>
        <v>274432083.88999999</v>
      </c>
    </row>
    <row r="4840" spans="1:12" s="8" customFormat="1" x14ac:dyDescent="0.25">
      <c r="A4840" s="7" t="s">
        <v>2005</v>
      </c>
      <c r="B4840" s="10" t="s">
        <v>1065</v>
      </c>
      <c r="C4840" s="10" t="s">
        <v>1070</v>
      </c>
      <c r="D4840" s="10" t="s">
        <v>546</v>
      </c>
      <c r="E4840" s="11" t="s">
        <v>547</v>
      </c>
      <c r="F4840" s="11">
        <v>0</v>
      </c>
      <c r="G4840" s="11">
        <v>17166503.370000001</v>
      </c>
      <c r="H4840" s="11">
        <v>3766287.01</v>
      </c>
      <c r="I4840" s="11">
        <v>0</v>
      </c>
      <c r="J4840" s="11">
        <v>123810973.02</v>
      </c>
      <c r="K4840" s="12">
        <v>186458511.65000001</v>
      </c>
      <c r="L4840" s="13">
        <f t="shared" si="75"/>
        <v>331202275.05000001</v>
      </c>
    </row>
    <row r="4841" spans="1:12" s="8" customFormat="1" x14ac:dyDescent="0.25">
      <c r="A4841" s="7" t="s">
        <v>2005</v>
      </c>
      <c r="B4841" s="10" t="s">
        <v>1065</v>
      </c>
      <c r="C4841" s="10" t="s">
        <v>1070</v>
      </c>
      <c r="D4841" s="10" t="s">
        <v>72</v>
      </c>
      <c r="E4841" s="11" t="s">
        <v>73</v>
      </c>
      <c r="F4841" s="11">
        <v>0</v>
      </c>
      <c r="G4841" s="11">
        <v>92607523.549999997</v>
      </c>
      <c r="H4841" s="11">
        <v>20317854.210000001</v>
      </c>
      <c r="I4841" s="11">
        <v>0</v>
      </c>
      <c r="J4841" s="11">
        <v>667918640.78999996</v>
      </c>
      <c r="K4841" s="12">
        <v>1005881083.25</v>
      </c>
      <c r="L4841" s="13">
        <f t="shared" si="75"/>
        <v>1786725101.8</v>
      </c>
    </row>
    <row r="4842" spans="1:12" s="8" customFormat="1" x14ac:dyDescent="0.25">
      <c r="A4842" s="7" t="s">
        <v>2005</v>
      </c>
      <c r="B4842" s="10" t="s">
        <v>1065</v>
      </c>
      <c r="C4842" s="10" t="s">
        <v>1070</v>
      </c>
      <c r="D4842" s="10" t="s">
        <v>45</v>
      </c>
      <c r="E4842" s="11" t="s">
        <v>46</v>
      </c>
      <c r="F4842" s="11">
        <v>0</v>
      </c>
      <c r="G4842" s="11">
        <v>0</v>
      </c>
      <c r="H4842" s="11">
        <v>0</v>
      </c>
      <c r="I4842" s="11">
        <v>0</v>
      </c>
      <c r="J4842" s="11">
        <v>0</v>
      </c>
      <c r="K4842" s="12">
        <v>-3275637.32</v>
      </c>
      <c r="L4842" s="13">
        <f t="shared" si="75"/>
        <v>-3275637.32</v>
      </c>
    </row>
    <row r="4843" spans="1:12" s="8" customFormat="1" x14ac:dyDescent="0.25">
      <c r="A4843" s="7" t="s">
        <v>2005</v>
      </c>
      <c r="B4843" s="10" t="s">
        <v>1065</v>
      </c>
      <c r="C4843" s="10" t="s">
        <v>1070</v>
      </c>
      <c r="D4843" s="10" t="s">
        <v>543</v>
      </c>
      <c r="E4843" s="11" t="s">
        <v>544</v>
      </c>
      <c r="F4843" s="11">
        <v>0</v>
      </c>
      <c r="G4843" s="11">
        <v>54635902.630000003</v>
      </c>
      <c r="H4843" s="11">
        <v>11986977.539999999</v>
      </c>
      <c r="I4843" s="11">
        <v>0</v>
      </c>
      <c r="J4843" s="11">
        <v>394053705.57999998</v>
      </c>
      <c r="K4843" s="12">
        <v>593442290.73000002</v>
      </c>
      <c r="L4843" s="13">
        <f t="shared" si="75"/>
        <v>1054118876.48</v>
      </c>
    </row>
    <row r="4844" spans="1:12" s="8" customFormat="1" x14ac:dyDescent="0.25">
      <c r="A4844" s="7" t="s">
        <v>2005</v>
      </c>
      <c r="B4844" s="10" t="s">
        <v>1065</v>
      </c>
      <c r="C4844" s="10" t="s">
        <v>1070</v>
      </c>
      <c r="D4844" s="10" t="s">
        <v>309</v>
      </c>
      <c r="E4844" s="11" t="s">
        <v>310</v>
      </c>
      <c r="F4844" s="11">
        <v>0</v>
      </c>
      <c r="G4844" s="11">
        <v>26946437.68</v>
      </c>
      <c r="H4844" s="11">
        <v>5911979.6200000001</v>
      </c>
      <c r="I4844" s="11">
        <v>0</v>
      </c>
      <c r="J4844" s="11">
        <v>194347363.28999999</v>
      </c>
      <c r="K4844" s="12">
        <v>292685851.80000001</v>
      </c>
      <c r="L4844" s="13">
        <f t="shared" si="75"/>
        <v>519891632.38999999</v>
      </c>
    </row>
    <row r="4845" spans="1:12" s="8" customFormat="1" x14ac:dyDescent="0.25">
      <c r="A4845" s="7" t="s">
        <v>2006</v>
      </c>
      <c r="B4845" s="10" t="s">
        <v>1065</v>
      </c>
      <c r="C4845" s="10" t="s">
        <v>89</v>
      </c>
      <c r="D4845" s="10" t="s">
        <v>33</v>
      </c>
      <c r="E4845" s="11" t="s">
        <v>34</v>
      </c>
      <c r="F4845" s="11">
        <v>0</v>
      </c>
      <c r="G4845" s="11">
        <v>5704.62</v>
      </c>
      <c r="H4845" s="11">
        <v>11120.64</v>
      </c>
      <c r="I4845" s="11">
        <v>0</v>
      </c>
      <c r="J4845" s="11">
        <v>667943.52</v>
      </c>
      <c r="K4845" s="12">
        <v>997845.78</v>
      </c>
      <c r="L4845" s="13">
        <f t="shared" si="75"/>
        <v>1682614.56</v>
      </c>
    </row>
    <row r="4846" spans="1:12" s="8" customFormat="1" x14ac:dyDescent="0.25">
      <c r="A4846" s="7" t="s">
        <v>2006</v>
      </c>
      <c r="B4846" s="10" t="s">
        <v>1065</v>
      </c>
      <c r="C4846" s="10" t="s">
        <v>89</v>
      </c>
      <c r="D4846" s="10" t="s">
        <v>309</v>
      </c>
      <c r="E4846" s="11" t="s">
        <v>310</v>
      </c>
      <c r="F4846" s="11">
        <v>0</v>
      </c>
      <c r="G4846" s="11">
        <v>604955.38</v>
      </c>
      <c r="H4846" s="11">
        <v>1179304.3600000001</v>
      </c>
      <c r="I4846" s="11">
        <v>0</v>
      </c>
      <c r="J4846" s="11">
        <v>70833083.480000004</v>
      </c>
      <c r="K4846" s="12">
        <v>105818068.76000001</v>
      </c>
      <c r="L4846" s="13">
        <f t="shared" si="75"/>
        <v>178435411.98000002</v>
      </c>
    </row>
    <row r="4847" spans="1:12" s="8" customFormat="1" x14ac:dyDescent="0.25">
      <c r="A4847" s="7" t="s">
        <v>2007</v>
      </c>
      <c r="B4847" s="10" t="s">
        <v>1065</v>
      </c>
      <c r="C4847" s="10" t="s">
        <v>91</v>
      </c>
      <c r="D4847" s="10" t="s">
        <v>305</v>
      </c>
      <c r="E4847" s="11" t="s">
        <v>306</v>
      </c>
      <c r="F4847" s="11">
        <v>0</v>
      </c>
      <c r="G4847" s="11">
        <v>35841.699999999997</v>
      </c>
      <c r="H4847" s="11">
        <v>3571.01</v>
      </c>
      <c r="I4847" s="11">
        <v>0</v>
      </c>
      <c r="J4847" s="11">
        <v>236933.99</v>
      </c>
      <c r="K4847" s="12">
        <v>401292.7</v>
      </c>
      <c r="L4847" s="13">
        <f t="shared" si="75"/>
        <v>677639.4</v>
      </c>
    </row>
    <row r="4848" spans="1:12" s="8" customFormat="1" x14ac:dyDescent="0.25">
      <c r="A4848" s="7" t="s">
        <v>2007</v>
      </c>
      <c r="B4848" s="10" t="s">
        <v>1065</v>
      </c>
      <c r="C4848" s="10" t="s">
        <v>91</v>
      </c>
      <c r="D4848" s="10" t="s">
        <v>220</v>
      </c>
      <c r="E4848" s="11" t="s">
        <v>221</v>
      </c>
      <c r="F4848" s="11">
        <v>0</v>
      </c>
      <c r="G4848" s="11">
        <v>9348766.2300000004</v>
      </c>
      <c r="H4848" s="11">
        <v>931444.24</v>
      </c>
      <c r="I4848" s="11">
        <v>0</v>
      </c>
      <c r="J4848" s="11">
        <v>61800659.060000002</v>
      </c>
      <c r="K4848" s="12">
        <v>104671151.65000001</v>
      </c>
      <c r="L4848" s="13">
        <f t="shared" si="75"/>
        <v>176752021.18000001</v>
      </c>
    </row>
    <row r="4849" spans="1:12" s="8" customFormat="1" x14ac:dyDescent="0.25">
      <c r="A4849" s="7" t="s">
        <v>2007</v>
      </c>
      <c r="B4849" s="10" t="s">
        <v>1065</v>
      </c>
      <c r="C4849" s="10" t="s">
        <v>91</v>
      </c>
      <c r="D4849" s="10" t="s">
        <v>33</v>
      </c>
      <c r="E4849" s="11" t="s">
        <v>34</v>
      </c>
      <c r="F4849" s="11">
        <v>0</v>
      </c>
      <c r="G4849" s="11">
        <v>140958.03</v>
      </c>
      <c r="H4849" s="11">
        <v>14044.05</v>
      </c>
      <c r="I4849" s="11">
        <v>0</v>
      </c>
      <c r="J4849" s="11">
        <v>931812.7</v>
      </c>
      <c r="K4849" s="12">
        <v>1578201.74</v>
      </c>
      <c r="L4849" s="13">
        <f t="shared" si="75"/>
        <v>2665016.52</v>
      </c>
    </row>
    <row r="4850" spans="1:12" s="8" customFormat="1" x14ac:dyDescent="0.25">
      <c r="A4850" s="7" t="s">
        <v>2007</v>
      </c>
      <c r="B4850" s="10" t="s">
        <v>1065</v>
      </c>
      <c r="C4850" s="10" t="s">
        <v>91</v>
      </c>
      <c r="D4850" s="10" t="s">
        <v>37</v>
      </c>
      <c r="E4850" s="11" t="s">
        <v>38</v>
      </c>
      <c r="F4850" s="11">
        <v>0</v>
      </c>
      <c r="G4850" s="11">
        <v>223025.67</v>
      </c>
      <c r="H4850" s="11">
        <v>22220.68</v>
      </c>
      <c r="I4850" s="11">
        <v>0</v>
      </c>
      <c r="J4850" s="11">
        <v>1474326.41</v>
      </c>
      <c r="K4850" s="12">
        <v>2497051.7400000002</v>
      </c>
      <c r="L4850" s="13">
        <f t="shared" si="75"/>
        <v>4216624.5</v>
      </c>
    </row>
    <row r="4851" spans="1:12" s="8" customFormat="1" x14ac:dyDescent="0.25">
      <c r="A4851" s="7" t="s">
        <v>2007</v>
      </c>
      <c r="B4851" s="10" t="s">
        <v>1065</v>
      </c>
      <c r="C4851" s="10" t="s">
        <v>91</v>
      </c>
      <c r="D4851" s="10" t="s">
        <v>45</v>
      </c>
      <c r="E4851" s="11" t="s">
        <v>46</v>
      </c>
      <c r="F4851" s="11">
        <v>0</v>
      </c>
      <c r="G4851" s="11">
        <v>13639516.98</v>
      </c>
      <c r="H4851" s="11">
        <v>1358943.98</v>
      </c>
      <c r="I4851" s="11">
        <v>0</v>
      </c>
      <c r="J4851" s="11">
        <v>90164960.650000006</v>
      </c>
      <c r="K4851" s="12">
        <v>152711482.59999999</v>
      </c>
      <c r="L4851" s="13">
        <f t="shared" si="75"/>
        <v>257874904.21000001</v>
      </c>
    </row>
    <row r="4852" spans="1:12" s="8" customFormat="1" x14ac:dyDescent="0.25">
      <c r="A4852" s="7" t="s">
        <v>2007</v>
      </c>
      <c r="B4852" s="10" t="s">
        <v>1065</v>
      </c>
      <c r="C4852" s="10" t="s">
        <v>91</v>
      </c>
      <c r="D4852" s="10" t="s">
        <v>309</v>
      </c>
      <c r="E4852" s="11" t="s">
        <v>310</v>
      </c>
      <c r="F4852" s="11">
        <v>0</v>
      </c>
      <c r="G4852" s="11">
        <v>5458832.3899999997</v>
      </c>
      <c r="H4852" s="11">
        <v>543879.04</v>
      </c>
      <c r="I4852" s="11">
        <v>0</v>
      </c>
      <c r="J4852" s="11">
        <v>36085985.189999998</v>
      </c>
      <c r="K4852" s="12">
        <v>61118468.399999999</v>
      </c>
      <c r="L4852" s="13">
        <f t="shared" si="75"/>
        <v>103207165.02</v>
      </c>
    </row>
    <row r="4853" spans="1:12" s="8" customFormat="1" x14ac:dyDescent="0.25">
      <c r="A4853" s="7" t="s">
        <v>2008</v>
      </c>
      <c r="B4853" s="10" t="s">
        <v>1065</v>
      </c>
      <c r="C4853" s="10" t="s">
        <v>703</v>
      </c>
      <c r="D4853" s="10" t="s">
        <v>33</v>
      </c>
      <c r="E4853" s="11" t="s">
        <v>34</v>
      </c>
      <c r="F4853" s="11">
        <v>0</v>
      </c>
      <c r="G4853" s="11">
        <v>0</v>
      </c>
      <c r="H4853" s="11">
        <v>3885.88</v>
      </c>
      <c r="I4853" s="11">
        <v>0</v>
      </c>
      <c r="J4853" s="11">
        <v>251817.37</v>
      </c>
      <c r="K4853" s="12">
        <v>429771.19</v>
      </c>
      <c r="L4853" s="13">
        <f t="shared" si="75"/>
        <v>685474.44</v>
      </c>
    </row>
    <row r="4854" spans="1:12" s="8" customFormat="1" x14ac:dyDescent="0.25">
      <c r="A4854" s="7" t="s">
        <v>2008</v>
      </c>
      <c r="B4854" s="10" t="s">
        <v>1065</v>
      </c>
      <c r="C4854" s="10" t="s">
        <v>703</v>
      </c>
      <c r="D4854" s="10" t="s">
        <v>39</v>
      </c>
      <c r="E4854" s="11" t="s">
        <v>40</v>
      </c>
      <c r="F4854" s="11">
        <v>0</v>
      </c>
      <c r="G4854" s="11">
        <v>0</v>
      </c>
      <c r="H4854" s="11">
        <v>2577.4299999999998</v>
      </c>
      <c r="I4854" s="11">
        <v>0</v>
      </c>
      <c r="J4854" s="11">
        <v>167025.62</v>
      </c>
      <c r="K4854" s="12">
        <v>285058.96999999997</v>
      </c>
      <c r="L4854" s="13">
        <f t="shared" si="75"/>
        <v>454662.01999999996</v>
      </c>
    </row>
    <row r="4855" spans="1:12" s="8" customFormat="1" x14ac:dyDescent="0.25">
      <c r="A4855" s="7" t="s">
        <v>2008</v>
      </c>
      <c r="B4855" s="10" t="s">
        <v>1065</v>
      </c>
      <c r="C4855" s="10" t="s">
        <v>703</v>
      </c>
      <c r="D4855" s="10" t="s">
        <v>45</v>
      </c>
      <c r="E4855" s="11" t="s">
        <v>46</v>
      </c>
      <c r="F4855" s="11">
        <v>0</v>
      </c>
      <c r="G4855" s="11">
        <v>0</v>
      </c>
      <c r="H4855" s="11">
        <v>543459.68999999994</v>
      </c>
      <c r="I4855" s="11">
        <v>0</v>
      </c>
      <c r="J4855" s="11">
        <v>35217936.009999998</v>
      </c>
      <c r="K4855" s="12">
        <v>60105679.18</v>
      </c>
      <c r="L4855" s="13">
        <f t="shared" si="75"/>
        <v>95867074.879999995</v>
      </c>
    </row>
    <row r="4856" spans="1:12" s="8" customFormat="1" x14ac:dyDescent="0.25">
      <c r="A4856" s="7" t="s">
        <v>2009</v>
      </c>
      <c r="B4856" s="10" t="s">
        <v>1065</v>
      </c>
      <c r="C4856" s="10" t="s">
        <v>1071</v>
      </c>
      <c r="D4856" s="10" t="s">
        <v>33</v>
      </c>
      <c r="E4856" s="11" t="s">
        <v>34</v>
      </c>
      <c r="F4856" s="11">
        <v>0</v>
      </c>
      <c r="G4856" s="11">
        <v>0</v>
      </c>
      <c r="H4856" s="11">
        <v>32965.980000000003</v>
      </c>
      <c r="I4856" s="11">
        <v>0</v>
      </c>
      <c r="J4856" s="11">
        <v>2081317.62</v>
      </c>
      <c r="K4856" s="12">
        <v>3353291.84</v>
      </c>
      <c r="L4856" s="13">
        <f t="shared" si="75"/>
        <v>5467575.4399999995</v>
      </c>
    </row>
    <row r="4857" spans="1:12" s="8" customFormat="1" x14ac:dyDescent="0.25">
      <c r="A4857" s="7" t="s">
        <v>2009</v>
      </c>
      <c r="B4857" s="10" t="s">
        <v>1065</v>
      </c>
      <c r="C4857" s="10" t="s">
        <v>1071</v>
      </c>
      <c r="D4857" s="10" t="s">
        <v>37</v>
      </c>
      <c r="E4857" s="11" t="s">
        <v>38</v>
      </c>
      <c r="F4857" s="11">
        <v>0</v>
      </c>
      <c r="G4857" s="11">
        <v>0</v>
      </c>
      <c r="H4857" s="11">
        <v>241253.02</v>
      </c>
      <c r="I4857" s="11">
        <v>0</v>
      </c>
      <c r="J4857" s="11">
        <v>15231585.380000001</v>
      </c>
      <c r="K4857" s="12">
        <v>24540200.23</v>
      </c>
      <c r="L4857" s="13">
        <f t="shared" si="75"/>
        <v>40013038.630000003</v>
      </c>
    </row>
    <row r="4858" spans="1:12" s="8" customFormat="1" x14ac:dyDescent="0.25">
      <c r="A4858" s="7" t="s">
        <v>2010</v>
      </c>
      <c r="B4858" s="10" t="s">
        <v>1065</v>
      </c>
      <c r="C4858" s="10" t="s">
        <v>1072</v>
      </c>
      <c r="D4858" s="10" t="s">
        <v>33</v>
      </c>
      <c r="E4858" s="11" t="s">
        <v>34</v>
      </c>
      <c r="F4858" s="11">
        <v>0</v>
      </c>
      <c r="G4858" s="11">
        <v>0</v>
      </c>
      <c r="H4858" s="11">
        <v>4666.33</v>
      </c>
      <c r="I4858" s="11">
        <v>0</v>
      </c>
      <c r="J4858" s="11">
        <v>299922.34999999998</v>
      </c>
      <c r="K4858" s="12">
        <v>514978.02</v>
      </c>
      <c r="L4858" s="13">
        <f t="shared" si="75"/>
        <v>819566.7</v>
      </c>
    </row>
    <row r="4859" spans="1:12" s="8" customFormat="1" x14ac:dyDescent="0.25">
      <c r="A4859" s="7" t="s">
        <v>2010</v>
      </c>
      <c r="B4859" s="10" t="s">
        <v>1065</v>
      </c>
      <c r="C4859" s="10" t="s">
        <v>1072</v>
      </c>
      <c r="D4859" s="10" t="s">
        <v>309</v>
      </c>
      <c r="E4859" s="11" t="s">
        <v>310</v>
      </c>
      <c r="F4859" s="11">
        <v>0</v>
      </c>
      <c r="G4859" s="11">
        <v>0</v>
      </c>
      <c r="H4859" s="11">
        <v>1746777.67</v>
      </c>
      <c r="I4859" s="11">
        <v>0</v>
      </c>
      <c r="J4859" s="11">
        <v>112271859.65000001</v>
      </c>
      <c r="K4859" s="12">
        <v>192775032.41999999</v>
      </c>
      <c r="L4859" s="13">
        <f t="shared" si="75"/>
        <v>306793669.74000001</v>
      </c>
    </row>
    <row r="4860" spans="1:12" s="8" customFormat="1" x14ac:dyDescent="0.25">
      <c r="A4860" s="7" t="s">
        <v>2011</v>
      </c>
      <c r="B4860" s="10" t="s">
        <v>1065</v>
      </c>
      <c r="C4860" s="10" t="s">
        <v>1073</v>
      </c>
      <c r="D4860" s="10" t="s">
        <v>33</v>
      </c>
      <c r="E4860" s="11" t="s">
        <v>34</v>
      </c>
      <c r="F4860" s="11">
        <v>0</v>
      </c>
      <c r="G4860" s="11">
        <v>0</v>
      </c>
      <c r="H4860" s="11">
        <v>3503.76</v>
      </c>
      <c r="I4860" s="11">
        <v>0</v>
      </c>
      <c r="J4860" s="11">
        <v>238228.16</v>
      </c>
      <c r="K4860" s="12">
        <v>406966.18</v>
      </c>
      <c r="L4860" s="13">
        <f t="shared" si="75"/>
        <v>648698.1</v>
      </c>
    </row>
    <row r="4861" spans="1:12" s="8" customFormat="1" x14ac:dyDescent="0.25">
      <c r="A4861" s="7" t="s">
        <v>2011</v>
      </c>
      <c r="B4861" s="10" t="s">
        <v>1065</v>
      </c>
      <c r="C4861" s="10" t="s">
        <v>1073</v>
      </c>
      <c r="D4861" s="10" t="s">
        <v>309</v>
      </c>
      <c r="E4861" s="11" t="s">
        <v>310</v>
      </c>
      <c r="F4861" s="11">
        <v>0</v>
      </c>
      <c r="G4861" s="11">
        <v>0</v>
      </c>
      <c r="H4861" s="11">
        <v>1498259.24</v>
      </c>
      <c r="I4861" s="11">
        <v>0</v>
      </c>
      <c r="J4861" s="11">
        <v>101869988.84</v>
      </c>
      <c r="K4861" s="12">
        <v>174024932.63</v>
      </c>
      <c r="L4861" s="13">
        <f t="shared" si="75"/>
        <v>277393180.70999998</v>
      </c>
    </row>
    <row r="4862" spans="1:12" s="8" customFormat="1" x14ac:dyDescent="0.25">
      <c r="A4862" s="7" t="s">
        <v>2012</v>
      </c>
      <c r="B4862" s="10" t="s">
        <v>1065</v>
      </c>
      <c r="C4862" s="10" t="s">
        <v>1074</v>
      </c>
      <c r="D4862" s="10" t="s">
        <v>305</v>
      </c>
      <c r="E4862" s="11" t="s">
        <v>306</v>
      </c>
      <c r="F4862" s="11">
        <v>0</v>
      </c>
      <c r="G4862" s="11">
        <v>0</v>
      </c>
      <c r="H4862" s="11">
        <v>8546.6</v>
      </c>
      <c r="I4862" s="11">
        <v>0</v>
      </c>
      <c r="J4862" s="11">
        <v>561164.02</v>
      </c>
      <c r="K4862" s="12">
        <v>748195.32</v>
      </c>
      <c r="L4862" s="13">
        <f t="shared" si="75"/>
        <v>1317905.94</v>
      </c>
    </row>
    <row r="4863" spans="1:12" s="8" customFormat="1" x14ac:dyDescent="0.25">
      <c r="A4863" s="7" t="s">
        <v>2012</v>
      </c>
      <c r="B4863" s="10" t="s">
        <v>1065</v>
      </c>
      <c r="C4863" s="10" t="s">
        <v>1074</v>
      </c>
      <c r="D4863" s="10" t="s">
        <v>220</v>
      </c>
      <c r="E4863" s="11" t="s">
        <v>221</v>
      </c>
      <c r="F4863" s="11">
        <v>0</v>
      </c>
      <c r="G4863" s="11">
        <v>0</v>
      </c>
      <c r="H4863" s="11">
        <v>541470.30000000005</v>
      </c>
      <c r="I4863" s="11">
        <v>0</v>
      </c>
      <c r="J4863" s="11">
        <v>35552576.030000001</v>
      </c>
      <c r="K4863" s="12">
        <v>47401953.259999998</v>
      </c>
      <c r="L4863" s="13">
        <f t="shared" si="75"/>
        <v>83495999.590000004</v>
      </c>
    </row>
    <row r="4864" spans="1:12" s="8" customFormat="1" x14ac:dyDescent="0.25">
      <c r="A4864" s="7" t="s">
        <v>2012</v>
      </c>
      <c r="B4864" s="10" t="s">
        <v>1065</v>
      </c>
      <c r="C4864" s="10" t="s">
        <v>1074</v>
      </c>
      <c r="D4864" s="10" t="s">
        <v>33</v>
      </c>
      <c r="E4864" s="11" t="s">
        <v>34</v>
      </c>
      <c r="F4864" s="11">
        <v>0</v>
      </c>
      <c r="G4864" s="11">
        <v>0</v>
      </c>
      <c r="H4864" s="11">
        <v>2343.5</v>
      </c>
      <c r="I4864" s="11">
        <v>0</v>
      </c>
      <c r="J4864" s="11">
        <v>153872.82999999999</v>
      </c>
      <c r="K4864" s="12">
        <v>205157.37</v>
      </c>
      <c r="L4864" s="13">
        <f t="shared" si="75"/>
        <v>361373.69999999995</v>
      </c>
    </row>
    <row r="4865" spans="1:12" s="8" customFormat="1" x14ac:dyDescent="0.25">
      <c r="A4865" s="7" t="s">
        <v>2012</v>
      </c>
      <c r="B4865" s="10" t="s">
        <v>1065</v>
      </c>
      <c r="C4865" s="10" t="s">
        <v>1074</v>
      </c>
      <c r="D4865" s="10" t="s">
        <v>45</v>
      </c>
      <c r="E4865" s="11" t="s">
        <v>46</v>
      </c>
      <c r="F4865" s="11">
        <v>0</v>
      </c>
      <c r="G4865" s="11">
        <v>0</v>
      </c>
      <c r="H4865" s="11">
        <v>15.6</v>
      </c>
      <c r="I4865" s="11">
        <v>0</v>
      </c>
      <c r="J4865" s="11">
        <v>1024.1199999999999</v>
      </c>
      <c r="K4865" s="12">
        <v>1365.44</v>
      </c>
      <c r="L4865" s="13">
        <f t="shared" si="75"/>
        <v>2405.16</v>
      </c>
    </row>
    <row r="4866" spans="1:12" s="8" customFormat="1" x14ac:dyDescent="0.25">
      <c r="A4866" s="7" t="s">
        <v>2013</v>
      </c>
      <c r="B4866" s="10" t="s">
        <v>1065</v>
      </c>
      <c r="C4866" s="10" t="s">
        <v>1075</v>
      </c>
      <c r="D4866" s="10" t="s">
        <v>33</v>
      </c>
      <c r="E4866" s="11" t="s">
        <v>34</v>
      </c>
      <c r="F4866" s="11">
        <v>0</v>
      </c>
      <c r="G4866" s="11">
        <v>0</v>
      </c>
      <c r="H4866" s="11">
        <v>0</v>
      </c>
      <c r="I4866" s="11">
        <v>0</v>
      </c>
      <c r="J4866" s="11">
        <v>0</v>
      </c>
      <c r="K4866" s="12">
        <v>-242816.4</v>
      </c>
      <c r="L4866" s="13">
        <f t="shared" si="75"/>
        <v>-242816.4</v>
      </c>
    </row>
    <row r="4867" spans="1:12" s="8" customFormat="1" x14ac:dyDescent="0.25">
      <c r="A4867" s="7" t="s">
        <v>2013</v>
      </c>
      <c r="B4867" s="10" t="s">
        <v>1065</v>
      </c>
      <c r="C4867" s="10" t="s">
        <v>1075</v>
      </c>
      <c r="D4867" s="10" t="s">
        <v>309</v>
      </c>
      <c r="E4867" s="11" t="s">
        <v>310</v>
      </c>
      <c r="F4867" s="11">
        <v>0</v>
      </c>
      <c r="G4867" s="11">
        <v>8785326</v>
      </c>
      <c r="H4867" s="11">
        <v>2145008</v>
      </c>
      <c r="I4867" s="11">
        <v>0</v>
      </c>
      <c r="J4867" s="11">
        <v>142900956</v>
      </c>
      <c r="K4867" s="12">
        <v>188214863.41999999</v>
      </c>
      <c r="L4867" s="13">
        <f t="shared" si="75"/>
        <v>342046153.41999996</v>
      </c>
    </row>
    <row r="4868" spans="1:12" s="8" customFormat="1" x14ac:dyDescent="0.25">
      <c r="A4868" s="7" t="s">
        <v>2014</v>
      </c>
      <c r="B4868" s="10" t="s">
        <v>1065</v>
      </c>
      <c r="C4868" s="10" t="s">
        <v>1076</v>
      </c>
      <c r="D4868" s="10" t="s">
        <v>33</v>
      </c>
      <c r="E4868" s="11" t="s">
        <v>34</v>
      </c>
      <c r="F4868" s="11">
        <v>0</v>
      </c>
      <c r="G4868" s="11">
        <v>10796.51</v>
      </c>
      <c r="H4868" s="11">
        <v>16417.169999999998</v>
      </c>
      <c r="I4868" s="11">
        <v>0</v>
      </c>
      <c r="J4868" s="11">
        <v>635842.26</v>
      </c>
      <c r="K4868" s="12">
        <v>1011200.56</v>
      </c>
      <c r="L4868" s="13">
        <f t="shared" si="75"/>
        <v>1674256.5</v>
      </c>
    </row>
    <row r="4869" spans="1:12" s="8" customFormat="1" x14ac:dyDescent="0.25">
      <c r="A4869" s="7" t="s">
        <v>2014</v>
      </c>
      <c r="B4869" s="10" t="s">
        <v>1065</v>
      </c>
      <c r="C4869" s="10" t="s">
        <v>1076</v>
      </c>
      <c r="D4869" s="10" t="s">
        <v>37</v>
      </c>
      <c r="E4869" s="11" t="s">
        <v>38</v>
      </c>
      <c r="F4869" s="11">
        <v>0</v>
      </c>
      <c r="G4869" s="11">
        <v>17775.93</v>
      </c>
      <c r="H4869" s="11">
        <v>27030.09</v>
      </c>
      <c r="I4869" s="11">
        <v>0</v>
      </c>
      <c r="J4869" s="11">
        <v>1046883.55</v>
      </c>
      <c r="K4869" s="12">
        <v>1664892.83</v>
      </c>
      <c r="L4869" s="13">
        <f t="shared" si="75"/>
        <v>2756582.4000000004</v>
      </c>
    </row>
    <row r="4870" spans="1:12" s="8" customFormat="1" x14ac:dyDescent="0.25">
      <c r="A4870" s="7" t="s">
        <v>2014</v>
      </c>
      <c r="B4870" s="10" t="s">
        <v>1065</v>
      </c>
      <c r="C4870" s="10" t="s">
        <v>1076</v>
      </c>
      <c r="D4870" s="10" t="s">
        <v>39</v>
      </c>
      <c r="E4870" s="11" t="s">
        <v>40</v>
      </c>
      <c r="F4870" s="11">
        <v>0</v>
      </c>
      <c r="G4870" s="11">
        <v>135386.21</v>
      </c>
      <c r="H4870" s="11">
        <v>205868.38</v>
      </c>
      <c r="I4870" s="11">
        <v>0</v>
      </c>
      <c r="J4870" s="11">
        <v>7973344.8899999997</v>
      </c>
      <c r="K4870" s="12">
        <v>12680268.67</v>
      </c>
      <c r="L4870" s="13">
        <f t="shared" si="75"/>
        <v>20994868.149999999</v>
      </c>
    </row>
    <row r="4871" spans="1:12" s="8" customFormat="1" x14ac:dyDescent="0.25">
      <c r="A4871" s="7" t="s">
        <v>2014</v>
      </c>
      <c r="B4871" s="10" t="s">
        <v>1065</v>
      </c>
      <c r="C4871" s="10" t="s">
        <v>1076</v>
      </c>
      <c r="D4871" s="10" t="s">
        <v>546</v>
      </c>
      <c r="E4871" s="11" t="s">
        <v>547</v>
      </c>
      <c r="F4871" s="11">
        <v>0</v>
      </c>
      <c r="G4871" s="11">
        <v>1632974.88</v>
      </c>
      <c r="H4871" s="11">
        <v>2483102.98</v>
      </c>
      <c r="I4871" s="11">
        <v>0</v>
      </c>
      <c r="J4871" s="11">
        <v>96171331.599999994</v>
      </c>
      <c r="K4871" s="12">
        <v>152944384.19</v>
      </c>
      <c r="L4871" s="13">
        <f t="shared" si="75"/>
        <v>253231793.64999998</v>
      </c>
    </row>
    <row r="4872" spans="1:12" s="8" customFormat="1" x14ac:dyDescent="0.25">
      <c r="A4872" s="7" t="s">
        <v>2014</v>
      </c>
      <c r="B4872" s="10" t="s">
        <v>1065</v>
      </c>
      <c r="C4872" s="10" t="s">
        <v>1076</v>
      </c>
      <c r="D4872" s="10" t="s">
        <v>45</v>
      </c>
      <c r="E4872" s="11" t="s">
        <v>46</v>
      </c>
      <c r="F4872" s="11">
        <v>0</v>
      </c>
      <c r="G4872" s="11">
        <v>1273234.47</v>
      </c>
      <c r="H4872" s="11">
        <v>1936081.38</v>
      </c>
      <c r="I4872" s="11">
        <v>0</v>
      </c>
      <c r="J4872" s="11">
        <v>74985019.700000003</v>
      </c>
      <c r="K4872" s="12">
        <v>119251106.03</v>
      </c>
      <c r="L4872" s="13">
        <f t="shared" ref="L4872:L4935" si="76">SUM(F4872:K4872)</f>
        <v>197445441.57999998</v>
      </c>
    </row>
    <row r="4873" spans="1:12" s="8" customFormat="1" x14ac:dyDescent="0.25">
      <c r="A4873" s="7" t="s">
        <v>2015</v>
      </c>
      <c r="B4873" s="10" t="s">
        <v>1065</v>
      </c>
      <c r="C4873" s="10" t="s">
        <v>1077</v>
      </c>
      <c r="D4873" s="10" t="s">
        <v>33</v>
      </c>
      <c r="E4873" s="11" t="s">
        <v>34</v>
      </c>
      <c r="F4873" s="11">
        <v>0</v>
      </c>
      <c r="G4873" s="11">
        <v>2594.2600000000002</v>
      </c>
      <c r="H4873" s="11">
        <v>20881.23</v>
      </c>
      <c r="I4873" s="11">
        <v>0</v>
      </c>
      <c r="J4873" s="11">
        <v>1296372.97</v>
      </c>
      <c r="K4873" s="12">
        <v>2031567.8</v>
      </c>
      <c r="L4873" s="13">
        <f t="shared" si="76"/>
        <v>3351416.26</v>
      </c>
    </row>
    <row r="4874" spans="1:12" s="8" customFormat="1" x14ac:dyDescent="0.25">
      <c r="A4874" s="7" t="s">
        <v>2015</v>
      </c>
      <c r="B4874" s="10" t="s">
        <v>1065</v>
      </c>
      <c r="C4874" s="10" t="s">
        <v>1077</v>
      </c>
      <c r="D4874" s="10" t="s">
        <v>37</v>
      </c>
      <c r="E4874" s="11" t="s">
        <v>38</v>
      </c>
      <c r="F4874" s="11">
        <v>0</v>
      </c>
      <c r="G4874" s="11">
        <v>88749.74</v>
      </c>
      <c r="H4874" s="11">
        <v>714348.77</v>
      </c>
      <c r="I4874" s="11">
        <v>0</v>
      </c>
      <c r="J4874" s="11">
        <v>44349033.030000001</v>
      </c>
      <c r="K4874" s="12">
        <v>69500113.109999999</v>
      </c>
      <c r="L4874" s="13">
        <f t="shared" si="76"/>
        <v>114652244.65000001</v>
      </c>
    </row>
    <row r="4875" spans="1:12" s="8" customFormat="1" x14ac:dyDescent="0.25">
      <c r="A4875" s="7" t="s">
        <v>2016</v>
      </c>
      <c r="B4875" s="10" t="s">
        <v>1065</v>
      </c>
      <c r="C4875" s="10" t="s">
        <v>668</v>
      </c>
      <c r="D4875" s="10" t="s">
        <v>33</v>
      </c>
      <c r="E4875" s="11" t="s">
        <v>34</v>
      </c>
      <c r="F4875" s="11">
        <v>0</v>
      </c>
      <c r="G4875" s="11">
        <v>8115.2</v>
      </c>
      <c r="H4875" s="11">
        <v>15323.83</v>
      </c>
      <c r="I4875" s="11">
        <v>0</v>
      </c>
      <c r="J4875" s="11">
        <v>963774.78</v>
      </c>
      <c r="K4875" s="12">
        <v>1443361.32</v>
      </c>
      <c r="L4875" s="13">
        <f t="shared" si="76"/>
        <v>2430575.13</v>
      </c>
    </row>
    <row r="4876" spans="1:12" s="8" customFormat="1" x14ac:dyDescent="0.25">
      <c r="A4876" s="7" t="s">
        <v>2016</v>
      </c>
      <c r="B4876" s="10" t="s">
        <v>1065</v>
      </c>
      <c r="C4876" s="10" t="s">
        <v>668</v>
      </c>
      <c r="D4876" s="10" t="s">
        <v>37</v>
      </c>
      <c r="E4876" s="11" t="s">
        <v>38</v>
      </c>
      <c r="F4876" s="11">
        <v>0</v>
      </c>
      <c r="G4876" s="11">
        <v>53238.41</v>
      </c>
      <c r="H4876" s="11">
        <v>100529.49</v>
      </c>
      <c r="I4876" s="11">
        <v>0</v>
      </c>
      <c r="J4876" s="11">
        <v>6322685.6299999999</v>
      </c>
      <c r="K4876" s="12">
        <v>9468934.1500000004</v>
      </c>
      <c r="L4876" s="13">
        <f t="shared" si="76"/>
        <v>15945387.68</v>
      </c>
    </row>
    <row r="4877" spans="1:12" s="8" customFormat="1" x14ac:dyDescent="0.25">
      <c r="A4877" s="7" t="s">
        <v>2016</v>
      </c>
      <c r="B4877" s="10" t="s">
        <v>1065</v>
      </c>
      <c r="C4877" s="10" t="s">
        <v>668</v>
      </c>
      <c r="D4877" s="10" t="s">
        <v>309</v>
      </c>
      <c r="E4877" s="11" t="s">
        <v>310</v>
      </c>
      <c r="F4877" s="11">
        <v>0</v>
      </c>
      <c r="G4877" s="11">
        <v>364915.39</v>
      </c>
      <c r="H4877" s="11">
        <v>689065.68</v>
      </c>
      <c r="I4877" s="11">
        <v>0</v>
      </c>
      <c r="J4877" s="11">
        <v>43337985.590000004</v>
      </c>
      <c r="K4877" s="12">
        <v>64903516.600000001</v>
      </c>
      <c r="L4877" s="13">
        <f t="shared" si="76"/>
        <v>109295483.26000001</v>
      </c>
    </row>
    <row r="4878" spans="1:12" s="8" customFormat="1" x14ac:dyDescent="0.25">
      <c r="A4878" s="7" t="s">
        <v>2017</v>
      </c>
      <c r="B4878" s="10" t="s">
        <v>1065</v>
      </c>
      <c r="C4878" s="10" t="s">
        <v>1078</v>
      </c>
      <c r="D4878" s="10" t="s">
        <v>33</v>
      </c>
      <c r="E4878" s="11" t="s">
        <v>34</v>
      </c>
      <c r="F4878" s="11">
        <v>0</v>
      </c>
      <c r="G4878" s="11">
        <v>16875.3</v>
      </c>
      <c r="H4878" s="11">
        <v>10365.290000000001</v>
      </c>
      <c r="I4878" s="11">
        <v>0</v>
      </c>
      <c r="J4878" s="11">
        <v>667860.76</v>
      </c>
      <c r="K4878" s="12">
        <v>1295710.9099999999</v>
      </c>
      <c r="L4878" s="13">
        <f t="shared" si="76"/>
        <v>1990812.2599999998</v>
      </c>
    </row>
    <row r="4879" spans="1:12" s="8" customFormat="1" x14ac:dyDescent="0.25">
      <c r="A4879" s="7" t="s">
        <v>2017</v>
      </c>
      <c r="B4879" s="10" t="s">
        <v>1065</v>
      </c>
      <c r="C4879" s="10" t="s">
        <v>1078</v>
      </c>
      <c r="D4879" s="10" t="s">
        <v>37</v>
      </c>
      <c r="E4879" s="11" t="s">
        <v>38</v>
      </c>
      <c r="F4879" s="11">
        <v>0</v>
      </c>
      <c r="G4879" s="11">
        <v>156268.71</v>
      </c>
      <c r="H4879" s="11">
        <v>95984.68</v>
      </c>
      <c r="I4879" s="11">
        <v>0</v>
      </c>
      <c r="J4879" s="11">
        <v>6184526.9699999997</v>
      </c>
      <c r="K4879" s="12">
        <v>11998547.52</v>
      </c>
      <c r="L4879" s="13">
        <f t="shared" si="76"/>
        <v>18435327.879999999</v>
      </c>
    </row>
    <row r="4880" spans="1:12" s="8" customFormat="1" x14ac:dyDescent="0.25">
      <c r="A4880" s="7" t="s">
        <v>2017</v>
      </c>
      <c r="B4880" s="10" t="s">
        <v>1065</v>
      </c>
      <c r="C4880" s="10" t="s">
        <v>1078</v>
      </c>
      <c r="D4880" s="10" t="s">
        <v>309</v>
      </c>
      <c r="E4880" s="11" t="s">
        <v>310</v>
      </c>
      <c r="F4880" s="11">
        <v>0</v>
      </c>
      <c r="G4880" s="11">
        <v>2014779.99</v>
      </c>
      <c r="H4880" s="11">
        <v>1237535.03</v>
      </c>
      <c r="I4880" s="11">
        <v>0</v>
      </c>
      <c r="J4880" s="11">
        <v>79737402.269999996</v>
      </c>
      <c r="K4880" s="12">
        <v>154697847.72999999</v>
      </c>
      <c r="L4880" s="13">
        <f t="shared" si="76"/>
        <v>237687565.01999998</v>
      </c>
    </row>
    <row r="4881" spans="1:12" s="8" customFormat="1" x14ac:dyDescent="0.25">
      <c r="A4881" s="7" t="s">
        <v>2018</v>
      </c>
      <c r="B4881" s="10" t="s">
        <v>1065</v>
      </c>
      <c r="C4881" s="10" t="s">
        <v>1079</v>
      </c>
      <c r="D4881" s="10" t="s">
        <v>17</v>
      </c>
      <c r="E4881" s="11" t="s">
        <v>18</v>
      </c>
      <c r="F4881" s="11">
        <v>0</v>
      </c>
      <c r="G4881" s="11">
        <v>0</v>
      </c>
      <c r="H4881" s="11">
        <v>0</v>
      </c>
      <c r="I4881" s="11">
        <v>0</v>
      </c>
      <c r="J4881" s="11">
        <v>0</v>
      </c>
      <c r="K4881" s="12">
        <v>-55786.720000000001</v>
      </c>
      <c r="L4881" s="13">
        <f t="shared" si="76"/>
        <v>-55786.720000000001</v>
      </c>
    </row>
    <row r="4882" spans="1:12" s="8" customFormat="1" x14ac:dyDescent="0.25">
      <c r="A4882" s="7" t="s">
        <v>2018</v>
      </c>
      <c r="B4882" s="10" t="s">
        <v>1065</v>
      </c>
      <c r="C4882" s="10" t="s">
        <v>1079</v>
      </c>
      <c r="D4882" s="10" t="s">
        <v>305</v>
      </c>
      <c r="E4882" s="11" t="s">
        <v>306</v>
      </c>
      <c r="F4882" s="11">
        <v>0</v>
      </c>
      <c r="G4882" s="11">
        <v>244003.96</v>
      </c>
      <c r="H4882" s="11">
        <v>15404.44</v>
      </c>
      <c r="I4882" s="11">
        <v>0</v>
      </c>
      <c r="J4882" s="11">
        <v>538682.36</v>
      </c>
      <c r="K4882" s="12">
        <v>422466.58</v>
      </c>
      <c r="L4882" s="13">
        <f t="shared" si="76"/>
        <v>1220557.3400000001</v>
      </c>
    </row>
    <row r="4883" spans="1:12" s="8" customFormat="1" x14ac:dyDescent="0.25">
      <c r="A4883" s="7" t="s">
        <v>2018</v>
      </c>
      <c r="B4883" s="10" t="s">
        <v>1065</v>
      </c>
      <c r="C4883" s="10" t="s">
        <v>1079</v>
      </c>
      <c r="D4883" s="10" t="s">
        <v>220</v>
      </c>
      <c r="E4883" s="11" t="s">
        <v>221</v>
      </c>
      <c r="F4883" s="11">
        <v>0</v>
      </c>
      <c r="G4883" s="11">
        <v>43576616.710000001</v>
      </c>
      <c r="H4883" s="11">
        <v>2751075.68</v>
      </c>
      <c r="I4883" s="11">
        <v>0</v>
      </c>
      <c r="J4883" s="11">
        <v>96203172.099999994</v>
      </c>
      <c r="K4883" s="12">
        <v>75448218.829999998</v>
      </c>
      <c r="L4883" s="13">
        <f t="shared" si="76"/>
        <v>217979083.31999999</v>
      </c>
    </row>
    <row r="4884" spans="1:12" s="8" customFormat="1" x14ac:dyDescent="0.25">
      <c r="A4884" s="7" t="s">
        <v>2018</v>
      </c>
      <c r="B4884" s="10" t="s">
        <v>1065</v>
      </c>
      <c r="C4884" s="10" t="s">
        <v>1079</v>
      </c>
      <c r="D4884" s="10" t="s">
        <v>33</v>
      </c>
      <c r="E4884" s="11" t="s">
        <v>34</v>
      </c>
      <c r="F4884" s="11">
        <v>0</v>
      </c>
      <c r="G4884" s="11">
        <v>2146493.13</v>
      </c>
      <c r="H4884" s="11">
        <v>135512.24</v>
      </c>
      <c r="I4884" s="11">
        <v>0</v>
      </c>
      <c r="J4884" s="11">
        <v>4738767.33</v>
      </c>
      <c r="K4884" s="12">
        <v>3716421.68</v>
      </c>
      <c r="L4884" s="13">
        <f t="shared" si="76"/>
        <v>10737194.380000001</v>
      </c>
    </row>
    <row r="4885" spans="1:12" s="8" customFormat="1" x14ac:dyDescent="0.25">
      <c r="A4885" s="7" t="s">
        <v>2018</v>
      </c>
      <c r="B4885" s="10" t="s">
        <v>1065</v>
      </c>
      <c r="C4885" s="10" t="s">
        <v>1079</v>
      </c>
      <c r="D4885" s="10" t="s">
        <v>37</v>
      </c>
      <c r="E4885" s="11" t="s">
        <v>38</v>
      </c>
      <c r="F4885" s="11">
        <v>0</v>
      </c>
      <c r="G4885" s="11">
        <v>10596325.07</v>
      </c>
      <c r="H4885" s="11">
        <v>668966.39</v>
      </c>
      <c r="I4885" s="11">
        <v>0</v>
      </c>
      <c r="J4885" s="11">
        <v>23393282.010000002</v>
      </c>
      <c r="K4885" s="12">
        <v>18346395.68</v>
      </c>
      <c r="L4885" s="13">
        <f t="shared" si="76"/>
        <v>53004969.149999999</v>
      </c>
    </row>
    <row r="4886" spans="1:12" s="8" customFormat="1" x14ac:dyDescent="0.25">
      <c r="A4886" s="7" t="s">
        <v>2018</v>
      </c>
      <c r="B4886" s="10" t="s">
        <v>1065</v>
      </c>
      <c r="C4886" s="10" t="s">
        <v>1079</v>
      </c>
      <c r="D4886" s="10" t="s">
        <v>39</v>
      </c>
      <c r="E4886" s="11" t="s">
        <v>40</v>
      </c>
      <c r="F4886" s="11">
        <v>0</v>
      </c>
      <c r="G4886" s="11">
        <v>4473367.34</v>
      </c>
      <c r="H4886" s="11">
        <v>282412.28999999998</v>
      </c>
      <c r="I4886" s="11">
        <v>0</v>
      </c>
      <c r="J4886" s="11">
        <v>9875758.1600000001</v>
      </c>
      <c r="K4886" s="12">
        <v>7745153.79</v>
      </c>
      <c r="L4886" s="13">
        <f t="shared" si="76"/>
        <v>22376691.579999998</v>
      </c>
    </row>
    <row r="4887" spans="1:12" s="8" customFormat="1" x14ac:dyDescent="0.25">
      <c r="A4887" s="7" t="s">
        <v>2018</v>
      </c>
      <c r="B4887" s="10" t="s">
        <v>1065</v>
      </c>
      <c r="C4887" s="10" t="s">
        <v>1079</v>
      </c>
      <c r="D4887" s="10" t="s">
        <v>45</v>
      </c>
      <c r="E4887" s="11" t="s">
        <v>46</v>
      </c>
      <c r="F4887" s="11">
        <v>0</v>
      </c>
      <c r="G4887" s="11">
        <v>183236944.78999999</v>
      </c>
      <c r="H4887" s="11">
        <v>11568100.960000001</v>
      </c>
      <c r="I4887" s="11">
        <v>0</v>
      </c>
      <c r="J4887" s="11">
        <v>404528315.04000002</v>
      </c>
      <c r="K4887" s="12">
        <v>317255036.05000001</v>
      </c>
      <c r="L4887" s="13">
        <f t="shared" si="76"/>
        <v>916588396.83999991</v>
      </c>
    </row>
    <row r="4888" spans="1:12" s="8" customFormat="1" x14ac:dyDescent="0.25">
      <c r="A4888" s="7" t="s">
        <v>2019</v>
      </c>
      <c r="B4888" s="10" t="s">
        <v>1065</v>
      </c>
      <c r="C4888" s="10" t="s">
        <v>125</v>
      </c>
      <c r="D4888" s="10" t="s">
        <v>21</v>
      </c>
      <c r="E4888" s="11" t="s">
        <v>22</v>
      </c>
      <c r="F4888" s="11">
        <v>0</v>
      </c>
      <c r="G4888" s="11">
        <v>827.75</v>
      </c>
      <c r="H4888" s="11">
        <v>543.23</v>
      </c>
      <c r="I4888" s="11">
        <v>0</v>
      </c>
      <c r="J4888" s="11">
        <v>35248.410000000003</v>
      </c>
      <c r="K4888" s="12">
        <v>50914.01</v>
      </c>
      <c r="L4888" s="13">
        <f t="shared" si="76"/>
        <v>87533.400000000009</v>
      </c>
    </row>
    <row r="4889" spans="1:12" s="8" customFormat="1" x14ac:dyDescent="0.25">
      <c r="A4889" s="7" t="s">
        <v>2019</v>
      </c>
      <c r="B4889" s="10" t="s">
        <v>1065</v>
      </c>
      <c r="C4889" s="10" t="s">
        <v>125</v>
      </c>
      <c r="D4889" s="10" t="s">
        <v>33</v>
      </c>
      <c r="E4889" s="11" t="s">
        <v>34</v>
      </c>
      <c r="F4889" s="11">
        <v>0</v>
      </c>
      <c r="G4889" s="11">
        <v>5234.37</v>
      </c>
      <c r="H4889" s="11">
        <v>3435.14</v>
      </c>
      <c r="I4889" s="11">
        <v>0</v>
      </c>
      <c r="J4889" s="11">
        <v>222896.9</v>
      </c>
      <c r="K4889" s="12">
        <v>321959.99</v>
      </c>
      <c r="L4889" s="13">
        <f t="shared" si="76"/>
        <v>553526.4</v>
      </c>
    </row>
    <row r="4890" spans="1:12" s="8" customFormat="1" x14ac:dyDescent="0.25">
      <c r="A4890" s="7" t="s">
        <v>2019</v>
      </c>
      <c r="B4890" s="10" t="s">
        <v>1065</v>
      </c>
      <c r="C4890" s="10" t="s">
        <v>125</v>
      </c>
      <c r="D4890" s="10" t="s">
        <v>309</v>
      </c>
      <c r="E4890" s="11" t="s">
        <v>310</v>
      </c>
      <c r="F4890" s="11">
        <v>0</v>
      </c>
      <c r="G4890" s="11">
        <v>3184139.88</v>
      </c>
      <c r="H4890" s="11">
        <v>2089643.63</v>
      </c>
      <c r="I4890" s="11">
        <v>0</v>
      </c>
      <c r="J4890" s="11">
        <v>135591277.69</v>
      </c>
      <c r="K4890" s="12">
        <v>195852728.58000001</v>
      </c>
      <c r="L4890" s="13">
        <f t="shared" si="76"/>
        <v>336717789.77999997</v>
      </c>
    </row>
    <row r="4891" spans="1:12" s="8" customFormat="1" x14ac:dyDescent="0.25">
      <c r="A4891" s="7" t="s">
        <v>2020</v>
      </c>
      <c r="B4891" s="10" t="s">
        <v>1065</v>
      </c>
      <c r="C4891" s="10" t="s">
        <v>1080</v>
      </c>
      <c r="D4891" s="10" t="s">
        <v>305</v>
      </c>
      <c r="E4891" s="11" t="s">
        <v>306</v>
      </c>
      <c r="F4891" s="11">
        <v>0</v>
      </c>
      <c r="G4891" s="11">
        <v>17355.04</v>
      </c>
      <c r="H4891" s="11">
        <v>4418.93</v>
      </c>
      <c r="I4891" s="11">
        <v>0</v>
      </c>
      <c r="J4891" s="11">
        <v>293332.51</v>
      </c>
      <c r="K4891" s="12">
        <v>412282.16</v>
      </c>
      <c r="L4891" s="13">
        <f t="shared" si="76"/>
        <v>727388.6399999999</v>
      </c>
    </row>
    <row r="4892" spans="1:12" s="8" customFormat="1" x14ac:dyDescent="0.25">
      <c r="A4892" s="7" t="s">
        <v>2020</v>
      </c>
      <c r="B4892" s="10" t="s">
        <v>1065</v>
      </c>
      <c r="C4892" s="10" t="s">
        <v>1080</v>
      </c>
      <c r="D4892" s="10" t="s">
        <v>220</v>
      </c>
      <c r="E4892" s="11" t="s">
        <v>221</v>
      </c>
      <c r="F4892" s="11">
        <v>0</v>
      </c>
      <c r="G4892" s="11">
        <v>2978680.41</v>
      </c>
      <c r="H4892" s="11">
        <v>758429.24</v>
      </c>
      <c r="I4892" s="11">
        <v>0</v>
      </c>
      <c r="J4892" s="11">
        <v>50345241.859999999</v>
      </c>
      <c r="K4892" s="12">
        <v>70760808.069999993</v>
      </c>
      <c r="L4892" s="13">
        <f t="shared" si="76"/>
        <v>124843159.57999998</v>
      </c>
    </row>
    <row r="4893" spans="1:12" s="8" customFormat="1" x14ac:dyDescent="0.25">
      <c r="A4893" s="7" t="s">
        <v>2020</v>
      </c>
      <c r="B4893" s="10" t="s">
        <v>1065</v>
      </c>
      <c r="C4893" s="10" t="s">
        <v>1080</v>
      </c>
      <c r="D4893" s="10" t="s">
        <v>33</v>
      </c>
      <c r="E4893" s="11" t="s">
        <v>34</v>
      </c>
      <c r="F4893" s="11">
        <v>0</v>
      </c>
      <c r="G4893" s="11">
        <v>30566.55</v>
      </c>
      <c r="H4893" s="11">
        <v>7782.83</v>
      </c>
      <c r="I4893" s="11">
        <v>0</v>
      </c>
      <c r="J4893" s="11">
        <v>516631.63</v>
      </c>
      <c r="K4893" s="12">
        <v>726131.61</v>
      </c>
      <c r="L4893" s="13">
        <f t="shared" si="76"/>
        <v>1281112.6200000001</v>
      </c>
    </row>
    <row r="4894" spans="1:12" s="8" customFormat="1" x14ac:dyDescent="0.25">
      <c r="A4894" s="7" t="s">
        <v>2021</v>
      </c>
      <c r="B4894" s="10" t="s">
        <v>1065</v>
      </c>
      <c r="C4894" s="10" t="s">
        <v>1081</v>
      </c>
      <c r="D4894" s="10" t="s">
        <v>33</v>
      </c>
      <c r="E4894" s="11" t="s">
        <v>34</v>
      </c>
      <c r="F4894" s="11">
        <v>0</v>
      </c>
      <c r="G4894" s="11">
        <v>67085.87</v>
      </c>
      <c r="H4894" s="11">
        <v>5652.34</v>
      </c>
      <c r="I4894" s="11">
        <v>0</v>
      </c>
      <c r="J4894" s="11">
        <v>383065.71</v>
      </c>
      <c r="K4894" s="12">
        <v>646981.52</v>
      </c>
      <c r="L4894" s="13">
        <f t="shared" si="76"/>
        <v>1102785.44</v>
      </c>
    </row>
    <row r="4895" spans="1:12" s="8" customFormat="1" x14ac:dyDescent="0.25">
      <c r="A4895" s="7" t="s">
        <v>2021</v>
      </c>
      <c r="B4895" s="10" t="s">
        <v>1065</v>
      </c>
      <c r="C4895" s="10" t="s">
        <v>1081</v>
      </c>
      <c r="D4895" s="10" t="s">
        <v>37</v>
      </c>
      <c r="E4895" s="11" t="s">
        <v>38</v>
      </c>
      <c r="F4895" s="11">
        <v>0</v>
      </c>
      <c r="G4895" s="11">
        <v>72964.14</v>
      </c>
      <c r="H4895" s="11">
        <v>6147.62</v>
      </c>
      <c r="I4895" s="11">
        <v>0</v>
      </c>
      <c r="J4895" s="11">
        <v>416631.15</v>
      </c>
      <c r="K4895" s="12">
        <v>703672.09</v>
      </c>
      <c r="L4895" s="13">
        <f t="shared" si="76"/>
        <v>1199415</v>
      </c>
    </row>
    <row r="4896" spans="1:12" s="8" customFormat="1" x14ac:dyDescent="0.25">
      <c r="A4896" s="7" t="s">
        <v>2021</v>
      </c>
      <c r="B4896" s="10" t="s">
        <v>1065</v>
      </c>
      <c r="C4896" s="10" t="s">
        <v>1081</v>
      </c>
      <c r="D4896" s="10" t="s">
        <v>45</v>
      </c>
      <c r="E4896" s="11" t="s">
        <v>46</v>
      </c>
      <c r="F4896" s="11">
        <v>0</v>
      </c>
      <c r="G4896" s="11">
        <v>10412156.99</v>
      </c>
      <c r="H4896" s="11">
        <v>877280.04</v>
      </c>
      <c r="I4896" s="11">
        <v>0</v>
      </c>
      <c r="J4896" s="11">
        <v>59454261.140000001</v>
      </c>
      <c r="K4896" s="12">
        <v>100415690.59</v>
      </c>
      <c r="L4896" s="13">
        <f t="shared" si="76"/>
        <v>171159388.75999999</v>
      </c>
    </row>
    <row r="4897" spans="1:12" s="8" customFormat="1" x14ac:dyDescent="0.25">
      <c r="A4897" s="7" t="s">
        <v>2022</v>
      </c>
      <c r="B4897" s="10" t="s">
        <v>1065</v>
      </c>
      <c r="C4897" s="10" t="s">
        <v>1082</v>
      </c>
      <c r="D4897" s="10" t="s">
        <v>33</v>
      </c>
      <c r="E4897" s="11" t="s">
        <v>34</v>
      </c>
      <c r="F4897" s="11">
        <v>0</v>
      </c>
      <c r="G4897" s="11">
        <v>25985.57</v>
      </c>
      <c r="H4897" s="11">
        <v>3412.75</v>
      </c>
      <c r="I4897" s="11">
        <v>0</v>
      </c>
      <c r="J4897" s="11">
        <v>222554.73</v>
      </c>
      <c r="K4897" s="12">
        <v>299197.46999999997</v>
      </c>
      <c r="L4897" s="13">
        <f t="shared" si="76"/>
        <v>551150.52</v>
      </c>
    </row>
    <row r="4898" spans="1:12" s="8" customFormat="1" x14ac:dyDescent="0.25">
      <c r="A4898" s="7" t="s">
        <v>2022</v>
      </c>
      <c r="B4898" s="10" t="s">
        <v>1065</v>
      </c>
      <c r="C4898" s="10" t="s">
        <v>1082</v>
      </c>
      <c r="D4898" s="10" t="s">
        <v>45</v>
      </c>
      <c r="E4898" s="11" t="s">
        <v>46</v>
      </c>
      <c r="F4898" s="11">
        <v>0</v>
      </c>
      <c r="G4898" s="11">
        <v>13132688.43</v>
      </c>
      <c r="H4898" s="11">
        <v>1724751.25</v>
      </c>
      <c r="I4898" s="11">
        <v>0</v>
      </c>
      <c r="J4898" s="11">
        <v>112475599.27</v>
      </c>
      <c r="K4898" s="12">
        <v>151209612.66999999</v>
      </c>
      <c r="L4898" s="13">
        <f t="shared" si="76"/>
        <v>278542651.62</v>
      </c>
    </row>
    <row r="4899" spans="1:12" s="8" customFormat="1" x14ac:dyDescent="0.25">
      <c r="A4899" s="7" t="s">
        <v>2023</v>
      </c>
      <c r="B4899" s="10" t="s">
        <v>1065</v>
      </c>
      <c r="C4899" s="10" t="s">
        <v>1083</v>
      </c>
      <c r="D4899" s="10" t="s">
        <v>33</v>
      </c>
      <c r="E4899" s="11" t="s">
        <v>34</v>
      </c>
      <c r="F4899" s="11">
        <v>0</v>
      </c>
      <c r="G4899" s="11">
        <v>78456.210000000006</v>
      </c>
      <c r="H4899" s="11">
        <v>24543.24</v>
      </c>
      <c r="I4899" s="11">
        <v>0</v>
      </c>
      <c r="J4899" s="11">
        <v>1648477.17</v>
      </c>
      <c r="K4899" s="12">
        <v>2507252</v>
      </c>
      <c r="L4899" s="13">
        <f t="shared" si="76"/>
        <v>4258728.62</v>
      </c>
    </row>
    <row r="4900" spans="1:12" s="8" customFormat="1" x14ac:dyDescent="0.25">
      <c r="A4900" s="7" t="s">
        <v>2023</v>
      </c>
      <c r="B4900" s="10" t="s">
        <v>1065</v>
      </c>
      <c r="C4900" s="10" t="s">
        <v>1083</v>
      </c>
      <c r="D4900" s="10" t="s">
        <v>37</v>
      </c>
      <c r="E4900" s="11" t="s">
        <v>38</v>
      </c>
      <c r="F4900" s="11">
        <v>0</v>
      </c>
      <c r="G4900" s="11">
        <v>1575221.14</v>
      </c>
      <c r="H4900" s="11">
        <v>492771.99</v>
      </c>
      <c r="I4900" s="11">
        <v>0</v>
      </c>
      <c r="J4900" s="11">
        <v>33097645.789999999</v>
      </c>
      <c r="K4900" s="12">
        <v>50339877.299999997</v>
      </c>
      <c r="L4900" s="13">
        <f t="shared" si="76"/>
        <v>85505516.219999999</v>
      </c>
    </row>
    <row r="4901" spans="1:12" s="8" customFormat="1" x14ac:dyDescent="0.25">
      <c r="A4901" s="7" t="s">
        <v>2023</v>
      </c>
      <c r="B4901" s="10" t="s">
        <v>1065</v>
      </c>
      <c r="C4901" s="10" t="s">
        <v>1083</v>
      </c>
      <c r="D4901" s="10" t="s">
        <v>39</v>
      </c>
      <c r="E4901" s="11" t="s">
        <v>40</v>
      </c>
      <c r="F4901" s="11">
        <v>0</v>
      </c>
      <c r="G4901" s="11">
        <v>271477.77</v>
      </c>
      <c r="H4901" s="11">
        <v>84925.62</v>
      </c>
      <c r="I4901" s="11">
        <v>0</v>
      </c>
      <c r="J4901" s="11">
        <v>5704135.5300000003</v>
      </c>
      <c r="K4901" s="12">
        <v>8675707.1600000001</v>
      </c>
      <c r="L4901" s="13">
        <f t="shared" si="76"/>
        <v>14736246.08</v>
      </c>
    </row>
    <row r="4902" spans="1:12" s="8" customFormat="1" x14ac:dyDescent="0.25">
      <c r="A4902" s="7" t="s">
        <v>2023</v>
      </c>
      <c r="B4902" s="10" t="s">
        <v>1065</v>
      </c>
      <c r="C4902" s="10" t="s">
        <v>1083</v>
      </c>
      <c r="D4902" s="10" t="s">
        <v>45</v>
      </c>
      <c r="E4902" s="11" t="s">
        <v>46</v>
      </c>
      <c r="F4902" s="11">
        <v>0</v>
      </c>
      <c r="G4902" s="11">
        <v>6226789.8799999999</v>
      </c>
      <c r="H4902" s="11">
        <v>1947909.15</v>
      </c>
      <c r="I4902" s="11">
        <v>0</v>
      </c>
      <c r="J4902" s="11">
        <v>130833748.51000001</v>
      </c>
      <c r="K4902" s="12">
        <v>198991640.99000001</v>
      </c>
      <c r="L4902" s="13">
        <f t="shared" si="76"/>
        <v>338000088.52999997</v>
      </c>
    </row>
    <row r="4903" spans="1:12" s="8" customFormat="1" x14ac:dyDescent="0.25">
      <c r="A4903" s="7" t="s">
        <v>2024</v>
      </c>
      <c r="B4903" s="10" t="s">
        <v>1065</v>
      </c>
      <c r="C4903" s="10" t="s">
        <v>819</v>
      </c>
      <c r="D4903" s="10" t="s">
        <v>305</v>
      </c>
      <c r="E4903" s="11" t="s">
        <v>306</v>
      </c>
      <c r="F4903" s="11">
        <v>0</v>
      </c>
      <c r="G4903" s="11">
        <v>1471583.9</v>
      </c>
      <c r="H4903" s="11">
        <v>79741.45</v>
      </c>
      <c r="I4903" s="11">
        <v>0</v>
      </c>
      <c r="J4903" s="11">
        <v>5103616.34</v>
      </c>
      <c r="K4903" s="12">
        <v>4500521.72</v>
      </c>
      <c r="L4903" s="13">
        <f t="shared" si="76"/>
        <v>11155463.41</v>
      </c>
    </row>
    <row r="4904" spans="1:12" s="8" customFormat="1" x14ac:dyDescent="0.25">
      <c r="A4904" s="7" t="s">
        <v>2024</v>
      </c>
      <c r="B4904" s="10" t="s">
        <v>1065</v>
      </c>
      <c r="C4904" s="10" t="s">
        <v>819</v>
      </c>
      <c r="D4904" s="10" t="s">
        <v>220</v>
      </c>
      <c r="E4904" s="11" t="s">
        <v>221</v>
      </c>
      <c r="F4904" s="11">
        <v>0</v>
      </c>
      <c r="G4904" s="11">
        <v>41539653.130000003</v>
      </c>
      <c r="H4904" s="11">
        <v>2250929.77</v>
      </c>
      <c r="I4904" s="11">
        <v>0</v>
      </c>
      <c r="J4904" s="11">
        <v>144064128.72999999</v>
      </c>
      <c r="K4904" s="12">
        <v>127040062.86</v>
      </c>
      <c r="L4904" s="13">
        <f t="shared" si="76"/>
        <v>314894774.49000001</v>
      </c>
    </row>
    <row r="4905" spans="1:12" s="8" customFormat="1" x14ac:dyDescent="0.25">
      <c r="A4905" s="7" t="s">
        <v>2024</v>
      </c>
      <c r="B4905" s="10" t="s">
        <v>1065</v>
      </c>
      <c r="C4905" s="10" t="s">
        <v>819</v>
      </c>
      <c r="D4905" s="10" t="s">
        <v>33</v>
      </c>
      <c r="E4905" s="11" t="s">
        <v>34</v>
      </c>
      <c r="F4905" s="11">
        <v>0</v>
      </c>
      <c r="G4905" s="11">
        <v>56480.51</v>
      </c>
      <c r="H4905" s="11">
        <v>3060.54</v>
      </c>
      <c r="I4905" s="11">
        <v>0</v>
      </c>
      <c r="J4905" s="11">
        <v>195880.69</v>
      </c>
      <c r="K4905" s="12">
        <v>172733.46</v>
      </c>
      <c r="L4905" s="13">
        <f t="shared" si="76"/>
        <v>428155.19999999995</v>
      </c>
    </row>
    <row r="4906" spans="1:12" s="8" customFormat="1" x14ac:dyDescent="0.25">
      <c r="A4906" s="7" t="s">
        <v>2024</v>
      </c>
      <c r="B4906" s="10" t="s">
        <v>1065</v>
      </c>
      <c r="C4906" s="10" t="s">
        <v>819</v>
      </c>
      <c r="D4906" s="10" t="s">
        <v>37</v>
      </c>
      <c r="E4906" s="11" t="s">
        <v>38</v>
      </c>
      <c r="F4906" s="11">
        <v>0</v>
      </c>
      <c r="G4906" s="11">
        <v>24451.45</v>
      </c>
      <c r="H4906" s="11">
        <v>1324.96</v>
      </c>
      <c r="I4906" s="11">
        <v>0</v>
      </c>
      <c r="J4906" s="11">
        <v>84800.33</v>
      </c>
      <c r="K4906" s="12">
        <v>74779.460000000006</v>
      </c>
      <c r="L4906" s="13">
        <f t="shared" si="76"/>
        <v>185356.2</v>
      </c>
    </row>
    <row r="4907" spans="1:12" s="8" customFormat="1" x14ac:dyDescent="0.25">
      <c r="A4907" s="7" t="s">
        <v>2024</v>
      </c>
      <c r="B4907" s="10" t="s">
        <v>1065</v>
      </c>
      <c r="C4907" s="10" t="s">
        <v>819</v>
      </c>
      <c r="D4907" s="10" t="s">
        <v>543</v>
      </c>
      <c r="E4907" s="11" t="s">
        <v>544</v>
      </c>
      <c r="F4907" s="11">
        <v>0</v>
      </c>
      <c r="G4907" s="11">
        <v>42296996.009999998</v>
      </c>
      <c r="H4907" s="11">
        <v>2291968.2799999998</v>
      </c>
      <c r="I4907" s="11">
        <v>0</v>
      </c>
      <c r="J4907" s="11">
        <v>146690677.91</v>
      </c>
      <c r="K4907" s="12">
        <v>129356232.56999999</v>
      </c>
      <c r="L4907" s="13">
        <f t="shared" si="76"/>
        <v>320635874.76999998</v>
      </c>
    </row>
    <row r="4908" spans="1:12" s="8" customFormat="1" x14ac:dyDescent="0.25">
      <c r="A4908" s="7" t="s">
        <v>2025</v>
      </c>
      <c r="B4908" s="10" t="s">
        <v>1065</v>
      </c>
      <c r="C4908" s="10" t="s">
        <v>1084</v>
      </c>
      <c r="D4908" s="10" t="s">
        <v>33</v>
      </c>
      <c r="E4908" s="11" t="s">
        <v>34</v>
      </c>
      <c r="F4908" s="11">
        <v>0</v>
      </c>
      <c r="G4908" s="11">
        <v>2213.8200000000002</v>
      </c>
      <c r="H4908" s="11">
        <v>586.23</v>
      </c>
      <c r="I4908" s="11">
        <v>0</v>
      </c>
      <c r="J4908" s="11">
        <v>35714.730000000003</v>
      </c>
      <c r="K4908" s="12">
        <v>75147.42</v>
      </c>
      <c r="L4908" s="13">
        <f t="shared" si="76"/>
        <v>113662.20000000001</v>
      </c>
    </row>
    <row r="4909" spans="1:12" s="8" customFormat="1" x14ac:dyDescent="0.25">
      <c r="A4909" s="7" t="s">
        <v>2025</v>
      </c>
      <c r="B4909" s="10" t="s">
        <v>1065</v>
      </c>
      <c r="C4909" s="10" t="s">
        <v>1084</v>
      </c>
      <c r="D4909" s="10" t="s">
        <v>45</v>
      </c>
      <c r="E4909" s="11" t="s">
        <v>46</v>
      </c>
      <c r="F4909" s="11">
        <v>0</v>
      </c>
      <c r="G4909" s="11">
        <v>2256903.1800000002</v>
      </c>
      <c r="H4909" s="11">
        <v>597638.77</v>
      </c>
      <c r="I4909" s="11">
        <v>0</v>
      </c>
      <c r="J4909" s="11">
        <v>36409842.270000003</v>
      </c>
      <c r="K4909" s="12">
        <v>76609999.140000001</v>
      </c>
      <c r="L4909" s="13">
        <f t="shared" si="76"/>
        <v>115874383.36000001</v>
      </c>
    </row>
    <row r="4910" spans="1:12" s="8" customFormat="1" x14ac:dyDescent="0.25">
      <c r="A4910" s="7" t="s">
        <v>2026</v>
      </c>
      <c r="B4910" s="10" t="s">
        <v>1065</v>
      </c>
      <c r="C4910" s="10" t="s">
        <v>385</v>
      </c>
      <c r="D4910" s="10" t="s">
        <v>33</v>
      </c>
      <c r="E4910" s="11" t="s">
        <v>34</v>
      </c>
      <c r="F4910" s="11">
        <v>0</v>
      </c>
      <c r="G4910" s="11">
        <v>28490.34</v>
      </c>
      <c r="H4910" s="11">
        <v>13098.66</v>
      </c>
      <c r="I4910" s="11">
        <v>0</v>
      </c>
      <c r="J4910" s="11">
        <v>867582.54</v>
      </c>
      <c r="K4910" s="12">
        <v>1314324.06</v>
      </c>
      <c r="L4910" s="13">
        <f t="shared" si="76"/>
        <v>2223495.6</v>
      </c>
    </row>
    <row r="4911" spans="1:12" s="8" customFormat="1" x14ac:dyDescent="0.25">
      <c r="A4911" s="7" t="s">
        <v>2026</v>
      </c>
      <c r="B4911" s="10" t="s">
        <v>1065</v>
      </c>
      <c r="C4911" s="10" t="s">
        <v>385</v>
      </c>
      <c r="D4911" s="10" t="s">
        <v>37</v>
      </c>
      <c r="E4911" s="11" t="s">
        <v>38</v>
      </c>
      <c r="F4911" s="11">
        <v>0</v>
      </c>
      <c r="G4911" s="11">
        <v>296265.48</v>
      </c>
      <c r="H4911" s="11">
        <v>136210.4</v>
      </c>
      <c r="I4911" s="11">
        <v>0</v>
      </c>
      <c r="J4911" s="11">
        <v>9021821.5800000001</v>
      </c>
      <c r="K4911" s="12">
        <v>13667399.4</v>
      </c>
      <c r="L4911" s="13">
        <f t="shared" si="76"/>
        <v>23121696.859999999</v>
      </c>
    </row>
    <row r="4912" spans="1:12" s="8" customFormat="1" x14ac:dyDescent="0.25">
      <c r="A4912" s="7" t="s">
        <v>2026</v>
      </c>
      <c r="B4912" s="10" t="s">
        <v>1065</v>
      </c>
      <c r="C4912" s="10" t="s">
        <v>385</v>
      </c>
      <c r="D4912" s="10" t="s">
        <v>45</v>
      </c>
      <c r="E4912" s="11" t="s">
        <v>46</v>
      </c>
      <c r="F4912" s="11">
        <v>0</v>
      </c>
      <c r="G4912" s="11">
        <v>2509616.1800000002</v>
      </c>
      <c r="H4912" s="11">
        <v>1153815.94</v>
      </c>
      <c r="I4912" s="11">
        <v>0</v>
      </c>
      <c r="J4912" s="11">
        <v>76422368.879999995</v>
      </c>
      <c r="K4912" s="12">
        <v>115774295.53</v>
      </c>
      <c r="L4912" s="13">
        <f t="shared" si="76"/>
        <v>195860096.53</v>
      </c>
    </row>
    <row r="4913" spans="1:12" s="8" customFormat="1" x14ac:dyDescent="0.25">
      <c r="A4913" s="7" t="s">
        <v>2027</v>
      </c>
      <c r="B4913" s="10" t="s">
        <v>1065</v>
      </c>
      <c r="C4913" s="10" t="s">
        <v>1085</v>
      </c>
      <c r="D4913" s="10" t="s">
        <v>19</v>
      </c>
      <c r="E4913" s="11" t="s">
        <v>20</v>
      </c>
      <c r="F4913" s="11">
        <v>0</v>
      </c>
      <c r="G4913" s="11">
        <v>158219.89000000001</v>
      </c>
      <c r="H4913" s="11">
        <v>78744.55</v>
      </c>
      <c r="I4913" s="11">
        <v>0</v>
      </c>
      <c r="J4913" s="11">
        <v>2843043.75</v>
      </c>
      <c r="K4913" s="12">
        <v>3739985.35</v>
      </c>
      <c r="L4913" s="13">
        <f t="shared" si="76"/>
        <v>6819993.54</v>
      </c>
    </row>
    <row r="4914" spans="1:12" s="8" customFormat="1" x14ac:dyDescent="0.25">
      <c r="A4914" s="7" t="s">
        <v>2027</v>
      </c>
      <c r="B4914" s="10" t="s">
        <v>1065</v>
      </c>
      <c r="C4914" s="10" t="s">
        <v>1085</v>
      </c>
      <c r="D4914" s="10" t="s">
        <v>25</v>
      </c>
      <c r="E4914" s="11" t="s">
        <v>26</v>
      </c>
      <c r="F4914" s="11">
        <v>0</v>
      </c>
      <c r="G4914" s="11">
        <v>0</v>
      </c>
      <c r="H4914" s="11">
        <v>0</v>
      </c>
      <c r="I4914" s="11">
        <v>0</v>
      </c>
      <c r="J4914" s="11">
        <v>0</v>
      </c>
      <c r="K4914" s="12">
        <v>-1119.58</v>
      </c>
      <c r="L4914" s="13">
        <f t="shared" si="76"/>
        <v>-1119.58</v>
      </c>
    </row>
    <row r="4915" spans="1:12" s="8" customFormat="1" x14ac:dyDescent="0.25">
      <c r="A4915" s="7" t="s">
        <v>2027</v>
      </c>
      <c r="B4915" s="10" t="s">
        <v>1065</v>
      </c>
      <c r="C4915" s="10" t="s">
        <v>1085</v>
      </c>
      <c r="D4915" s="10" t="s">
        <v>27</v>
      </c>
      <c r="E4915" s="11" t="s">
        <v>28</v>
      </c>
      <c r="F4915" s="11">
        <v>0</v>
      </c>
      <c r="G4915" s="11">
        <v>8071.79</v>
      </c>
      <c r="H4915" s="11">
        <v>4017.25</v>
      </c>
      <c r="I4915" s="11">
        <v>0</v>
      </c>
      <c r="J4915" s="11">
        <v>145041.51999999999</v>
      </c>
      <c r="K4915" s="12">
        <v>190800.14</v>
      </c>
      <c r="L4915" s="13">
        <f t="shared" si="76"/>
        <v>347930.7</v>
      </c>
    </row>
    <row r="4916" spans="1:12" s="8" customFormat="1" x14ac:dyDescent="0.25">
      <c r="A4916" s="7" t="s">
        <v>2027</v>
      </c>
      <c r="B4916" s="10" t="s">
        <v>1065</v>
      </c>
      <c r="C4916" s="10" t="s">
        <v>1085</v>
      </c>
      <c r="D4916" s="10" t="s">
        <v>33</v>
      </c>
      <c r="E4916" s="11" t="s">
        <v>34</v>
      </c>
      <c r="F4916" s="11">
        <v>0</v>
      </c>
      <c r="G4916" s="11">
        <v>220806.1</v>
      </c>
      <c r="H4916" s="11">
        <v>109893.12</v>
      </c>
      <c r="I4916" s="11">
        <v>0</v>
      </c>
      <c r="J4916" s="11">
        <v>3967651.71</v>
      </c>
      <c r="K4916" s="12">
        <v>5219391.83</v>
      </c>
      <c r="L4916" s="13">
        <f t="shared" si="76"/>
        <v>9517742.7599999998</v>
      </c>
    </row>
    <row r="4917" spans="1:12" s="8" customFormat="1" x14ac:dyDescent="0.25">
      <c r="A4917" s="7" t="s">
        <v>2027</v>
      </c>
      <c r="B4917" s="10" t="s">
        <v>1065</v>
      </c>
      <c r="C4917" s="10" t="s">
        <v>1085</v>
      </c>
      <c r="D4917" s="10" t="s">
        <v>37</v>
      </c>
      <c r="E4917" s="11" t="s">
        <v>38</v>
      </c>
      <c r="F4917" s="11">
        <v>0</v>
      </c>
      <c r="G4917" s="11">
        <v>1512455.2</v>
      </c>
      <c r="H4917" s="11">
        <v>752734.75</v>
      </c>
      <c r="I4917" s="11">
        <v>0</v>
      </c>
      <c r="J4917" s="11">
        <v>27177217.850000001</v>
      </c>
      <c r="K4917" s="12">
        <v>35751260.189999998</v>
      </c>
      <c r="L4917" s="13">
        <f t="shared" si="76"/>
        <v>65193667.989999995</v>
      </c>
    </row>
    <row r="4918" spans="1:12" s="8" customFormat="1" x14ac:dyDescent="0.25">
      <c r="A4918" s="7" t="s">
        <v>2027</v>
      </c>
      <c r="B4918" s="10" t="s">
        <v>1065</v>
      </c>
      <c r="C4918" s="10" t="s">
        <v>1085</v>
      </c>
      <c r="D4918" s="10" t="s">
        <v>309</v>
      </c>
      <c r="E4918" s="11" t="s">
        <v>310</v>
      </c>
      <c r="F4918" s="11">
        <v>0</v>
      </c>
      <c r="G4918" s="11">
        <v>12246175.02</v>
      </c>
      <c r="H4918" s="11">
        <v>6094806.3300000001</v>
      </c>
      <c r="I4918" s="11">
        <v>0</v>
      </c>
      <c r="J4918" s="11">
        <v>220050793.16999999</v>
      </c>
      <c r="K4918" s="12">
        <v>289473823.36000001</v>
      </c>
      <c r="L4918" s="13">
        <f t="shared" si="76"/>
        <v>527865597.88</v>
      </c>
    </row>
    <row r="4919" spans="1:12" s="8" customFormat="1" x14ac:dyDescent="0.25">
      <c r="A4919" s="7" t="s">
        <v>2028</v>
      </c>
      <c r="B4919" s="10" t="s">
        <v>1065</v>
      </c>
      <c r="C4919" s="10" t="s">
        <v>1086</v>
      </c>
      <c r="D4919" s="10" t="s">
        <v>305</v>
      </c>
      <c r="E4919" s="11" t="s">
        <v>306</v>
      </c>
      <c r="F4919" s="11">
        <v>0</v>
      </c>
      <c r="G4919" s="11">
        <v>2948.26</v>
      </c>
      <c r="H4919" s="11">
        <v>231.26</v>
      </c>
      <c r="I4919" s="11">
        <v>0</v>
      </c>
      <c r="J4919" s="11">
        <v>14963.75</v>
      </c>
      <c r="K4919" s="12">
        <v>21628.93</v>
      </c>
      <c r="L4919" s="13">
        <f t="shared" si="76"/>
        <v>39772.199999999997</v>
      </c>
    </row>
    <row r="4920" spans="1:12" s="8" customFormat="1" x14ac:dyDescent="0.25">
      <c r="A4920" s="7" t="s">
        <v>2028</v>
      </c>
      <c r="B4920" s="10" t="s">
        <v>1065</v>
      </c>
      <c r="C4920" s="10" t="s">
        <v>1086</v>
      </c>
      <c r="D4920" s="10" t="s">
        <v>220</v>
      </c>
      <c r="E4920" s="11" t="s">
        <v>221</v>
      </c>
      <c r="F4920" s="11">
        <v>0</v>
      </c>
      <c r="G4920" s="11">
        <v>3484441.13</v>
      </c>
      <c r="H4920" s="11">
        <v>273319.48</v>
      </c>
      <c r="I4920" s="11">
        <v>0</v>
      </c>
      <c r="J4920" s="11">
        <v>17685133.41</v>
      </c>
      <c r="K4920" s="12">
        <v>25562493.129999999</v>
      </c>
      <c r="L4920" s="13">
        <f t="shared" si="76"/>
        <v>47005387.149999999</v>
      </c>
    </row>
    <row r="4921" spans="1:12" s="8" customFormat="1" x14ac:dyDescent="0.25">
      <c r="A4921" s="7" t="s">
        <v>2028</v>
      </c>
      <c r="B4921" s="10" t="s">
        <v>1065</v>
      </c>
      <c r="C4921" s="10" t="s">
        <v>1086</v>
      </c>
      <c r="D4921" s="10" t="s">
        <v>33</v>
      </c>
      <c r="E4921" s="11" t="s">
        <v>34</v>
      </c>
      <c r="F4921" s="11">
        <v>0</v>
      </c>
      <c r="G4921" s="11">
        <v>12603.73</v>
      </c>
      <c r="H4921" s="11">
        <v>988.64</v>
      </c>
      <c r="I4921" s="11">
        <v>0</v>
      </c>
      <c r="J4921" s="11">
        <v>63969.69</v>
      </c>
      <c r="K4921" s="12">
        <v>92463.24</v>
      </c>
      <c r="L4921" s="13">
        <f t="shared" si="76"/>
        <v>170025.3</v>
      </c>
    </row>
    <row r="4922" spans="1:12" s="8" customFormat="1" x14ac:dyDescent="0.25">
      <c r="A4922" s="7" t="s">
        <v>2028</v>
      </c>
      <c r="B4922" s="10" t="s">
        <v>1065</v>
      </c>
      <c r="C4922" s="10" t="s">
        <v>1086</v>
      </c>
      <c r="D4922" s="10" t="s">
        <v>45</v>
      </c>
      <c r="E4922" s="11" t="s">
        <v>46</v>
      </c>
      <c r="F4922" s="11">
        <v>0</v>
      </c>
      <c r="G4922" s="11">
        <v>6469387.8799999999</v>
      </c>
      <c r="H4922" s="11">
        <v>507458.62</v>
      </c>
      <c r="I4922" s="11">
        <v>0</v>
      </c>
      <c r="J4922" s="11">
        <v>32835104.149999999</v>
      </c>
      <c r="K4922" s="12">
        <v>47460604.640000001</v>
      </c>
      <c r="L4922" s="13">
        <f t="shared" si="76"/>
        <v>87272555.289999992</v>
      </c>
    </row>
    <row r="4923" spans="1:12" s="8" customFormat="1" x14ac:dyDescent="0.25">
      <c r="A4923" s="7" t="s">
        <v>2029</v>
      </c>
      <c r="B4923" s="10" t="s">
        <v>1065</v>
      </c>
      <c r="C4923" s="10" t="s">
        <v>1087</v>
      </c>
      <c r="D4923" s="10" t="s">
        <v>33</v>
      </c>
      <c r="E4923" s="11" t="s">
        <v>34</v>
      </c>
      <c r="F4923" s="11">
        <v>0</v>
      </c>
      <c r="G4923" s="11">
        <v>1042.28</v>
      </c>
      <c r="H4923" s="11">
        <v>1210.6500000000001</v>
      </c>
      <c r="I4923" s="11">
        <v>0</v>
      </c>
      <c r="J4923" s="11">
        <v>78715.38</v>
      </c>
      <c r="K4923" s="12">
        <v>145559.07</v>
      </c>
      <c r="L4923" s="13">
        <f t="shared" si="76"/>
        <v>226527.38</v>
      </c>
    </row>
    <row r="4924" spans="1:12" s="8" customFormat="1" x14ac:dyDescent="0.25">
      <c r="A4924" s="7" t="s">
        <v>2029</v>
      </c>
      <c r="B4924" s="10" t="s">
        <v>1065</v>
      </c>
      <c r="C4924" s="10" t="s">
        <v>1087</v>
      </c>
      <c r="D4924" s="10" t="s">
        <v>309</v>
      </c>
      <c r="E4924" s="11" t="s">
        <v>310</v>
      </c>
      <c r="F4924" s="11">
        <v>0</v>
      </c>
      <c r="G4924" s="11">
        <v>996916.72</v>
      </c>
      <c r="H4924" s="11">
        <v>1157954.3500000001</v>
      </c>
      <c r="I4924" s="11">
        <v>0</v>
      </c>
      <c r="J4924" s="11">
        <v>75289280.620000005</v>
      </c>
      <c r="K4924" s="12">
        <v>139223581.06</v>
      </c>
      <c r="L4924" s="13">
        <f t="shared" si="76"/>
        <v>216667732.75</v>
      </c>
    </row>
    <row r="4925" spans="1:12" s="8" customFormat="1" x14ac:dyDescent="0.25">
      <c r="A4925" s="7" t="s">
        <v>2030</v>
      </c>
      <c r="B4925" s="10" t="s">
        <v>1065</v>
      </c>
      <c r="C4925" s="10" t="s">
        <v>1088</v>
      </c>
      <c r="D4925" s="10" t="s">
        <v>33</v>
      </c>
      <c r="E4925" s="11" t="s">
        <v>34</v>
      </c>
      <c r="F4925" s="11">
        <v>0</v>
      </c>
      <c r="G4925" s="11">
        <v>770194.97</v>
      </c>
      <c r="H4925" s="11">
        <v>31943.84</v>
      </c>
      <c r="I4925" s="11">
        <v>0</v>
      </c>
      <c r="J4925" s="11">
        <v>2074163.84</v>
      </c>
      <c r="K4925" s="12">
        <v>2929274.1</v>
      </c>
      <c r="L4925" s="13">
        <f t="shared" si="76"/>
        <v>5805576.75</v>
      </c>
    </row>
    <row r="4926" spans="1:12" s="8" customFormat="1" x14ac:dyDescent="0.25">
      <c r="A4926" s="7" t="s">
        <v>2030</v>
      </c>
      <c r="B4926" s="10" t="s">
        <v>1065</v>
      </c>
      <c r="C4926" s="10" t="s">
        <v>1088</v>
      </c>
      <c r="D4926" s="10" t="s">
        <v>37</v>
      </c>
      <c r="E4926" s="11" t="s">
        <v>38</v>
      </c>
      <c r="F4926" s="11">
        <v>0</v>
      </c>
      <c r="G4926" s="11">
        <v>9467531.8900000006</v>
      </c>
      <c r="H4926" s="11">
        <v>392665.97</v>
      </c>
      <c r="I4926" s="11">
        <v>0</v>
      </c>
      <c r="J4926" s="11">
        <v>25496417.41</v>
      </c>
      <c r="K4926" s="12">
        <v>36007760.810000002</v>
      </c>
      <c r="L4926" s="13">
        <f t="shared" si="76"/>
        <v>71364376.080000013</v>
      </c>
    </row>
    <row r="4927" spans="1:12" s="8" customFormat="1" x14ac:dyDescent="0.25">
      <c r="A4927" s="7" t="s">
        <v>2030</v>
      </c>
      <c r="B4927" s="10" t="s">
        <v>1065</v>
      </c>
      <c r="C4927" s="10" t="s">
        <v>1088</v>
      </c>
      <c r="D4927" s="10" t="s">
        <v>45</v>
      </c>
      <c r="E4927" s="11" t="s">
        <v>46</v>
      </c>
      <c r="F4927" s="11">
        <v>0</v>
      </c>
      <c r="G4927" s="11">
        <v>29620613.140000001</v>
      </c>
      <c r="H4927" s="11">
        <v>1228515.19</v>
      </c>
      <c r="I4927" s="11">
        <v>0</v>
      </c>
      <c r="J4927" s="11">
        <v>79769418.75</v>
      </c>
      <c r="K4927" s="12">
        <v>112655754.93000001</v>
      </c>
      <c r="L4927" s="13">
        <f t="shared" si="76"/>
        <v>223274302.00999999</v>
      </c>
    </row>
    <row r="4928" spans="1:12" s="8" customFormat="1" x14ac:dyDescent="0.25">
      <c r="A4928" s="7" t="s">
        <v>2031</v>
      </c>
      <c r="B4928" s="10" t="s">
        <v>1065</v>
      </c>
      <c r="C4928" s="10" t="s">
        <v>1089</v>
      </c>
      <c r="D4928" s="10" t="s">
        <v>17</v>
      </c>
      <c r="E4928" s="11" t="s">
        <v>18</v>
      </c>
      <c r="F4928" s="11">
        <v>0</v>
      </c>
      <c r="G4928" s="11">
        <v>0</v>
      </c>
      <c r="H4928" s="11">
        <v>0</v>
      </c>
      <c r="I4928" s="11">
        <v>0</v>
      </c>
      <c r="J4928" s="11">
        <v>0</v>
      </c>
      <c r="K4928" s="12">
        <v>-244164.89</v>
      </c>
      <c r="L4928" s="13">
        <f t="shared" si="76"/>
        <v>-244164.89</v>
      </c>
    </row>
    <row r="4929" spans="1:12" s="8" customFormat="1" x14ac:dyDescent="0.25">
      <c r="A4929" s="7" t="s">
        <v>2031</v>
      </c>
      <c r="B4929" s="10" t="s">
        <v>1065</v>
      </c>
      <c r="C4929" s="10" t="s">
        <v>1089</v>
      </c>
      <c r="D4929" s="10" t="s">
        <v>305</v>
      </c>
      <c r="E4929" s="11" t="s">
        <v>306</v>
      </c>
      <c r="F4929" s="11">
        <v>0</v>
      </c>
      <c r="G4929" s="11">
        <v>353010.19</v>
      </c>
      <c r="H4929" s="11">
        <v>227783.19</v>
      </c>
      <c r="I4929" s="11">
        <v>0</v>
      </c>
      <c r="J4929" s="11">
        <v>4758268.38</v>
      </c>
      <c r="K4929" s="12">
        <v>8241875.0599999996</v>
      </c>
      <c r="L4929" s="13">
        <f t="shared" si="76"/>
        <v>13580936.82</v>
      </c>
    </row>
    <row r="4930" spans="1:12" s="8" customFormat="1" x14ac:dyDescent="0.25">
      <c r="A4930" s="7" t="s">
        <v>2031</v>
      </c>
      <c r="B4930" s="10" t="s">
        <v>1065</v>
      </c>
      <c r="C4930" s="10" t="s">
        <v>1089</v>
      </c>
      <c r="D4930" s="10" t="s">
        <v>19</v>
      </c>
      <c r="E4930" s="11" t="s">
        <v>20</v>
      </c>
      <c r="F4930" s="11">
        <v>0</v>
      </c>
      <c r="G4930" s="11">
        <v>2873776.03</v>
      </c>
      <c r="H4930" s="11">
        <v>1854331.39</v>
      </c>
      <c r="I4930" s="11">
        <v>0</v>
      </c>
      <c r="J4930" s="11">
        <v>38735985.770000003</v>
      </c>
      <c r="K4930" s="12">
        <v>67095239.270000003</v>
      </c>
      <c r="L4930" s="13">
        <f t="shared" si="76"/>
        <v>110559332.46000001</v>
      </c>
    </row>
    <row r="4931" spans="1:12" s="8" customFormat="1" x14ac:dyDescent="0.25">
      <c r="A4931" s="7" t="s">
        <v>2031</v>
      </c>
      <c r="B4931" s="10" t="s">
        <v>1065</v>
      </c>
      <c r="C4931" s="10" t="s">
        <v>1089</v>
      </c>
      <c r="D4931" s="10" t="s">
        <v>43</v>
      </c>
      <c r="E4931" s="11" t="s">
        <v>44</v>
      </c>
      <c r="F4931" s="11">
        <v>0</v>
      </c>
      <c r="G4931" s="11">
        <v>0</v>
      </c>
      <c r="H4931" s="11">
        <v>0</v>
      </c>
      <c r="I4931" s="11">
        <v>0</v>
      </c>
      <c r="J4931" s="11">
        <v>0</v>
      </c>
      <c r="K4931" s="12">
        <v>-205900.54</v>
      </c>
      <c r="L4931" s="13">
        <f t="shared" si="76"/>
        <v>-205900.54</v>
      </c>
    </row>
    <row r="4932" spans="1:12" s="8" customFormat="1" x14ac:dyDescent="0.25">
      <c r="A4932" s="7" t="s">
        <v>2031</v>
      </c>
      <c r="B4932" s="10" t="s">
        <v>1065</v>
      </c>
      <c r="C4932" s="10" t="s">
        <v>1089</v>
      </c>
      <c r="D4932" s="10" t="s">
        <v>21</v>
      </c>
      <c r="E4932" s="11" t="s">
        <v>22</v>
      </c>
      <c r="F4932" s="11">
        <v>0</v>
      </c>
      <c r="G4932" s="11">
        <v>451685.08</v>
      </c>
      <c r="H4932" s="11">
        <v>291454.09999999998</v>
      </c>
      <c r="I4932" s="11">
        <v>0</v>
      </c>
      <c r="J4932" s="11">
        <v>6088319.5199999996</v>
      </c>
      <c r="K4932" s="12">
        <v>10545678.57</v>
      </c>
      <c r="L4932" s="13">
        <f t="shared" si="76"/>
        <v>17377137.27</v>
      </c>
    </row>
    <row r="4933" spans="1:12" s="8" customFormat="1" x14ac:dyDescent="0.25">
      <c r="A4933" s="7" t="s">
        <v>2031</v>
      </c>
      <c r="B4933" s="10" t="s">
        <v>1065</v>
      </c>
      <c r="C4933" s="10" t="s">
        <v>1089</v>
      </c>
      <c r="D4933" s="10" t="s">
        <v>23</v>
      </c>
      <c r="E4933" s="11" t="s">
        <v>24</v>
      </c>
      <c r="F4933" s="11">
        <v>0</v>
      </c>
      <c r="G4933" s="11">
        <v>630154.05000000005</v>
      </c>
      <c r="H4933" s="11">
        <v>406612.91</v>
      </c>
      <c r="I4933" s="11">
        <v>0</v>
      </c>
      <c r="J4933" s="11">
        <v>8493925.0999999996</v>
      </c>
      <c r="K4933" s="12">
        <v>14712467.65</v>
      </c>
      <c r="L4933" s="13">
        <f t="shared" si="76"/>
        <v>24243159.710000001</v>
      </c>
    </row>
    <row r="4934" spans="1:12" s="8" customFormat="1" x14ac:dyDescent="0.25">
      <c r="A4934" s="7" t="s">
        <v>2031</v>
      </c>
      <c r="B4934" s="10" t="s">
        <v>1065</v>
      </c>
      <c r="C4934" s="10" t="s">
        <v>1089</v>
      </c>
      <c r="D4934" s="10" t="s">
        <v>25</v>
      </c>
      <c r="E4934" s="11" t="s">
        <v>26</v>
      </c>
      <c r="F4934" s="11">
        <v>0</v>
      </c>
      <c r="G4934" s="11">
        <v>3436407.7</v>
      </c>
      <c r="H4934" s="11">
        <v>2217374.85</v>
      </c>
      <c r="I4934" s="11">
        <v>0</v>
      </c>
      <c r="J4934" s="11">
        <v>46319768.350000001</v>
      </c>
      <c r="K4934" s="12">
        <v>80231234.060000002</v>
      </c>
      <c r="L4934" s="13">
        <f t="shared" si="76"/>
        <v>132204784.96000001</v>
      </c>
    </row>
    <row r="4935" spans="1:12" s="8" customFormat="1" x14ac:dyDescent="0.25">
      <c r="A4935" s="7" t="s">
        <v>2031</v>
      </c>
      <c r="B4935" s="10" t="s">
        <v>1065</v>
      </c>
      <c r="C4935" s="10" t="s">
        <v>1089</v>
      </c>
      <c r="D4935" s="10" t="s">
        <v>27</v>
      </c>
      <c r="E4935" s="11" t="s">
        <v>28</v>
      </c>
      <c r="F4935" s="11">
        <v>0</v>
      </c>
      <c r="G4935" s="11">
        <v>530068.5</v>
      </c>
      <c r="H4935" s="11">
        <v>342031.76</v>
      </c>
      <c r="I4935" s="11">
        <v>0</v>
      </c>
      <c r="J4935" s="11">
        <v>7144859.5300000003</v>
      </c>
      <c r="K4935" s="12">
        <v>12375728.93</v>
      </c>
      <c r="L4935" s="13">
        <f t="shared" si="76"/>
        <v>20392688.719999999</v>
      </c>
    </row>
    <row r="4936" spans="1:12" s="8" customFormat="1" x14ac:dyDescent="0.25">
      <c r="A4936" s="7" t="s">
        <v>2031</v>
      </c>
      <c r="B4936" s="10" t="s">
        <v>1065</v>
      </c>
      <c r="C4936" s="10" t="s">
        <v>1089</v>
      </c>
      <c r="D4936" s="10" t="s">
        <v>220</v>
      </c>
      <c r="E4936" s="11" t="s">
        <v>221</v>
      </c>
      <c r="F4936" s="11">
        <v>0</v>
      </c>
      <c r="G4936" s="11">
        <v>17207847.420000002</v>
      </c>
      <c r="H4936" s="11">
        <v>11103527.689999999</v>
      </c>
      <c r="I4936" s="11">
        <v>0</v>
      </c>
      <c r="J4936" s="11">
        <v>231946723.50999999</v>
      </c>
      <c r="K4936" s="12">
        <v>401758742.00999999</v>
      </c>
      <c r="L4936" s="13">
        <f t="shared" ref="L4936:L4999" si="77">SUM(F4936:K4936)</f>
        <v>662016840.63</v>
      </c>
    </row>
    <row r="4937" spans="1:12" s="8" customFormat="1" x14ac:dyDescent="0.25">
      <c r="A4937" s="7" t="s">
        <v>2031</v>
      </c>
      <c r="B4937" s="10" t="s">
        <v>1065</v>
      </c>
      <c r="C4937" s="10" t="s">
        <v>1089</v>
      </c>
      <c r="D4937" s="10" t="s">
        <v>33</v>
      </c>
      <c r="E4937" s="11" t="s">
        <v>34</v>
      </c>
      <c r="F4937" s="11">
        <v>0</v>
      </c>
      <c r="G4937" s="11">
        <v>3492992.75</v>
      </c>
      <c r="H4937" s="11">
        <v>2253886.89</v>
      </c>
      <c r="I4937" s="11">
        <v>0</v>
      </c>
      <c r="J4937" s="11">
        <v>47082485.359999999</v>
      </c>
      <c r="K4937" s="12">
        <v>81552348.75</v>
      </c>
      <c r="L4937" s="13">
        <f t="shared" si="77"/>
        <v>134381713.75</v>
      </c>
    </row>
    <row r="4938" spans="1:12" s="8" customFormat="1" x14ac:dyDescent="0.25">
      <c r="A4938" s="7" t="s">
        <v>2031</v>
      </c>
      <c r="B4938" s="10" t="s">
        <v>1065</v>
      </c>
      <c r="C4938" s="10" t="s">
        <v>1089</v>
      </c>
      <c r="D4938" s="10" t="s">
        <v>37</v>
      </c>
      <c r="E4938" s="11" t="s">
        <v>38</v>
      </c>
      <c r="F4938" s="11">
        <v>0</v>
      </c>
      <c r="G4938" s="11">
        <v>16085416.369999999</v>
      </c>
      <c r="H4938" s="11">
        <v>10379268.35</v>
      </c>
      <c r="I4938" s="11">
        <v>0</v>
      </c>
      <c r="J4938" s="11">
        <v>216817335.28999999</v>
      </c>
      <c r="K4938" s="12">
        <v>375552879.33999997</v>
      </c>
      <c r="L4938" s="13">
        <f t="shared" si="77"/>
        <v>618834899.3499999</v>
      </c>
    </row>
    <row r="4939" spans="1:12" s="8" customFormat="1" x14ac:dyDescent="0.25">
      <c r="A4939" s="7" t="s">
        <v>2031</v>
      </c>
      <c r="B4939" s="10" t="s">
        <v>1065</v>
      </c>
      <c r="C4939" s="10" t="s">
        <v>1089</v>
      </c>
      <c r="D4939" s="10" t="s">
        <v>39</v>
      </c>
      <c r="E4939" s="11" t="s">
        <v>40</v>
      </c>
      <c r="F4939" s="11">
        <v>0</v>
      </c>
      <c r="G4939" s="11">
        <v>4776155.2300000004</v>
      </c>
      <c r="H4939" s="11">
        <v>3081859.72</v>
      </c>
      <c r="I4939" s="11">
        <v>0</v>
      </c>
      <c r="J4939" s="11">
        <v>64378392.57</v>
      </c>
      <c r="K4939" s="12">
        <v>111510874.64</v>
      </c>
      <c r="L4939" s="13">
        <f t="shared" si="77"/>
        <v>183747282.16</v>
      </c>
    </row>
    <row r="4940" spans="1:12" s="8" customFormat="1" x14ac:dyDescent="0.25">
      <c r="A4940" s="7" t="s">
        <v>2031</v>
      </c>
      <c r="B4940" s="10" t="s">
        <v>1065</v>
      </c>
      <c r="C4940" s="10" t="s">
        <v>1089</v>
      </c>
      <c r="D4940" s="10" t="s">
        <v>546</v>
      </c>
      <c r="E4940" s="11" t="s">
        <v>547</v>
      </c>
      <c r="F4940" s="11">
        <v>0</v>
      </c>
      <c r="G4940" s="11">
        <v>22578174.23</v>
      </c>
      <c r="H4940" s="11">
        <v>14568782.279999999</v>
      </c>
      <c r="I4940" s="11">
        <v>0</v>
      </c>
      <c r="J4940" s="11">
        <v>304334028.88</v>
      </c>
      <c r="K4940" s="12">
        <v>527141986.5</v>
      </c>
      <c r="L4940" s="13">
        <f t="shared" si="77"/>
        <v>868622971.88999999</v>
      </c>
    </row>
    <row r="4941" spans="1:12" s="8" customFormat="1" x14ac:dyDescent="0.25">
      <c r="A4941" s="7" t="s">
        <v>2031</v>
      </c>
      <c r="B4941" s="10" t="s">
        <v>1065</v>
      </c>
      <c r="C4941" s="10" t="s">
        <v>1089</v>
      </c>
      <c r="D4941" s="10" t="s">
        <v>72</v>
      </c>
      <c r="E4941" s="11" t="s">
        <v>73</v>
      </c>
      <c r="F4941" s="11">
        <v>0</v>
      </c>
      <c r="G4941" s="11">
        <v>21056781.300000001</v>
      </c>
      <c r="H4941" s="11">
        <v>13587088.99</v>
      </c>
      <c r="I4941" s="11">
        <v>0</v>
      </c>
      <c r="J4941" s="11">
        <v>283826983.80000001</v>
      </c>
      <c r="K4941" s="12">
        <v>491621395.79000002</v>
      </c>
      <c r="L4941" s="13">
        <f t="shared" si="77"/>
        <v>810092249.88000011</v>
      </c>
    </row>
    <row r="4942" spans="1:12" s="8" customFormat="1" x14ac:dyDescent="0.25">
      <c r="A4942" s="7" t="s">
        <v>2031</v>
      </c>
      <c r="B4942" s="10" t="s">
        <v>1065</v>
      </c>
      <c r="C4942" s="10" t="s">
        <v>1089</v>
      </c>
      <c r="D4942" s="10" t="s">
        <v>45</v>
      </c>
      <c r="E4942" s="11" t="s">
        <v>46</v>
      </c>
      <c r="F4942" s="11">
        <v>0</v>
      </c>
      <c r="G4942" s="11">
        <v>6040597.9800000004</v>
      </c>
      <c r="H4942" s="11">
        <v>3897753.46</v>
      </c>
      <c r="I4942" s="11">
        <v>0</v>
      </c>
      <c r="J4942" s="11">
        <v>81421974.200000003</v>
      </c>
      <c r="K4942" s="12">
        <v>141032343.25999999</v>
      </c>
      <c r="L4942" s="13">
        <f t="shared" si="77"/>
        <v>232392668.89999998</v>
      </c>
    </row>
    <row r="4943" spans="1:12" s="8" customFormat="1" x14ac:dyDescent="0.25">
      <c r="A4943" s="7" t="s">
        <v>2031</v>
      </c>
      <c r="B4943" s="10" t="s">
        <v>1065</v>
      </c>
      <c r="C4943" s="10" t="s">
        <v>1089</v>
      </c>
      <c r="D4943" s="10" t="s">
        <v>543</v>
      </c>
      <c r="E4943" s="11" t="s">
        <v>544</v>
      </c>
      <c r="F4943" s="11">
        <v>0</v>
      </c>
      <c r="G4943" s="11">
        <v>26955002.07</v>
      </c>
      <c r="H4943" s="11">
        <v>17392972.219999999</v>
      </c>
      <c r="I4943" s="11">
        <v>0</v>
      </c>
      <c r="J4943" s="11">
        <v>363329838.01999998</v>
      </c>
      <c r="K4943" s="12">
        <v>629329599.65999997</v>
      </c>
      <c r="L4943" s="13">
        <f t="shared" si="77"/>
        <v>1037007411.97</v>
      </c>
    </row>
    <row r="4944" spans="1:12" s="8" customFormat="1" x14ac:dyDescent="0.25">
      <c r="A4944" s="7" t="s">
        <v>2031</v>
      </c>
      <c r="B4944" s="10" t="s">
        <v>1065</v>
      </c>
      <c r="C4944" s="10" t="s">
        <v>1089</v>
      </c>
      <c r="D4944" s="10" t="s">
        <v>309</v>
      </c>
      <c r="E4944" s="11" t="s">
        <v>310</v>
      </c>
      <c r="F4944" s="11">
        <v>0</v>
      </c>
      <c r="G4944" s="11">
        <v>7614482.0999999996</v>
      </c>
      <c r="H4944" s="11">
        <v>4913317.2</v>
      </c>
      <c r="I4944" s="11">
        <v>0</v>
      </c>
      <c r="J4944" s="11">
        <v>102636554.72</v>
      </c>
      <c r="K4944" s="12">
        <v>177778467.77000001</v>
      </c>
      <c r="L4944" s="13">
        <f t="shared" si="77"/>
        <v>292942821.79000002</v>
      </c>
    </row>
    <row r="4945" spans="1:12" s="8" customFormat="1" x14ac:dyDescent="0.25">
      <c r="A4945" s="7" t="s">
        <v>2032</v>
      </c>
      <c r="B4945" s="10" t="s">
        <v>1065</v>
      </c>
      <c r="C4945" s="10" t="s">
        <v>1090</v>
      </c>
      <c r="D4945" s="10" t="s">
        <v>27</v>
      </c>
      <c r="E4945" s="11" t="s">
        <v>28</v>
      </c>
      <c r="F4945" s="11">
        <v>0</v>
      </c>
      <c r="G4945" s="11">
        <v>0</v>
      </c>
      <c r="H4945" s="11">
        <v>0</v>
      </c>
      <c r="I4945" s="11">
        <v>0</v>
      </c>
      <c r="J4945" s="11">
        <v>0</v>
      </c>
      <c r="K4945" s="12">
        <v>-64800.84</v>
      </c>
      <c r="L4945" s="13">
        <f t="shared" si="77"/>
        <v>-64800.84</v>
      </c>
    </row>
    <row r="4946" spans="1:12" s="8" customFormat="1" x14ac:dyDescent="0.25">
      <c r="A4946" s="7" t="s">
        <v>2032</v>
      </c>
      <c r="B4946" s="10" t="s">
        <v>1065</v>
      </c>
      <c r="C4946" s="10" t="s">
        <v>1090</v>
      </c>
      <c r="D4946" s="10" t="s">
        <v>33</v>
      </c>
      <c r="E4946" s="11" t="s">
        <v>34</v>
      </c>
      <c r="F4946" s="11">
        <v>0</v>
      </c>
      <c r="G4946" s="11">
        <v>0</v>
      </c>
      <c r="H4946" s="11">
        <v>1534.52</v>
      </c>
      <c r="I4946" s="11">
        <v>0</v>
      </c>
      <c r="J4946" s="11">
        <v>104245.03</v>
      </c>
      <c r="K4946" s="12">
        <v>170686.05</v>
      </c>
      <c r="L4946" s="13">
        <f t="shared" si="77"/>
        <v>276465.59999999998</v>
      </c>
    </row>
    <row r="4947" spans="1:12" s="8" customFormat="1" x14ac:dyDescent="0.25">
      <c r="A4947" s="7" t="s">
        <v>2032</v>
      </c>
      <c r="B4947" s="10" t="s">
        <v>1065</v>
      </c>
      <c r="C4947" s="10" t="s">
        <v>1090</v>
      </c>
      <c r="D4947" s="10" t="s">
        <v>45</v>
      </c>
      <c r="E4947" s="11" t="s">
        <v>46</v>
      </c>
      <c r="F4947" s="11">
        <v>0</v>
      </c>
      <c r="G4947" s="11">
        <v>0</v>
      </c>
      <c r="H4947" s="11">
        <v>939741.48</v>
      </c>
      <c r="I4947" s="11">
        <v>0</v>
      </c>
      <c r="J4947" s="11">
        <v>63839762.969999999</v>
      </c>
      <c r="K4947" s="12">
        <v>104528317.75</v>
      </c>
      <c r="L4947" s="13">
        <f t="shared" si="77"/>
        <v>169307822.19999999</v>
      </c>
    </row>
    <row r="4948" spans="1:12" s="8" customFormat="1" x14ac:dyDescent="0.25">
      <c r="A4948" s="7" t="s">
        <v>2033</v>
      </c>
      <c r="B4948" s="10" t="s">
        <v>1065</v>
      </c>
      <c r="C4948" s="10" t="s">
        <v>1091</v>
      </c>
      <c r="D4948" s="10" t="s">
        <v>33</v>
      </c>
      <c r="E4948" s="11" t="s">
        <v>34</v>
      </c>
      <c r="F4948" s="11">
        <v>0</v>
      </c>
      <c r="G4948" s="11">
        <v>103656.9</v>
      </c>
      <c r="H4948" s="11">
        <v>16900.330000000002</v>
      </c>
      <c r="I4948" s="11">
        <v>0</v>
      </c>
      <c r="J4948" s="11">
        <v>1114903.6100000001</v>
      </c>
      <c r="K4948" s="12">
        <v>1749308.48</v>
      </c>
      <c r="L4948" s="13">
        <f t="shared" si="77"/>
        <v>2984769.3200000003</v>
      </c>
    </row>
    <row r="4949" spans="1:12" s="8" customFormat="1" x14ac:dyDescent="0.25">
      <c r="A4949" s="7" t="s">
        <v>2033</v>
      </c>
      <c r="B4949" s="10" t="s">
        <v>1065</v>
      </c>
      <c r="C4949" s="10" t="s">
        <v>1091</v>
      </c>
      <c r="D4949" s="10" t="s">
        <v>37</v>
      </c>
      <c r="E4949" s="11" t="s">
        <v>38</v>
      </c>
      <c r="F4949" s="11">
        <v>0</v>
      </c>
      <c r="G4949" s="11">
        <v>655251.61</v>
      </c>
      <c r="H4949" s="11">
        <v>106832.9</v>
      </c>
      <c r="I4949" s="11">
        <v>0</v>
      </c>
      <c r="J4949" s="11">
        <v>7047696.2300000004</v>
      </c>
      <c r="K4949" s="12">
        <v>11057991.630000001</v>
      </c>
      <c r="L4949" s="13">
        <f t="shared" si="77"/>
        <v>18867772.370000001</v>
      </c>
    </row>
    <row r="4950" spans="1:12" s="8" customFormat="1" x14ac:dyDescent="0.25">
      <c r="A4950" s="7" t="s">
        <v>2033</v>
      </c>
      <c r="B4950" s="10" t="s">
        <v>1065</v>
      </c>
      <c r="C4950" s="10" t="s">
        <v>1091</v>
      </c>
      <c r="D4950" s="10" t="s">
        <v>309</v>
      </c>
      <c r="E4950" s="11" t="s">
        <v>310</v>
      </c>
      <c r="F4950" s="11">
        <v>0</v>
      </c>
      <c r="G4950" s="11">
        <v>5940515.4900000002</v>
      </c>
      <c r="H4950" s="11">
        <v>968547.77</v>
      </c>
      <c r="I4950" s="11">
        <v>0</v>
      </c>
      <c r="J4950" s="11">
        <v>63894461.159999996</v>
      </c>
      <c r="K4950" s="12">
        <v>100251826.04000001</v>
      </c>
      <c r="L4950" s="13">
        <f t="shared" si="77"/>
        <v>171055350.46000001</v>
      </c>
    </row>
    <row r="4951" spans="1:12" s="8" customFormat="1" x14ac:dyDescent="0.25">
      <c r="A4951" s="7" t="s">
        <v>2034</v>
      </c>
      <c r="B4951" s="10" t="s">
        <v>1065</v>
      </c>
      <c r="C4951" s="10" t="s">
        <v>1092</v>
      </c>
      <c r="D4951" s="10" t="s">
        <v>17</v>
      </c>
      <c r="E4951" s="11" t="s">
        <v>18</v>
      </c>
      <c r="F4951" s="11">
        <v>0</v>
      </c>
      <c r="G4951" s="11">
        <v>28964.39</v>
      </c>
      <c r="H4951" s="11">
        <v>2183.1</v>
      </c>
      <c r="I4951" s="11">
        <v>0</v>
      </c>
      <c r="J4951" s="11">
        <v>71677.67</v>
      </c>
      <c r="K4951" s="12">
        <v>71053.23</v>
      </c>
      <c r="L4951" s="13">
        <f t="shared" si="77"/>
        <v>173878.39</v>
      </c>
    </row>
    <row r="4952" spans="1:12" s="8" customFormat="1" x14ac:dyDescent="0.25">
      <c r="A4952" s="7" t="s">
        <v>2034</v>
      </c>
      <c r="B4952" s="10" t="s">
        <v>1065</v>
      </c>
      <c r="C4952" s="10" t="s">
        <v>1092</v>
      </c>
      <c r="D4952" s="10" t="s">
        <v>305</v>
      </c>
      <c r="E4952" s="11" t="s">
        <v>306</v>
      </c>
      <c r="F4952" s="11">
        <v>0</v>
      </c>
      <c r="G4952" s="11">
        <v>2025807.58</v>
      </c>
      <c r="H4952" s="11">
        <v>152688.85</v>
      </c>
      <c r="I4952" s="11">
        <v>0</v>
      </c>
      <c r="J4952" s="11">
        <v>5013230.41</v>
      </c>
      <c r="K4952" s="12">
        <v>4969555.9000000004</v>
      </c>
      <c r="L4952" s="13">
        <f t="shared" si="77"/>
        <v>12161282.74</v>
      </c>
    </row>
    <row r="4953" spans="1:12" s="8" customFormat="1" x14ac:dyDescent="0.25">
      <c r="A4953" s="7" t="s">
        <v>2034</v>
      </c>
      <c r="B4953" s="10" t="s">
        <v>1065</v>
      </c>
      <c r="C4953" s="10" t="s">
        <v>1092</v>
      </c>
      <c r="D4953" s="10" t="s">
        <v>19</v>
      </c>
      <c r="E4953" s="11" t="s">
        <v>20</v>
      </c>
      <c r="F4953" s="11">
        <v>0</v>
      </c>
      <c r="G4953" s="11">
        <v>10084348.210000001</v>
      </c>
      <c r="H4953" s="11">
        <v>760075.93</v>
      </c>
      <c r="I4953" s="11">
        <v>0</v>
      </c>
      <c r="J4953" s="11">
        <v>24955559.34</v>
      </c>
      <c r="K4953" s="12">
        <v>24738150.25</v>
      </c>
      <c r="L4953" s="13">
        <f t="shared" si="77"/>
        <v>60538133.730000004</v>
      </c>
    </row>
    <row r="4954" spans="1:12" s="8" customFormat="1" x14ac:dyDescent="0.25">
      <c r="A4954" s="7" t="s">
        <v>2034</v>
      </c>
      <c r="B4954" s="10" t="s">
        <v>1065</v>
      </c>
      <c r="C4954" s="10" t="s">
        <v>1092</v>
      </c>
      <c r="D4954" s="10" t="s">
        <v>43</v>
      </c>
      <c r="E4954" s="11" t="s">
        <v>44</v>
      </c>
      <c r="F4954" s="11">
        <v>0</v>
      </c>
      <c r="G4954" s="11">
        <v>0</v>
      </c>
      <c r="H4954" s="11">
        <v>0</v>
      </c>
      <c r="I4954" s="11">
        <v>0</v>
      </c>
      <c r="J4954" s="11">
        <v>0</v>
      </c>
      <c r="K4954" s="12">
        <v>-166728.73000000001</v>
      </c>
      <c r="L4954" s="13">
        <f t="shared" si="77"/>
        <v>-166728.73000000001</v>
      </c>
    </row>
    <row r="4955" spans="1:12" s="8" customFormat="1" x14ac:dyDescent="0.25">
      <c r="A4955" s="7" t="s">
        <v>2034</v>
      </c>
      <c r="B4955" s="10" t="s">
        <v>1065</v>
      </c>
      <c r="C4955" s="10" t="s">
        <v>1092</v>
      </c>
      <c r="D4955" s="10" t="s">
        <v>21</v>
      </c>
      <c r="E4955" s="11" t="s">
        <v>22</v>
      </c>
      <c r="F4955" s="11">
        <v>0</v>
      </c>
      <c r="G4955" s="11">
        <v>1000698.91</v>
      </c>
      <c r="H4955" s="11">
        <v>75424.52</v>
      </c>
      <c r="I4955" s="11">
        <v>0</v>
      </c>
      <c r="J4955" s="11">
        <v>2476412</v>
      </c>
      <c r="K4955" s="12">
        <v>2454837.86</v>
      </c>
      <c r="L4955" s="13">
        <f t="shared" si="77"/>
        <v>6007373.2899999991</v>
      </c>
    </row>
    <row r="4956" spans="1:12" s="8" customFormat="1" x14ac:dyDescent="0.25">
      <c r="A4956" s="7" t="s">
        <v>2034</v>
      </c>
      <c r="B4956" s="10" t="s">
        <v>1065</v>
      </c>
      <c r="C4956" s="10" t="s">
        <v>1092</v>
      </c>
      <c r="D4956" s="10" t="s">
        <v>25</v>
      </c>
      <c r="E4956" s="11" t="s">
        <v>26</v>
      </c>
      <c r="F4956" s="11">
        <v>0</v>
      </c>
      <c r="G4956" s="11">
        <v>11986545.92</v>
      </c>
      <c r="H4956" s="11">
        <v>903448.08</v>
      </c>
      <c r="I4956" s="11">
        <v>0</v>
      </c>
      <c r="J4956" s="11">
        <v>29662894.600000001</v>
      </c>
      <c r="K4956" s="12">
        <v>29404475.91</v>
      </c>
      <c r="L4956" s="13">
        <f t="shared" si="77"/>
        <v>71957364.510000005</v>
      </c>
    </row>
    <row r="4957" spans="1:12" s="8" customFormat="1" x14ac:dyDescent="0.25">
      <c r="A4957" s="7" t="s">
        <v>2034</v>
      </c>
      <c r="B4957" s="10" t="s">
        <v>1065</v>
      </c>
      <c r="C4957" s="10" t="s">
        <v>1092</v>
      </c>
      <c r="D4957" s="10" t="s">
        <v>27</v>
      </c>
      <c r="E4957" s="11" t="s">
        <v>28</v>
      </c>
      <c r="F4957" s="11">
        <v>0</v>
      </c>
      <c r="G4957" s="11">
        <v>2224138.37</v>
      </c>
      <c r="H4957" s="11">
        <v>167637.41</v>
      </c>
      <c r="I4957" s="11">
        <v>0</v>
      </c>
      <c r="J4957" s="11">
        <v>5504036.1500000004</v>
      </c>
      <c r="K4957" s="12">
        <v>5456085.8099999996</v>
      </c>
      <c r="L4957" s="13">
        <f t="shared" si="77"/>
        <v>13351897.74</v>
      </c>
    </row>
    <row r="4958" spans="1:12" s="8" customFormat="1" x14ac:dyDescent="0.25">
      <c r="A4958" s="7" t="s">
        <v>2034</v>
      </c>
      <c r="B4958" s="10" t="s">
        <v>1065</v>
      </c>
      <c r="C4958" s="10" t="s">
        <v>1092</v>
      </c>
      <c r="D4958" s="10" t="s">
        <v>220</v>
      </c>
      <c r="E4958" s="11" t="s">
        <v>221</v>
      </c>
      <c r="F4958" s="11">
        <v>0</v>
      </c>
      <c r="G4958" s="11">
        <v>112911377.76000001</v>
      </c>
      <c r="H4958" s="11">
        <v>8510338.8300000001</v>
      </c>
      <c r="I4958" s="11">
        <v>0</v>
      </c>
      <c r="J4958" s="11">
        <v>279419802.75</v>
      </c>
      <c r="K4958" s="12">
        <v>276985539.31</v>
      </c>
      <c r="L4958" s="13">
        <f t="shared" si="77"/>
        <v>677827058.6500001</v>
      </c>
    </row>
    <row r="4959" spans="1:12" s="8" customFormat="1" x14ac:dyDescent="0.25">
      <c r="A4959" s="7" t="s">
        <v>2034</v>
      </c>
      <c r="B4959" s="10" t="s">
        <v>1065</v>
      </c>
      <c r="C4959" s="10" t="s">
        <v>1092</v>
      </c>
      <c r="D4959" s="10" t="s">
        <v>33</v>
      </c>
      <c r="E4959" s="11" t="s">
        <v>34</v>
      </c>
      <c r="F4959" s="11">
        <v>0</v>
      </c>
      <c r="G4959" s="11">
        <v>15623913.390000001</v>
      </c>
      <c r="H4959" s="11">
        <v>1177603.17</v>
      </c>
      <c r="I4959" s="11">
        <v>0</v>
      </c>
      <c r="J4959" s="11">
        <v>38664223.939999998</v>
      </c>
      <c r="K4959" s="12">
        <v>38327387.020000003</v>
      </c>
      <c r="L4959" s="13">
        <f t="shared" si="77"/>
        <v>93793127.520000011</v>
      </c>
    </row>
    <row r="4960" spans="1:12" s="8" customFormat="1" x14ac:dyDescent="0.25">
      <c r="A4960" s="7" t="s">
        <v>2034</v>
      </c>
      <c r="B4960" s="10" t="s">
        <v>1065</v>
      </c>
      <c r="C4960" s="10" t="s">
        <v>1092</v>
      </c>
      <c r="D4960" s="10" t="s">
        <v>37</v>
      </c>
      <c r="E4960" s="11" t="s">
        <v>38</v>
      </c>
      <c r="F4960" s="11">
        <v>0</v>
      </c>
      <c r="G4960" s="11">
        <v>47075552.039999999</v>
      </c>
      <c r="H4960" s="11">
        <v>3548171.2</v>
      </c>
      <c r="I4960" s="11">
        <v>0</v>
      </c>
      <c r="J4960" s="11">
        <v>116497041.55</v>
      </c>
      <c r="K4960" s="12">
        <v>115482136.79000001</v>
      </c>
      <c r="L4960" s="13">
        <f t="shared" si="77"/>
        <v>282602901.57999998</v>
      </c>
    </row>
    <row r="4961" spans="1:12" s="8" customFormat="1" x14ac:dyDescent="0.25">
      <c r="A4961" s="7" t="s">
        <v>2034</v>
      </c>
      <c r="B4961" s="10" t="s">
        <v>1065</v>
      </c>
      <c r="C4961" s="10" t="s">
        <v>1092</v>
      </c>
      <c r="D4961" s="10" t="s">
        <v>39</v>
      </c>
      <c r="E4961" s="11" t="s">
        <v>40</v>
      </c>
      <c r="F4961" s="11">
        <v>0</v>
      </c>
      <c r="G4961" s="11">
        <v>25414765.079999998</v>
      </c>
      <c r="H4961" s="11">
        <v>1915557.73</v>
      </c>
      <c r="I4961" s="11">
        <v>0</v>
      </c>
      <c r="J4961" s="11">
        <v>62893472.630000003</v>
      </c>
      <c r="K4961" s="12">
        <v>62345554.109999999</v>
      </c>
      <c r="L4961" s="13">
        <f t="shared" si="77"/>
        <v>152569349.55000001</v>
      </c>
    </row>
    <row r="4962" spans="1:12" s="8" customFormat="1" x14ac:dyDescent="0.25">
      <c r="A4962" s="7" t="s">
        <v>2034</v>
      </c>
      <c r="B4962" s="10" t="s">
        <v>1065</v>
      </c>
      <c r="C4962" s="10" t="s">
        <v>1092</v>
      </c>
      <c r="D4962" s="10" t="s">
        <v>546</v>
      </c>
      <c r="E4962" s="11" t="s">
        <v>547</v>
      </c>
      <c r="F4962" s="11">
        <v>0</v>
      </c>
      <c r="G4962" s="11">
        <v>87274909.370000005</v>
      </c>
      <c r="H4962" s="11">
        <v>6578070.9100000001</v>
      </c>
      <c r="I4962" s="11">
        <v>0</v>
      </c>
      <c r="J4962" s="11">
        <v>215977684.84</v>
      </c>
      <c r="K4962" s="12">
        <v>214096119.62</v>
      </c>
      <c r="L4962" s="13">
        <f t="shared" si="77"/>
        <v>523926784.74000001</v>
      </c>
    </row>
    <row r="4963" spans="1:12" s="8" customFormat="1" x14ac:dyDescent="0.25">
      <c r="A4963" s="7" t="s">
        <v>2034</v>
      </c>
      <c r="B4963" s="10" t="s">
        <v>1065</v>
      </c>
      <c r="C4963" s="10" t="s">
        <v>1092</v>
      </c>
      <c r="D4963" s="10" t="s">
        <v>45</v>
      </c>
      <c r="E4963" s="11" t="s">
        <v>46</v>
      </c>
      <c r="F4963" s="11">
        <v>0</v>
      </c>
      <c r="G4963" s="11">
        <v>147227043.31</v>
      </c>
      <c r="H4963" s="11">
        <v>11096773.84</v>
      </c>
      <c r="I4963" s="11">
        <v>0</v>
      </c>
      <c r="J4963" s="11">
        <v>364340177.41000003</v>
      </c>
      <c r="K4963" s="12">
        <v>361166100.36000001</v>
      </c>
      <c r="L4963" s="13">
        <f t="shared" si="77"/>
        <v>883830094.92000008</v>
      </c>
    </row>
    <row r="4964" spans="1:12" s="8" customFormat="1" x14ac:dyDescent="0.25">
      <c r="A4964" s="7" t="s">
        <v>2034</v>
      </c>
      <c r="B4964" s="10" t="s">
        <v>1065</v>
      </c>
      <c r="C4964" s="10" t="s">
        <v>1092</v>
      </c>
      <c r="D4964" s="10" t="s">
        <v>309</v>
      </c>
      <c r="E4964" s="11" t="s">
        <v>310</v>
      </c>
      <c r="F4964" s="11">
        <v>0</v>
      </c>
      <c r="G4964" s="11">
        <v>114532773.67</v>
      </c>
      <c r="H4964" s="11">
        <v>8632546.4299999997</v>
      </c>
      <c r="I4964" s="11">
        <v>0</v>
      </c>
      <c r="J4964" s="11">
        <v>283432242.70999998</v>
      </c>
      <c r="K4964" s="12">
        <v>280963023.49000001</v>
      </c>
      <c r="L4964" s="13">
        <f t="shared" si="77"/>
        <v>687560586.29999995</v>
      </c>
    </row>
    <row r="4965" spans="1:12" s="8" customFormat="1" x14ac:dyDescent="0.25">
      <c r="A4965" s="7" t="s">
        <v>2035</v>
      </c>
      <c r="B4965" s="10" t="s">
        <v>1065</v>
      </c>
      <c r="C4965" s="10" t="s">
        <v>1093</v>
      </c>
      <c r="D4965" s="10" t="s">
        <v>33</v>
      </c>
      <c r="E4965" s="11" t="s">
        <v>34</v>
      </c>
      <c r="F4965" s="11">
        <v>0</v>
      </c>
      <c r="G4965" s="11">
        <v>0</v>
      </c>
      <c r="H4965" s="11">
        <v>3322.09</v>
      </c>
      <c r="I4965" s="11">
        <v>0</v>
      </c>
      <c r="J4965" s="11">
        <v>210768.48</v>
      </c>
      <c r="K4965" s="12">
        <v>293728.43</v>
      </c>
      <c r="L4965" s="13">
        <f t="shared" si="77"/>
        <v>507819</v>
      </c>
    </row>
    <row r="4966" spans="1:12" s="8" customFormat="1" x14ac:dyDescent="0.25">
      <c r="A4966" s="7" t="s">
        <v>2035</v>
      </c>
      <c r="B4966" s="10" t="s">
        <v>1065</v>
      </c>
      <c r="C4966" s="10" t="s">
        <v>1093</v>
      </c>
      <c r="D4966" s="10" t="s">
        <v>309</v>
      </c>
      <c r="E4966" s="11" t="s">
        <v>310</v>
      </c>
      <c r="F4966" s="11">
        <v>0</v>
      </c>
      <c r="G4966" s="11">
        <v>0</v>
      </c>
      <c r="H4966" s="11">
        <v>2103646.91</v>
      </c>
      <c r="I4966" s="11">
        <v>0</v>
      </c>
      <c r="J4966" s="11">
        <v>133465063.52</v>
      </c>
      <c r="K4966" s="12">
        <v>185997848.66999999</v>
      </c>
      <c r="L4966" s="13">
        <f t="shared" si="77"/>
        <v>321566559.10000002</v>
      </c>
    </row>
    <row r="4967" spans="1:12" s="8" customFormat="1" x14ac:dyDescent="0.25">
      <c r="A4967" s="7" t="s">
        <v>2036</v>
      </c>
      <c r="B4967" s="10" t="s">
        <v>1065</v>
      </c>
      <c r="C4967" s="10" t="s">
        <v>155</v>
      </c>
      <c r="D4967" s="10" t="s">
        <v>33</v>
      </c>
      <c r="E4967" s="11" t="s">
        <v>34</v>
      </c>
      <c r="F4967" s="11">
        <v>0</v>
      </c>
      <c r="G4967" s="11">
        <v>0</v>
      </c>
      <c r="H4967" s="11">
        <v>556.07000000000005</v>
      </c>
      <c r="I4967" s="11">
        <v>0</v>
      </c>
      <c r="J4967" s="11">
        <v>37515.89</v>
      </c>
      <c r="K4967" s="12">
        <v>71926.16</v>
      </c>
      <c r="L4967" s="13">
        <f t="shared" si="77"/>
        <v>109998.12</v>
      </c>
    </row>
    <row r="4968" spans="1:12" s="8" customFormat="1" x14ac:dyDescent="0.25">
      <c r="A4968" s="7" t="s">
        <v>2036</v>
      </c>
      <c r="B4968" s="10" t="s">
        <v>1065</v>
      </c>
      <c r="C4968" s="10" t="s">
        <v>155</v>
      </c>
      <c r="D4968" s="10" t="s">
        <v>45</v>
      </c>
      <c r="E4968" s="11" t="s">
        <v>46</v>
      </c>
      <c r="F4968" s="11">
        <v>0</v>
      </c>
      <c r="G4968" s="11">
        <v>0</v>
      </c>
      <c r="H4968" s="11">
        <v>1294134.93</v>
      </c>
      <c r="I4968" s="11">
        <v>0</v>
      </c>
      <c r="J4968" s="11">
        <v>87310504.109999999</v>
      </c>
      <c r="K4968" s="12">
        <v>167393317.78999999</v>
      </c>
      <c r="L4968" s="13">
        <f t="shared" si="77"/>
        <v>255997956.82999998</v>
      </c>
    </row>
    <row r="4969" spans="1:12" s="8" customFormat="1" x14ac:dyDescent="0.25">
      <c r="A4969" s="7" t="s">
        <v>2037</v>
      </c>
      <c r="B4969" s="10" t="s">
        <v>1065</v>
      </c>
      <c r="C4969" s="10" t="s">
        <v>1094</v>
      </c>
      <c r="D4969" s="10" t="s">
        <v>305</v>
      </c>
      <c r="E4969" s="11" t="s">
        <v>306</v>
      </c>
      <c r="F4969" s="11">
        <v>0</v>
      </c>
      <c r="G4969" s="11">
        <v>1800.84</v>
      </c>
      <c r="H4969" s="11">
        <v>1964.12</v>
      </c>
      <c r="I4969" s="11">
        <v>0</v>
      </c>
      <c r="J4969" s="11">
        <v>117140.34</v>
      </c>
      <c r="K4969" s="12">
        <v>177585.7</v>
      </c>
      <c r="L4969" s="13">
        <f t="shared" si="77"/>
        <v>298491</v>
      </c>
    </row>
    <row r="4970" spans="1:12" s="8" customFormat="1" x14ac:dyDescent="0.25">
      <c r="A4970" s="7" t="s">
        <v>2037</v>
      </c>
      <c r="B4970" s="10" t="s">
        <v>1065</v>
      </c>
      <c r="C4970" s="10" t="s">
        <v>1094</v>
      </c>
      <c r="D4970" s="10" t="s">
        <v>220</v>
      </c>
      <c r="E4970" s="11" t="s">
        <v>221</v>
      </c>
      <c r="F4970" s="11">
        <v>0</v>
      </c>
      <c r="G4970" s="11">
        <v>239252.46</v>
      </c>
      <c r="H4970" s="11">
        <v>260945.07</v>
      </c>
      <c r="I4970" s="11">
        <v>0</v>
      </c>
      <c r="J4970" s="11">
        <v>15562808.48</v>
      </c>
      <c r="K4970" s="12">
        <v>23593343.57</v>
      </c>
      <c r="L4970" s="13">
        <f t="shared" si="77"/>
        <v>39656349.579999998</v>
      </c>
    </row>
    <row r="4971" spans="1:12" s="8" customFormat="1" x14ac:dyDescent="0.25">
      <c r="A4971" s="7" t="s">
        <v>2037</v>
      </c>
      <c r="B4971" s="10" t="s">
        <v>1065</v>
      </c>
      <c r="C4971" s="10" t="s">
        <v>1094</v>
      </c>
      <c r="D4971" s="10" t="s">
        <v>33</v>
      </c>
      <c r="E4971" s="11" t="s">
        <v>34</v>
      </c>
      <c r="F4971" s="11">
        <v>0</v>
      </c>
      <c r="G4971" s="11">
        <v>1129.83</v>
      </c>
      <c r="H4971" s="11">
        <v>1232.26</v>
      </c>
      <c r="I4971" s="11">
        <v>0</v>
      </c>
      <c r="J4971" s="11">
        <v>73492.42</v>
      </c>
      <c r="K4971" s="12">
        <v>111415.09</v>
      </c>
      <c r="L4971" s="13">
        <f t="shared" si="77"/>
        <v>187269.59999999998</v>
      </c>
    </row>
    <row r="4972" spans="1:12" s="8" customFormat="1" x14ac:dyDescent="0.25">
      <c r="A4972" s="7" t="s">
        <v>2037</v>
      </c>
      <c r="B4972" s="10" t="s">
        <v>1065</v>
      </c>
      <c r="C4972" s="10" t="s">
        <v>1094</v>
      </c>
      <c r="D4972" s="10" t="s">
        <v>45</v>
      </c>
      <c r="E4972" s="11" t="s">
        <v>46</v>
      </c>
      <c r="F4972" s="11">
        <v>0</v>
      </c>
      <c r="G4972" s="11">
        <v>262932.87</v>
      </c>
      <c r="H4972" s="11">
        <v>286772.55</v>
      </c>
      <c r="I4972" s="11">
        <v>0</v>
      </c>
      <c r="J4972" s="11">
        <v>17103163.760000002</v>
      </c>
      <c r="K4972" s="12">
        <v>25928534.68</v>
      </c>
      <c r="L4972" s="13">
        <f t="shared" si="77"/>
        <v>43581403.859999999</v>
      </c>
    </row>
    <row r="4973" spans="1:12" s="8" customFormat="1" x14ac:dyDescent="0.25">
      <c r="A4973" s="7" t="s">
        <v>2038</v>
      </c>
      <c r="B4973" s="10" t="s">
        <v>1065</v>
      </c>
      <c r="C4973" s="10" t="s">
        <v>1095</v>
      </c>
      <c r="D4973" s="10" t="s">
        <v>305</v>
      </c>
      <c r="E4973" s="11" t="s">
        <v>306</v>
      </c>
      <c r="F4973" s="11">
        <v>0</v>
      </c>
      <c r="G4973" s="11">
        <v>7528.58</v>
      </c>
      <c r="H4973" s="11">
        <v>1114.56</v>
      </c>
      <c r="I4973" s="11">
        <v>0</v>
      </c>
      <c r="J4973" s="11">
        <v>71933.63</v>
      </c>
      <c r="K4973" s="12">
        <v>160306.73000000001</v>
      </c>
      <c r="L4973" s="13">
        <f t="shared" si="77"/>
        <v>240883.5</v>
      </c>
    </row>
    <row r="4974" spans="1:12" s="8" customFormat="1" x14ac:dyDescent="0.25">
      <c r="A4974" s="7" t="s">
        <v>2038</v>
      </c>
      <c r="B4974" s="10" t="s">
        <v>1065</v>
      </c>
      <c r="C4974" s="10" t="s">
        <v>1095</v>
      </c>
      <c r="D4974" s="10" t="s">
        <v>220</v>
      </c>
      <c r="E4974" s="11" t="s">
        <v>221</v>
      </c>
      <c r="F4974" s="11">
        <v>0</v>
      </c>
      <c r="G4974" s="11">
        <v>4675879.6900000004</v>
      </c>
      <c r="H4974" s="11">
        <v>692238.55</v>
      </c>
      <c r="I4974" s="11">
        <v>0</v>
      </c>
      <c r="J4974" s="11">
        <v>44676833.890000001</v>
      </c>
      <c r="K4974" s="12">
        <v>99563959.310000002</v>
      </c>
      <c r="L4974" s="13">
        <f t="shared" si="77"/>
        <v>149608911.44</v>
      </c>
    </row>
    <row r="4975" spans="1:12" s="8" customFormat="1" x14ac:dyDescent="0.25">
      <c r="A4975" s="7" t="s">
        <v>2038</v>
      </c>
      <c r="B4975" s="10" t="s">
        <v>1065</v>
      </c>
      <c r="C4975" s="10" t="s">
        <v>1095</v>
      </c>
      <c r="D4975" s="10" t="s">
        <v>33</v>
      </c>
      <c r="E4975" s="11" t="s">
        <v>34</v>
      </c>
      <c r="F4975" s="11">
        <v>0</v>
      </c>
      <c r="G4975" s="11">
        <v>71682.03</v>
      </c>
      <c r="H4975" s="11">
        <v>10612.14</v>
      </c>
      <c r="I4975" s="11">
        <v>0</v>
      </c>
      <c r="J4975" s="11">
        <v>684903.53</v>
      </c>
      <c r="K4975" s="12">
        <v>1526332.58</v>
      </c>
      <c r="L4975" s="13">
        <f t="shared" si="77"/>
        <v>2293530.2800000003</v>
      </c>
    </row>
    <row r="4976" spans="1:12" s="8" customFormat="1" x14ac:dyDescent="0.25">
      <c r="A4976" s="7" t="s">
        <v>2038</v>
      </c>
      <c r="B4976" s="10" t="s">
        <v>1065</v>
      </c>
      <c r="C4976" s="10" t="s">
        <v>1095</v>
      </c>
      <c r="D4976" s="10" t="s">
        <v>37</v>
      </c>
      <c r="E4976" s="11" t="s">
        <v>38</v>
      </c>
      <c r="F4976" s="11">
        <v>0</v>
      </c>
      <c r="G4976" s="11">
        <v>2376397.7000000002</v>
      </c>
      <c r="H4976" s="11">
        <v>351812.75</v>
      </c>
      <c r="I4976" s="11">
        <v>0</v>
      </c>
      <c r="J4976" s="11">
        <v>22705871.949999999</v>
      </c>
      <c r="K4976" s="12">
        <v>50600866.609999999</v>
      </c>
      <c r="L4976" s="13">
        <f t="shared" si="77"/>
        <v>76034949.00999999</v>
      </c>
    </row>
    <row r="4977" spans="1:12" s="8" customFormat="1" x14ac:dyDescent="0.25">
      <c r="A4977" s="7" t="s">
        <v>2039</v>
      </c>
      <c r="B4977" s="10" t="s">
        <v>1065</v>
      </c>
      <c r="C4977" s="10" t="s">
        <v>1096</v>
      </c>
      <c r="D4977" s="10" t="s">
        <v>305</v>
      </c>
      <c r="E4977" s="11" t="s">
        <v>306</v>
      </c>
      <c r="F4977" s="11">
        <v>0</v>
      </c>
      <c r="G4977" s="11">
        <v>4229.3999999999996</v>
      </c>
      <c r="H4977" s="11">
        <v>7435.1</v>
      </c>
      <c r="I4977" s="11">
        <v>0</v>
      </c>
      <c r="J4977" s="11">
        <v>475528.52</v>
      </c>
      <c r="K4977" s="12">
        <v>671161.39</v>
      </c>
      <c r="L4977" s="13">
        <f t="shared" si="77"/>
        <v>1158354.4100000001</v>
      </c>
    </row>
    <row r="4978" spans="1:12" s="8" customFormat="1" x14ac:dyDescent="0.25">
      <c r="A4978" s="7" t="s">
        <v>2039</v>
      </c>
      <c r="B4978" s="10" t="s">
        <v>1065</v>
      </c>
      <c r="C4978" s="10" t="s">
        <v>1096</v>
      </c>
      <c r="D4978" s="10" t="s">
        <v>220</v>
      </c>
      <c r="E4978" s="11" t="s">
        <v>221</v>
      </c>
      <c r="F4978" s="11">
        <v>0</v>
      </c>
      <c r="G4978" s="11">
        <v>487831.95</v>
      </c>
      <c r="H4978" s="11">
        <v>857586.36</v>
      </c>
      <c r="I4978" s="11">
        <v>0</v>
      </c>
      <c r="J4978" s="11">
        <v>54848866.960000001</v>
      </c>
      <c r="K4978" s="12">
        <v>77413741.790000007</v>
      </c>
      <c r="L4978" s="13">
        <f t="shared" si="77"/>
        <v>133608027.06</v>
      </c>
    </row>
    <row r="4979" spans="1:12" s="8" customFormat="1" x14ac:dyDescent="0.25">
      <c r="A4979" s="7" t="s">
        <v>2039</v>
      </c>
      <c r="B4979" s="10" t="s">
        <v>1065</v>
      </c>
      <c r="C4979" s="10" t="s">
        <v>1096</v>
      </c>
      <c r="D4979" s="10" t="s">
        <v>33</v>
      </c>
      <c r="E4979" s="11" t="s">
        <v>34</v>
      </c>
      <c r="F4979" s="11">
        <v>0</v>
      </c>
      <c r="G4979" s="11">
        <v>1545.68</v>
      </c>
      <c r="H4979" s="11">
        <v>2717.24</v>
      </c>
      <c r="I4979" s="11">
        <v>0</v>
      </c>
      <c r="J4979" s="11">
        <v>173787.23</v>
      </c>
      <c r="K4979" s="12">
        <v>245283.45</v>
      </c>
      <c r="L4979" s="13">
        <f t="shared" si="77"/>
        <v>423333.60000000003</v>
      </c>
    </row>
    <row r="4980" spans="1:12" s="8" customFormat="1" x14ac:dyDescent="0.25">
      <c r="A4980" s="7" t="s">
        <v>2039</v>
      </c>
      <c r="B4980" s="10" t="s">
        <v>1065</v>
      </c>
      <c r="C4980" s="10" t="s">
        <v>1096</v>
      </c>
      <c r="D4980" s="10" t="s">
        <v>309</v>
      </c>
      <c r="E4980" s="11" t="s">
        <v>310</v>
      </c>
      <c r="F4980" s="11">
        <v>0</v>
      </c>
      <c r="G4980" s="11">
        <v>242138.97</v>
      </c>
      <c r="H4980" s="11">
        <v>425669.3</v>
      </c>
      <c r="I4980" s="11">
        <v>0</v>
      </c>
      <c r="J4980" s="11">
        <v>27224638.289999999</v>
      </c>
      <c r="K4980" s="12">
        <v>38424879.75</v>
      </c>
      <c r="L4980" s="13">
        <f t="shared" si="77"/>
        <v>66317326.310000002</v>
      </c>
    </row>
    <row r="4981" spans="1:12" s="8" customFormat="1" x14ac:dyDescent="0.25">
      <c r="A4981" s="7" t="s">
        <v>2040</v>
      </c>
      <c r="B4981" s="10" t="s">
        <v>1065</v>
      </c>
      <c r="C4981" s="10" t="s">
        <v>1097</v>
      </c>
      <c r="D4981" s="10" t="s">
        <v>305</v>
      </c>
      <c r="E4981" s="11" t="s">
        <v>306</v>
      </c>
      <c r="F4981" s="11">
        <v>0</v>
      </c>
      <c r="G4981" s="11">
        <v>1349.21</v>
      </c>
      <c r="H4981" s="11">
        <v>5464.38</v>
      </c>
      <c r="I4981" s="11">
        <v>0</v>
      </c>
      <c r="J4981" s="11">
        <v>365084.13</v>
      </c>
      <c r="K4981" s="12">
        <v>515850.66</v>
      </c>
      <c r="L4981" s="13">
        <f t="shared" si="77"/>
        <v>887748.38</v>
      </c>
    </row>
    <row r="4982" spans="1:12" s="8" customFormat="1" x14ac:dyDescent="0.25">
      <c r="A4982" s="7" t="s">
        <v>2040</v>
      </c>
      <c r="B4982" s="10" t="s">
        <v>1065</v>
      </c>
      <c r="C4982" s="10" t="s">
        <v>1097</v>
      </c>
      <c r="D4982" s="10" t="s">
        <v>220</v>
      </c>
      <c r="E4982" s="11" t="s">
        <v>221</v>
      </c>
      <c r="F4982" s="11">
        <v>0</v>
      </c>
      <c r="G4982" s="11">
        <v>153222.29</v>
      </c>
      <c r="H4982" s="11">
        <v>620561.55000000005</v>
      </c>
      <c r="I4982" s="11">
        <v>0</v>
      </c>
      <c r="J4982" s="11">
        <v>41460695.850000001</v>
      </c>
      <c r="K4982" s="12">
        <v>58582463.380000003</v>
      </c>
      <c r="L4982" s="13">
        <f t="shared" si="77"/>
        <v>100816943.07000001</v>
      </c>
    </row>
    <row r="4983" spans="1:12" s="8" customFormat="1" x14ac:dyDescent="0.25">
      <c r="A4983" s="7" t="s">
        <v>2040</v>
      </c>
      <c r="B4983" s="10" t="s">
        <v>1065</v>
      </c>
      <c r="C4983" s="10" t="s">
        <v>1097</v>
      </c>
      <c r="D4983" s="10" t="s">
        <v>33</v>
      </c>
      <c r="E4983" s="11" t="s">
        <v>34</v>
      </c>
      <c r="F4983" s="11">
        <v>0</v>
      </c>
      <c r="G4983" s="11">
        <v>1319.5</v>
      </c>
      <c r="H4983" s="11">
        <v>5344.07</v>
      </c>
      <c r="I4983" s="11">
        <v>0</v>
      </c>
      <c r="J4983" s="11">
        <v>357046.02</v>
      </c>
      <c r="K4983" s="12">
        <v>504493.11</v>
      </c>
      <c r="L4983" s="13">
        <f t="shared" si="77"/>
        <v>868202.7</v>
      </c>
    </row>
    <row r="4984" spans="1:12" s="8" customFormat="1" x14ac:dyDescent="0.25">
      <c r="A4984" s="7" t="s">
        <v>2041</v>
      </c>
      <c r="B4984" s="10" t="s">
        <v>1065</v>
      </c>
      <c r="C4984" s="10" t="s">
        <v>1098</v>
      </c>
      <c r="D4984" s="10" t="s">
        <v>33</v>
      </c>
      <c r="E4984" s="11" t="s">
        <v>34</v>
      </c>
      <c r="F4984" s="11">
        <v>0</v>
      </c>
      <c r="G4984" s="11">
        <v>23067.19</v>
      </c>
      <c r="H4984" s="11">
        <v>2148.46</v>
      </c>
      <c r="I4984" s="11">
        <v>0</v>
      </c>
      <c r="J4984" s="11">
        <v>147252.87</v>
      </c>
      <c r="K4984" s="12">
        <v>279638.08</v>
      </c>
      <c r="L4984" s="13">
        <f t="shared" si="77"/>
        <v>452106.6</v>
      </c>
    </row>
    <row r="4985" spans="1:12" s="8" customFormat="1" x14ac:dyDescent="0.25">
      <c r="A4985" s="7" t="s">
        <v>2041</v>
      </c>
      <c r="B4985" s="10" t="s">
        <v>1065</v>
      </c>
      <c r="C4985" s="10" t="s">
        <v>1098</v>
      </c>
      <c r="D4985" s="10" t="s">
        <v>45</v>
      </c>
      <c r="E4985" s="11" t="s">
        <v>46</v>
      </c>
      <c r="F4985" s="11">
        <v>0</v>
      </c>
      <c r="G4985" s="11">
        <v>9649323.8100000005</v>
      </c>
      <c r="H4985" s="11">
        <v>898728.54</v>
      </c>
      <c r="I4985" s="11">
        <v>0</v>
      </c>
      <c r="J4985" s="11">
        <v>61597889.130000003</v>
      </c>
      <c r="K4985" s="12">
        <v>116976428.88</v>
      </c>
      <c r="L4985" s="13">
        <f t="shared" si="77"/>
        <v>189122370.36000001</v>
      </c>
    </row>
    <row r="4986" spans="1:12" s="8" customFormat="1" x14ac:dyDescent="0.25">
      <c r="A4986" s="7" t="s">
        <v>2042</v>
      </c>
      <c r="B4986" s="10" t="s">
        <v>1065</v>
      </c>
      <c r="C4986" s="10" t="s">
        <v>1099</v>
      </c>
      <c r="D4986" s="10" t="s">
        <v>305</v>
      </c>
      <c r="E4986" s="11" t="s">
        <v>306</v>
      </c>
      <c r="F4986" s="11">
        <v>0</v>
      </c>
      <c r="G4986" s="11">
        <v>0</v>
      </c>
      <c r="H4986" s="11">
        <v>2767.14</v>
      </c>
      <c r="I4986" s="11">
        <v>0</v>
      </c>
      <c r="J4986" s="11">
        <v>188378.87</v>
      </c>
      <c r="K4986" s="12">
        <v>267000.37</v>
      </c>
      <c r="L4986" s="13">
        <f t="shared" si="77"/>
        <v>458146.38</v>
      </c>
    </row>
    <row r="4987" spans="1:12" s="8" customFormat="1" x14ac:dyDescent="0.25">
      <c r="A4987" s="7" t="s">
        <v>2042</v>
      </c>
      <c r="B4987" s="10" t="s">
        <v>1065</v>
      </c>
      <c r="C4987" s="10" t="s">
        <v>1099</v>
      </c>
      <c r="D4987" s="10" t="s">
        <v>220</v>
      </c>
      <c r="E4987" s="11" t="s">
        <v>221</v>
      </c>
      <c r="F4987" s="11">
        <v>0</v>
      </c>
      <c r="G4987" s="11">
        <v>0</v>
      </c>
      <c r="H4987" s="11">
        <v>415583.86</v>
      </c>
      <c r="I4987" s="11">
        <v>0</v>
      </c>
      <c r="J4987" s="11">
        <v>28291702.93</v>
      </c>
      <c r="K4987" s="12">
        <v>40099480.359999999</v>
      </c>
      <c r="L4987" s="13">
        <f t="shared" si="77"/>
        <v>68806767.150000006</v>
      </c>
    </row>
    <row r="4988" spans="1:12" s="8" customFormat="1" x14ac:dyDescent="0.25">
      <c r="A4988" s="7" t="s">
        <v>2042</v>
      </c>
      <c r="B4988" s="10" t="s">
        <v>1065</v>
      </c>
      <c r="C4988" s="10" t="s">
        <v>1099</v>
      </c>
      <c r="D4988" s="10" t="s">
        <v>33</v>
      </c>
      <c r="E4988" s="11" t="s">
        <v>34</v>
      </c>
      <c r="F4988" s="11">
        <v>0</v>
      </c>
      <c r="G4988" s="11">
        <v>0</v>
      </c>
      <c r="H4988" s="11">
        <v>431</v>
      </c>
      <c r="I4988" s="11">
        <v>0</v>
      </c>
      <c r="J4988" s="11">
        <v>29341.200000000001</v>
      </c>
      <c r="K4988" s="12">
        <v>41587</v>
      </c>
      <c r="L4988" s="13">
        <f t="shared" si="77"/>
        <v>71359.199999999997</v>
      </c>
    </row>
    <row r="4989" spans="1:12" s="8" customFormat="1" x14ac:dyDescent="0.25">
      <c r="A4989" s="7" t="s">
        <v>2043</v>
      </c>
      <c r="B4989" s="10" t="s">
        <v>1065</v>
      </c>
      <c r="C4989" s="10" t="s">
        <v>1100</v>
      </c>
      <c r="D4989" s="10" t="s">
        <v>33</v>
      </c>
      <c r="E4989" s="11" t="s">
        <v>34</v>
      </c>
      <c r="F4989" s="11">
        <v>0</v>
      </c>
      <c r="G4989" s="11">
        <v>46347.11</v>
      </c>
      <c r="H4989" s="11">
        <v>17478.849999999999</v>
      </c>
      <c r="I4989" s="11">
        <v>0</v>
      </c>
      <c r="J4989" s="11">
        <v>1126892.07</v>
      </c>
      <c r="K4989" s="12">
        <v>1928552.67</v>
      </c>
      <c r="L4989" s="13">
        <f t="shared" si="77"/>
        <v>3119270.7</v>
      </c>
    </row>
    <row r="4990" spans="1:12" s="8" customFormat="1" x14ac:dyDescent="0.25">
      <c r="A4990" s="7" t="s">
        <v>2043</v>
      </c>
      <c r="B4990" s="10" t="s">
        <v>1065</v>
      </c>
      <c r="C4990" s="10" t="s">
        <v>1100</v>
      </c>
      <c r="D4990" s="10" t="s">
        <v>37</v>
      </c>
      <c r="E4990" s="11" t="s">
        <v>38</v>
      </c>
      <c r="F4990" s="11">
        <v>0</v>
      </c>
      <c r="G4990" s="11">
        <v>118585.18</v>
      </c>
      <c r="H4990" s="11">
        <v>44721.95</v>
      </c>
      <c r="I4990" s="11">
        <v>0</v>
      </c>
      <c r="J4990" s="11">
        <v>2883301.93</v>
      </c>
      <c r="K4990" s="12">
        <v>4934456.2699999996</v>
      </c>
      <c r="L4990" s="13">
        <f t="shared" si="77"/>
        <v>7981065.3300000001</v>
      </c>
    </row>
    <row r="4991" spans="1:12" s="8" customFormat="1" x14ac:dyDescent="0.25">
      <c r="A4991" s="7" t="s">
        <v>2043</v>
      </c>
      <c r="B4991" s="10" t="s">
        <v>1065</v>
      </c>
      <c r="C4991" s="10" t="s">
        <v>1100</v>
      </c>
      <c r="D4991" s="10" t="s">
        <v>45</v>
      </c>
      <c r="E4991" s="11" t="s">
        <v>46</v>
      </c>
      <c r="F4991" s="11">
        <v>0</v>
      </c>
      <c r="G4991" s="11">
        <v>5090720.71</v>
      </c>
      <c r="H4991" s="11">
        <v>1919860.2</v>
      </c>
      <c r="I4991" s="11">
        <v>0</v>
      </c>
      <c r="J4991" s="11">
        <v>123776723</v>
      </c>
      <c r="K4991" s="12">
        <v>211830339.22</v>
      </c>
      <c r="L4991" s="13">
        <f t="shared" si="77"/>
        <v>342617643.13</v>
      </c>
    </row>
    <row r="4992" spans="1:12" s="8" customFormat="1" x14ac:dyDescent="0.25">
      <c r="A4992" s="7" t="s">
        <v>2044</v>
      </c>
      <c r="B4992" s="10" t="s">
        <v>1065</v>
      </c>
      <c r="C4992" s="10" t="s">
        <v>1101</v>
      </c>
      <c r="D4992" s="10" t="s">
        <v>305</v>
      </c>
      <c r="E4992" s="11" t="s">
        <v>306</v>
      </c>
      <c r="F4992" s="11">
        <v>0</v>
      </c>
      <c r="G4992" s="11">
        <v>26720.15</v>
      </c>
      <c r="H4992" s="11">
        <v>5484.69</v>
      </c>
      <c r="I4992" s="11">
        <v>0</v>
      </c>
      <c r="J4992" s="11">
        <v>362136.94</v>
      </c>
      <c r="K4992" s="12">
        <v>556537.82999999996</v>
      </c>
      <c r="L4992" s="13">
        <f t="shared" si="77"/>
        <v>950879.61</v>
      </c>
    </row>
    <row r="4993" spans="1:12" s="8" customFormat="1" x14ac:dyDescent="0.25">
      <c r="A4993" s="7" t="s">
        <v>2044</v>
      </c>
      <c r="B4993" s="10" t="s">
        <v>1065</v>
      </c>
      <c r="C4993" s="10" t="s">
        <v>1101</v>
      </c>
      <c r="D4993" s="10" t="s">
        <v>220</v>
      </c>
      <c r="E4993" s="11" t="s">
        <v>221</v>
      </c>
      <c r="F4993" s="11">
        <v>0</v>
      </c>
      <c r="G4993" s="11">
        <v>10466365.119999999</v>
      </c>
      <c r="H4993" s="11">
        <v>2148370.0299999998</v>
      </c>
      <c r="I4993" s="11">
        <v>0</v>
      </c>
      <c r="J4993" s="11">
        <v>141850155.65000001</v>
      </c>
      <c r="K4993" s="12">
        <v>217997583.05000001</v>
      </c>
      <c r="L4993" s="13">
        <f t="shared" si="77"/>
        <v>372462473.85000002</v>
      </c>
    </row>
    <row r="4994" spans="1:12" s="8" customFormat="1" x14ac:dyDescent="0.25">
      <c r="A4994" s="7" t="s">
        <v>2044</v>
      </c>
      <c r="B4994" s="10" t="s">
        <v>1065</v>
      </c>
      <c r="C4994" s="10" t="s">
        <v>1101</v>
      </c>
      <c r="D4994" s="10" t="s">
        <v>33</v>
      </c>
      <c r="E4994" s="11" t="s">
        <v>34</v>
      </c>
      <c r="F4994" s="11">
        <v>0</v>
      </c>
      <c r="G4994" s="11">
        <v>271112.82</v>
      </c>
      <c r="H4994" s="11">
        <v>55649.75</v>
      </c>
      <c r="I4994" s="11">
        <v>0</v>
      </c>
      <c r="J4994" s="11">
        <v>3674379.25</v>
      </c>
      <c r="K4994" s="12">
        <v>5646844.6600000001</v>
      </c>
      <c r="L4994" s="13">
        <f t="shared" si="77"/>
        <v>9647986.4800000004</v>
      </c>
    </row>
    <row r="4995" spans="1:12" s="8" customFormat="1" x14ac:dyDescent="0.25">
      <c r="A4995" s="7" t="s">
        <v>2044</v>
      </c>
      <c r="B4995" s="10" t="s">
        <v>1065</v>
      </c>
      <c r="C4995" s="10" t="s">
        <v>1101</v>
      </c>
      <c r="D4995" s="10" t="s">
        <v>37</v>
      </c>
      <c r="E4995" s="11" t="s">
        <v>38</v>
      </c>
      <c r="F4995" s="11">
        <v>0</v>
      </c>
      <c r="G4995" s="11">
        <v>4753271.91</v>
      </c>
      <c r="H4995" s="11">
        <v>975676.53</v>
      </c>
      <c r="I4995" s="11">
        <v>0</v>
      </c>
      <c r="J4995" s="11">
        <v>64420871.159999996</v>
      </c>
      <c r="K4995" s="12">
        <v>99003022.930000007</v>
      </c>
      <c r="L4995" s="13">
        <f t="shared" si="77"/>
        <v>169152842.53</v>
      </c>
    </row>
    <row r="4996" spans="1:12" s="8" customFormat="1" x14ac:dyDescent="0.25">
      <c r="A4996" s="7" t="s">
        <v>2045</v>
      </c>
      <c r="B4996" s="10" t="s">
        <v>1065</v>
      </c>
      <c r="C4996" s="10" t="s">
        <v>1102</v>
      </c>
      <c r="D4996" s="10" t="s">
        <v>305</v>
      </c>
      <c r="E4996" s="11" t="s">
        <v>306</v>
      </c>
      <c r="F4996" s="11">
        <v>0</v>
      </c>
      <c r="G4996" s="11">
        <v>7054.5</v>
      </c>
      <c r="H4996" s="11">
        <v>1138.17</v>
      </c>
      <c r="I4996" s="11">
        <v>0</v>
      </c>
      <c r="J4996" s="11">
        <v>74011.78</v>
      </c>
      <c r="K4996" s="12">
        <v>139992.35</v>
      </c>
      <c r="L4996" s="13">
        <f t="shared" si="77"/>
        <v>222196.8</v>
      </c>
    </row>
    <row r="4997" spans="1:12" s="8" customFormat="1" x14ac:dyDescent="0.25">
      <c r="A4997" s="7" t="s">
        <v>2045</v>
      </c>
      <c r="B4997" s="10" t="s">
        <v>1065</v>
      </c>
      <c r="C4997" s="10" t="s">
        <v>1102</v>
      </c>
      <c r="D4997" s="10" t="s">
        <v>220</v>
      </c>
      <c r="E4997" s="11" t="s">
        <v>221</v>
      </c>
      <c r="F4997" s="11">
        <v>0</v>
      </c>
      <c r="G4997" s="11">
        <v>2299856.02</v>
      </c>
      <c r="H4997" s="11">
        <v>371056.05</v>
      </c>
      <c r="I4997" s="11">
        <v>0</v>
      </c>
      <c r="J4997" s="11">
        <v>24128768.420000002</v>
      </c>
      <c r="K4997" s="12">
        <v>45639258.990000002</v>
      </c>
      <c r="L4997" s="13">
        <f t="shared" si="77"/>
        <v>72438939.480000004</v>
      </c>
    </row>
    <row r="4998" spans="1:12" s="8" customFormat="1" x14ac:dyDescent="0.25">
      <c r="A4998" s="7" t="s">
        <v>2045</v>
      </c>
      <c r="B4998" s="10" t="s">
        <v>1065</v>
      </c>
      <c r="C4998" s="10" t="s">
        <v>1102</v>
      </c>
      <c r="D4998" s="10" t="s">
        <v>33</v>
      </c>
      <c r="E4998" s="11" t="s">
        <v>34</v>
      </c>
      <c r="F4998" s="11">
        <v>0</v>
      </c>
      <c r="G4998" s="11">
        <v>67735.13</v>
      </c>
      <c r="H4998" s="11">
        <v>10928.3</v>
      </c>
      <c r="I4998" s="11">
        <v>0</v>
      </c>
      <c r="J4998" s="11">
        <v>710638.03</v>
      </c>
      <c r="K4998" s="12">
        <v>1344162.82</v>
      </c>
      <c r="L4998" s="13">
        <f t="shared" si="77"/>
        <v>2133464.2800000003</v>
      </c>
    </row>
    <row r="4999" spans="1:12" s="8" customFormat="1" x14ac:dyDescent="0.25">
      <c r="A4999" s="7" t="s">
        <v>2045</v>
      </c>
      <c r="B4999" s="10" t="s">
        <v>1065</v>
      </c>
      <c r="C4999" s="10" t="s">
        <v>1102</v>
      </c>
      <c r="D4999" s="10" t="s">
        <v>45</v>
      </c>
      <c r="E4999" s="11" t="s">
        <v>46</v>
      </c>
      <c r="F4999" s="11">
        <v>0</v>
      </c>
      <c r="G4999" s="11">
        <v>6611090.3499999996</v>
      </c>
      <c r="H4999" s="11">
        <v>1066625.48</v>
      </c>
      <c r="I4999" s="11">
        <v>0</v>
      </c>
      <c r="J4999" s="11">
        <v>69359762.769999996</v>
      </c>
      <c r="K4999" s="12">
        <v>131193110.31</v>
      </c>
      <c r="L4999" s="13">
        <f t="shared" si="77"/>
        <v>208230588.91</v>
      </c>
    </row>
    <row r="5000" spans="1:12" s="8" customFormat="1" x14ac:dyDescent="0.25">
      <c r="A5000" s="7" t="s">
        <v>2046</v>
      </c>
      <c r="B5000" s="10" t="s">
        <v>1065</v>
      </c>
      <c r="C5000" s="10" t="s">
        <v>1103</v>
      </c>
      <c r="D5000" s="10" t="s">
        <v>17</v>
      </c>
      <c r="E5000" s="11" t="s">
        <v>18</v>
      </c>
      <c r="F5000" s="11">
        <v>0</v>
      </c>
      <c r="G5000" s="11">
        <v>0</v>
      </c>
      <c r="H5000" s="11">
        <v>0</v>
      </c>
      <c r="I5000" s="11">
        <v>0</v>
      </c>
      <c r="J5000" s="11">
        <v>0</v>
      </c>
      <c r="K5000" s="12">
        <v>-7873.97</v>
      </c>
      <c r="L5000" s="13">
        <f t="shared" ref="L5000:L5063" si="78">SUM(F5000:K5000)</f>
        <v>-7873.97</v>
      </c>
    </row>
    <row r="5001" spans="1:12" s="8" customFormat="1" x14ac:dyDescent="0.25">
      <c r="A5001" s="7" t="s">
        <v>2046</v>
      </c>
      <c r="B5001" s="10" t="s">
        <v>1065</v>
      </c>
      <c r="C5001" s="10" t="s">
        <v>1103</v>
      </c>
      <c r="D5001" s="10" t="s">
        <v>305</v>
      </c>
      <c r="E5001" s="11" t="s">
        <v>306</v>
      </c>
      <c r="F5001" s="11">
        <v>0</v>
      </c>
      <c r="G5001" s="11">
        <v>4641.92</v>
      </c>
      <c r="H5001" s="11">
        <v>1764.35</v>
      </c>
      <c r="I5001" s="11">
        <v>0</v>
      </c>
      <c r="J5001" s="11">
        <v>47065.21</v>
      </c>
      <c r="K5001" s="12">
        <v>56854.42</v>
      </c>
      <c r="L5001" s="13">
        <f t="shared" si="78"/>
        <v>110325.9</v>
      </c>
    </row>
    <row r="5002" spans="1:12" s="8" customFormat="1" x14ac:dyDescent="0.25">
      <c r="A5002" s="7" t="s">
        <v>2046</v>
      </c>
      <c r="B5002" s="10" t="s">
        <v>1065</v>
      </c>
      <c r="C5002" s="10" t="s">
        <v>1103</v>
      </c>
      <c r="D5002" s="10" t="s">
        <v>25</v>
      </c>
      <c r="E5002" s="11" t="s">
        <v>26</v>
      </c>
      <c r="F5002" s="11">
        <v>0</v>
      </c>
      <c r="G5002" s="11">
        <v>1216087.32</v>
      </c>
      <c r="H5002" s="11">
        <v>462222.08000000002</v>
      </c>
      <c r="I5002" s="11">
        <v>0</v>
      </c>
      <c r="J5002" s="11">
        <v>12330104.41</v>
      </c>
      <c r="K5002" s="12">
        <v>14894675.779999999</v>
      </c>
      <c r="L5002" s="13">
        <f t="shared" si="78"/>
        <v>28903089.59</v>
      </c>
    </row>
    <row r="5003" spans="1:12" s="8" customFormat="1" x14ac:dyDescent="0.25">
      <c r="A5003" s="7" t="s">
        <v>2046</v>
      </c>
      <c r="B5003" s="10" t="s">
        <v>1065</v>
      </c>
      <c r="C5003" s="10" t="s">
        <v>1103</v>
      </c>
      <c r="D5003" s="10" t="s">
        <v>33</v>
      </c>
      <c r="E5003" s="11" t="s">
        <v>34</v>
      </c>
      <c r="F5003" s="11">
        <v>0</v>
      </c>
      <c r="G5003" s="11">
        <v>1292373.5900000001</v>
      </c>
      <c r="H5003" s="11">
        <v>491217.69</v>
      </c>
      <c r="I5003" s="11">
        <v>0</v>
      </c>
      <c r="J5003" s="11">
        <v>13103583.109999999</v>
      </c>
      <c r="K5003" s="12">
        <v>15829032.380000001</v>
      </c>
      <c r="L5003" s="13">
        <f t="shared" si="78"/>
        <v>30716206.77</v>
      </c>
    </row>
    <row r="5004" spans="1:12" s="8" customFormat="1" x14ac:dyDescent="0.25">
      <c r="A5004" s="7" t="s">
        <v>2046</v>
      </c>
      <c r="B5004" s="10" t="s">
        <v>1065</v>
      </c>
      <c r="C5004" s="10" t="s">
        <v>1103</v>
      </c>
      <c r="D5004" s="10" t="s">
        <v>37</v>
      </c>
      <c r="E5004" s="11" t="s">
        <v>38</v>
      </c>
      <c r="F5004" s="11">
        <v>0</v>
      </c>
      <c r="G5004" s="11">
        <v>1794158.82</v>
      </c>
      <c r="H5004" s="11">
        <v>681941.01</v>
      </c>
      <c r="I5004" s="11">
        <v>0</v>
      </c>
      <c r="J5004" s="11">
        <v>18191263.98</v>
      </c>
      <c r="K5004" s="12">
        <v>21974913.59</v>
      </c>
      <c r="L5004" s="13">
        <f t="shared" si="78"/>
        <v>42642277.400000006</v>
      </c>
    </row>
    <row r="5005" spans="1:12" s="8" customFormat="1" x14ac:dyDescent="0.25">
      <c r="A5005" s="7" t="s">
        <v>2046</v>
      </c>
      <c r="B5005" s="10" t="s">
        <v>1065</v>
      </c>
      <c r="C5005" s="10" t="s">
        <v>1103</v>
      </c>
      <c r="D5005" s="10" t="s">
        <v>39</v>
      </c>
      <c r="E5005" s="11" t="s">
        <v>40</v>
      </c>
      <c r="F5005" s="11">
        <v>0</v>
      </c>
      <c r="G5005" s="11">
        <v>1319161.8500000001</v>
      </c>
      <c r="H5005" s="11">
        <v>501399.62</v>
      </c>
      <c r="I5005" s="11">
        <v>0</v>
      </c>
      <c r="J5005" s="11">
        <v>13375193.470000001</v>
      </c>
      <c r="K5005" s="12">
        <v>16157135.689999999</v>
      </c>
      <c r="L5005" s="13">
        <f t="shared" si="78"/>
        <v>31352890.630000003</v>
      </c>
    </row>
    <row r="5006" spans="1:12" s="8" customFormat="1" x14ac:dyDescent="0.25">
      <c r="A5006" s="7" t="s">
        <v>2046</v>
      </c>
      <c r="B5006" s="10" t="s">
        <v>1065</v>
      </c>
      <c r="C5006" s="10" t="s">
        <v>1103</v>
      </c>
      <c r="D5006" s="10" t="s">
        <v>45</v>
      </c>
      <c r="E5006" s="11" t="s">
        <v>46</v>
      </c>
      <c r="F5006" s="11">
        <v>0</v>
      </c>
      <c r="G5006" s="11">
        <v>22522987.460000001</v>
      </c>
      <c r="H5006" s="11">
        <v>8560752.0399999991</v>
      </c>
      <c r="I5006" s="11">
        <v>0</v>
      </c>
      <c r="J5006" s="11">
        <v>228364181.53999999</v>
      </c>
      <c r="K5006" s="12">
        <v>275862257.92000002</v>
      </c>
      <c r="L5006" s="13">
        <f t="shared" si="78"/>
        <v>535310178.96000004</v>
      </c>
    </row>
    <row r="5007" spans="1:12" s="8" customFormat="1" x14ac:dyDescent="0.25">
      <c r="A5007" s="7" t="s">
        <v>2046</v>
      </c>
      <c r="B5007" s="10" t="s">
        <v>1065</v>
      </c>
      <c r="C5007" s="10" t="s">
        <v>1103</v>
      </c>
      <c r="D5007" s="10" t="s">
        <v>309</v>
      </c>
      <c r="E5007" s="11" t="s">
        <v>310</v>
      </c>
      <c r="F5007" s="11">
        <v>0</v>
      </c>
      <c r="G5007" s="11">
        <v>24793937.039999999</v>
      </c>
      <c r="H5007" s="11">
        <v>9423916.2100000009</v>
      </c>
      <c r="I5007" s="11">
        <v>0</v>
      </c>
      <c r="J5007" s="11">
        <v>251389703.28</v>
      </c>
      <c r="K5007" s="12">
        <v>303676919.45999998</v>
      </c>
      <c r="L5007" s="13">
        <f t="shared" si="78"/>
        <v>589284475.99000001</v>
      </c>
    </row>
    <row r="5008" spans="1:12" s="8" customFormat="1" x14ac:dyDescent="0.25">
      <c r="A5008" s="7" t="s">
        <v>2047</v>
      </c>
      <c r="B5008" s="10" t="s">
        <v>1065</v>
      </c>
      <c r="C5008" s="10" t="s">
        <v>1104</v>
      </c>
      <c r="D5008" s="10" t="s">
        <v>305</v>
      </c>
      <c r="E5008" s="11" t="s">
        <v>306</v>
      </c>
      <c r="F5008" s="11">
        <v>0</v>
      </c>
      <c r="G5008" s="11">
        <v>74320.75</v>
      </c>
      <c r="H5008" s="11">
        <v>11237.13</v>
      </c>
      <c r="I5008" s="11">
        <v>0</v>
      </c>
      <c r="J5008" s="11">
        <v>728206.94</v>
      </c>
      <c r="K5008" s="12">
        <v>841866.66</v>
      </c>
      <c r="L5008" s="13">
        <f t="shared" si="78"/>
        <v>1655631.48</v>
      </c>
    </row>
    <row r="5009" spans="1:12" s="8" customFormat="1" x14ac:dyDescent="0.25">
      <c r="A5009" s="7" t="s">
        <v>2047</v>
      </c>
      <c r="B5009" s="10" t="s">
        <v>1065</v>
      </c>
      <c r="C5009" s="10" t="s">
        <v>1104</v>
      </c>
      <c r="D5009" s="10" t="s">
        <v>220</v>
      </c>
      <c r="E5009" s="11" t="s">
        <v>221</v>
      </c>
      <c r="F5009" s="11">
        <v>0</v>
      </c>
      <c r="G5009" s="11">
        <v>5171882.1100000003</v>
      </c>
      <c r="H5009" s="11">
        <v>781976.69</v>
      </c>
      <c r="I5009" s="11">
        <v>0</v>
      </c>
      <c r="J5009" s="11">
        <v>50674948.950000003</v>
      </c>
      <c r="K5009" s="12">
        <v>58584376.859999999</v>
      </c>
      <c r="L5009" s="13">
        <f t="shared" si="78"/>
        <v>115213184.61</v>
      </c>
    </row>
    <row r="5010" spans="1:12" s="8" customFormat="1" x14ac:dyDescent="0.25">
      <c r="A5010" s="7" t="s">
        <v>2047</v>
      </c>
      <c r="B5010" s="10" t="s">
        <v>1065</v>
      </c>
      <c r="C5010" s="10" t="s">
        <v>1104</v>
      </c>
      <c r="D5010" s="10" t="s">
        <v>33</v>
      </c>
      <c r="E5010" s="11" t="s">
        <v>34</v>
      </c>
      <c r="F5010" s="11">
        <v>0</v>
      </c>
      <c r="G5010" s="11">
        <v>247088.8</v>
      </c>
      <c r="H5010" s="11">
        <v>37359.26</v>
      </c>
      <c r="I5010" s="11">
        <v>0</v>
      </c>
      <c r="J5010" s="11">
        <v>2421016.5499999998</v>
      </c>
      <c r="K5010" s="12">
        <v>2798892.73</v>
      </c>
      <c r="L5010" s="13">
        <f t="shared" si="78"/>
        <v>5504357.3399999999</v>
      </c>
    </row>
    <row r="5011" spans="1:12" s="8" customFormat="1" x14ac:dyDescent="0.25">
      <c r="A5011" s="7" t="s">
        <v>2047</v>
      </c>
      <c r="B5011" s="10" t="s">
        <v>1065</v>
      </c>
      <c r="C5011" s="10" t="s">
        <v>1104</v>
      </c>
      <c r="D5011" s="10" t="s">
        <v>37</v>
      </c>
      <c r="E5011" s="11" t="s">
        <v>38</v>
      </c>
      <c r="F5011" s="11">
        <v>0</v>
      </c>
      <c r="G5011" s="11">
        <v>826799.5</v>
      </c>
      <c r="H5011" s="11">
        <v>125010.19</v>
      </c>
      <c r="I5011" s="11">
        <v>0</v>
      </c>
      <c r="J5011" s="11">
        <v>8101117.1299999999</v>
      </c>
      <c r="K5011" s="12">
        <v>9365552.5899999999</v>
      </c>
      <c r="L5011" s="13">
        <f t="shared" si="78"/>
        <v>18418479.41</v>
      </c>
    </row>
    <row r="5012" spans="1:12" s="8" customFormat="1" x14ac:dyDescent="0.25">
      <c r="A5012" s="7" t="s">
        <v>2047</v>
      </c>
      <c r="B5012" s="10" t="s">
        <v>1065</v>
      </c>
      <c r="C5012" s="10" t="s">
        <v>1104</v>
      </c>
      <c r="D5012" s="10" t="s">
        <v>309</v>
      </c>
      <c r="E5012" s="11" t="s">
        <v>310</v>
      </c>
      <c r="F5012" s="11">
        <v>0</v>
      </c>
      <c r="G5012" s="11">
        <v>11620293.84</v>
      </c>
      <c r="H5012" s="11">
        <v>1756961.73</v>
      </c>
      <c r="I5012" s="11">
        <v>0</v>
      </c>
      <c r="J5012" s="11">
        <v>113857544.43000001</v>
      </c>
      <c r="K5012" s="12">
        <v>131628613.92</v>
      </c>
      <c r="L5012" s="13">
        <f t="shared" si="78"/>
        <v>258863413.92000002</v>
      </c>
    </row>
    <row r="5013" spans="1:12" s="8" customFormat="1" x14ac:dyDescent="0.25">
      <c r="A5013" s="7" t="s">
        <v>2048</v>
      </c>
      <c r="B5013" s="10" t="s">
        <v>1065</v>
      </c>
      <c r="C5013" s="10" t="s">
        <v>1105</v>
      </c>
      <c r="D5013" s="10" t="s">
        <v>33</v>
      </c>
      <c r="E5013" s="11" t="s">
        <v>34</v>
      </c>
      <c r="F5013" s="11">
        <v>0</v>
      </c>
      <c r="G5013" s="11">
        <v>0</v>
      </c>
      <c r="H5013" s="11">
        <v>595.17999999999995</v>
      </c>
      <c r="I5013" s="11">
        <v>0</v>
      </c>
      <c r="J5013" s="11">
        <v>37861.480000000003</v>
      </c>
      <c r="K5013" s="12">
        <v>80859.94</v>
      </c>
      <c r="L5013" s="13">
        <f t="shared" si="78"/>
        <v>119316.6</v>
      </c>
    </row>
    <row r="5014" spans="1:12" s="8" customFormat="1" x14ac:dyDescent="0.25">
      <c r="A5014" s="7" t="s">
        <v>2048</v>
      </c>
      <c r="B5014" s="10" t="s">
        <v>1065</v>
      </c>
      <c r="C5014" s="10" t="s">
        <v>1105</v>
      </c>
      <c r="D5014" s="10" t="s">
        <v>309</v>
      </c>
      <c r="E5014" s="11" t="s">
        <v>310</v>
      </c>
      <c r="F5014" s="11">
        <v>0</v>
      </c>
      <c r="G5014" s="11">
        <v>0</v>
      </c>
      <c r="H5014" s="11">
        <v>790445.82</v>
      </c>
      <c r="I5014" s="11">
        <v>0</v>
      </c>
      <c r="J5014" s="11">
        <v>50283292.520000003</v>
      </c>
      <c r="K5014" s="12">
        <v>107388941.72</v>
      </c>
      <c r="L5014" s="13">
        <f t="shared" si="78"/>
        <v>158462680.06</v>
      </c>
    </row>
    <row r="5015" spans="1:12" s="8" customFormat="1" x14ac:dyDescent="0.25">
      <c r="A5015" s="7" t="s">
        <v>2049</v>
      </c>
      <c r="B5015" s="10" t="s">
        <v>1065</v>
      </c>
      <c r="C5015" s="10" t="s">
        <v>1106</v>
      </c>
      <c r="D5015" s="10" t="s">
        <v>25</v>
      </c>
      <c r="E5015" s="11" t="s">
        <v>26</v>
      </c>
      <c r="F5015" s="11">
        <v>0</v>
      </c>
      <c r="G5015" s="11">
        <v>0</v>
      </c>
      <c r="H5015" s="11">
        <v>0</v>
      </c>
      <c r="I5015" s="11">
        <v>0</v>
      </c>
      <c r="J5015" s="11">
        <v>0</v>
      </c>
      <c r="K5015" s="12">
        <v>-92155.199999999997</v>
      </c>
      <c r="L5015" s="13">
        <f t="shared" si="78"/>
        <v>-92155.199999999997</v>
      </c>
    </row>
    <row r="5016" spans="1:12" s="8" customFormat="1" x14ac:dyDescent="0.25">
      <c r="A5016" s="7" t="s">
        <v>2049</v>
      </c>
      <c r="B5016" s="10" t="s">
        <v>1065</v>
      </c>
      <c r="C5016" s="10" t="s">
        <v>1106</v>
      </c>
      <c r="D5016" s="10" t="s">
        <v>27</v>
      </c>
      <c r="E5016" s="11" t="s">
        <v>28</v>
      </c>
      <c r="F5016" s="11">
        <v>0</v>
      </c>
      <c r="G5016" s="11">
        <v>187.6</v>
      </c>
      <c r="H5016" s="11">
        <v>365.27</v>
      </c>
      <c r="I5016" s="11">
        <v>0</v>
      </c>
      <c r="J5016" s="11">
        <v>8187.08</v>
      </c>
      <c r="K5016" s="12">
        <v>11967.77</v>
      </c>
      <c r="L5016" s="13">
        <f t="shared" si="78"/>
        <v>20707.72</v>
      </c>
    </row>
    <row r="5017" spans="1:12" s="8" customFormat="1" x14ac:dyDescent="0.25">
      <c r="A5017" s="7" t="s">
        <v>2049</v>
      </c>
      <c r="B5017" s="10" t="s">
        <v>1065</v>
      </c>
      <c r="C5017" s="10" t="s">
        <v>1106</v>
      </c>
      <c r="D5017" s="10" t="s">
        <v>33</v>
      </c>
      <c r="E5017" s="11" t="s">
        <v>34</v>
      </c>
      <c r="F5017" s="11">
        <v>0</v>
      </c>
      <c r="G5017" s="11">
        <v>66191.539999999994</v>
      </c>
      <c r="H5017" s="11">
        <v>128880.42</v>
      </c>
      <c r="I5017" s="11">
        <v>0</v>
      </c>
      <c r="J5017" s="11">
        <v>2888710.7</v>
      </c>
      <c r="K5017" s="12">
        <v>4222683.8</v>
      </c>
      <c r="L5017" s="13">
        <f t="shared" si="78"/>
        <v>7306466.46</v>
      </c>
    </row>
    <row r="5018" spans="1:12" s="8" customFormat="1" x14ac:dyDescent="0.25">
      <c r="A5018" s="7" t="s">
        <v>2049</v>
      </c>
      <c r="B5018" s="10" t="s">
        <v>1065</v>
      </c>
      <c r="C5018" s="10" t="s">
        <v>1106</v>
      </c>
      <c r="D5018" s="10" t="s">
        <v>37</v>
      </c>
      <c r="E5018" s="11" t="s">
        <v>38</v>
      </c>
      <c r="F5018" s="11">
        <v>0</v>
      </c>
      <c r="G5018" s="11">
        <v>12404.7</v>
      </c>
      <c r="H5018" s="11">
        <v>24152.97</v>
      </c>
      <c r="I5018" s="11">
        <v>0</v>
      </c>
      <c r="J5018" s="11">
        <v>541361.94999999995</v>
      </c>
      <c r="K5018" s="12">
        <v>791356.61</v>
      </c>
      <c r="L5018" s="13">
        <f t="shared" si="78"/>
        <v>1369276.23</v>
      </c>
    </row>
    <row r="5019" spans="1:12" s="8" customFormat="1" x14ac:dyDescent="0.25">
      <c r="A5019" s="7" t="s">
        <v>2049</v>
      </c>
      <c r="B5019" s="10" t="s">
        <v>1065</v>
      </c>
      <c r="C5019" s="10" t="s">
        <v>1106</v>
      </c>
      <c r="D5019" s="10" t="s">
        <v>39</v>
      </c>
      <c r="E5019" s="11" t="s">
        <v>40</v>
      </c>
      <c r="F5019" s="11">
        <v>0</v>
      </c>
      <c r="G5019" s="11">
        <v>403050.35</v>
      </c>
      <c r="H5019" s="11">
        <v>784772.55</v>
      </c>
      <c r="I5019" s="11">
        <v>0</v>
      </c>
      <c r="J5019" s="11">
        <v>17589799.68</v>
      </c>
      <c r="K5019" s="12">
        <v>25712565.199999999</v>
      </c>
      <c r="L5019" s="13">
        <f t="shared" si="78"/>
        <v>44490187.780000001</v>
      </c>
    </row>
    <row r="5020" spans="1:12" s="8" customFormat="1" x14ac:dyDescent="0.25">
      <c r="A5020" s="7" t="s">
        <v>2049</v>
      </c>
      <c r="B5020" s="10" t="s">
        <v>1065</v>
      </c>
      <c r="C5020" s="10" t="s">
        <v>1106</v>
      </c>
      <c r="D5020" s="10" t="s">
        <v>309</v>
      </c>
      <c r="E5020" s="11" t="s">
        <v>310</v>
      </c>
      <c r="F5020" s="11">
        <v>0</v>
      </c>
      <c r="G5020" s="11">
        <v>7002870.8099999996</v>
      </c>
      <c r="H5020" s="11">
        <v>13635171.789999999</v>
      </c>
      <c r="I5020" s="11">
        <v>0</v>
      </c>
      <c r="J5020" s="11">
        <v>305617138.58999997</v>
      </c>
      <c r="K5020" s="12">
        <v>446747589.25999999</v>
      </c>
      <c r="L5020" s="13">
        <f t="shared" si="78"/>
        <v>773002770.45000005</v>
      </c>
    </row>
    <row r="5021" spans="1:12" s="8" customFormat="1" x14ac:dyDescent="0.25">
      <c r="A5021" s="7" t="s">
        <v>2050</v>
      </c>
      <c r="B5021" s="10" t="s">
        <v>1065</v>
      </c>
      <c r="C5021" s="10" t="s">
        <v>1107</v>
      </c>
      <c r="D5021" s="10" t="s">
        <v>305</v>
      </c>
      <c r="E5021" s="11" t="s">
        <v>306</v>
      </c>
      <c r="F5021" s="11">
        <v>0</v>
      </c>
      <c r="G5021" s="11">
        <v>38451.4</v>
      </c>
      <c r="H5021" s="11">
        <v>12980.21</v>
      </c>
      <c r="I5021" s="11">
        <v>0</v>
      </c>
      <c r="J5021" s="11">
        <v>876803.42</v>
      </c>
      <c r="K5021" s="12">
        <v>1368114.17</v>
      </c>
      <c r="L5021" s="13">
        <f t="shared" si="78"/>
        <v>2296349.2000000002</v>
      </c>
    </row>
    <row r="5022" spans="1:12" s="8" customFormat="1" x14ac:dyDescent="0.25">
      <c r="A5022" s="7" t="s">
        <v>2050</v>
      </c>
      <c r="B5022" s="10" t="s">
        <v>1065</v>
      </c>
      <c r="C5022" s="10" t="s">
        <v>1107</v>
      </c>
      <c r="D5022" s="10" t="s">
        <v>220</v>
      </c>
      <c r="E5022" s="11" t="s">
        <v>221</v>
      </c>
      <c r="F5022" s="11">
        <v>0</v>
      </c>
      <c r="G5022" s="11">
        <v>2654916.35</v>
      </c>
      <c r="H5022" s="11">
        <v>896231.67</v>
      </c>
      <c r="I5022" s="11">
        <v>0</v>
      </c>
      <c r="J5022" s="11">
        <v>60539783.18</v>
      </c>
      <c r="K5022" s="12">
        <v>94462833.069999993</v>
      </c>
      <c r="L5022" s="13">
        <f t="shared" si="78"/>
        <v>158553764.26999998</v>
      </c>
    </row>
    <row r="5023" spans="1:12" s="8" customFormat="1" x14ac:dyDescent="0.25">
      <c r="A5023" s="7" t="s">
        <v>2050</v>
      </c>
      <c r="B5023" s="10" t="s">
        <v>1065</v>
      </c>
      <c r="C5023" s="10" t="s">
        <v>1107</v>
      </c>
      <c r="D5023" s="10" t="s">
        <v>33</v>
      </c>
      <c r="E5023" s="11" t="s">
        <v>34</v>
      </c>
      <c r="F5023" s="11">
        <v>0</v>
      </c>
      <c r="G5023" s="11">
        <v>51777.63</v>
      </c>
      <c r="H5023" s="11">
        <v>17478.8</v>
      </c>
      <c r="I5023" s="11">
        <v>0</v>
      </c>
      <c r="J5023" s="11">
        <v>1180680.01</v>
      </c>
      <c r="K5023" s="12">
        <v>1842265.9</v>
      </c>
      <c r="L5023" s="13">
        <f t="shared" si="78"/>
        <v>3092202.34</v>
      </c>
    </row>
    <row r="5024" spans="1:12" s="8" customFormat="1" x14ac:dyDescent="0.25">
      <c r="A5024" s="7" t="s">
        <v>2050</v>
      </c>
      <c r="B5024" s="10" t="s">
        <v>1065</v>
      </c>
      <c r="C5024" s="10" t="s">
        <v>1107</v>
      </c>
      <c r="D5024" s="10" t="s">
        <v>37</v>
      </c>
      <c r="E5024" s="11" t="s">
        <v>38</v>
      </c>
      <c r="F5024" s="11">
        <v>0</v>
      </c>
      <c r="G5024" s="11">
        <v>905863.62</v>
      </c>
      <c r="H5024" s="11">
        <v>305796.32</v>
      </c>
      <c r="I5024" s="11">
        <v>0</v>
      </c>
      <c r="J5024" s="11">
        <v>20656314.390000001</v>
      </c>
      <c r="K5024" s="12">
        <v>32230937.66</v>
      </c>
      <c r="L5024" s="13">
        <f t="shared" si="78"/>
        <v>54098911.990000002</v>
      </c>
    </row>
    <row r="5025" spans="1:12" s="8" customFormat="1" x14ac:dyDescent="0.25">
      <c r="A5025" s="7" t="s">
        <v>2051</v>
      </c>
      <c r="B5025" s="10" t="s">
        <v>1065</v>
      </c>
      <c r="C5025" s="10" t="s">
        <v>1108</v>
      </c>
      <c r="D5025" s="10" t="s">
        <v>305</v>
      </c>
      <c r="E5025" s="11" t="s">
        <v>306</v>
      </c>
      <c r="F5025" s="11">
        <v>0</v>
      </c>
      <c r="G5025" s="11">
        <v>215029.38</v>
      </c>
      <c r="H5025" s="11">
        <v>55330.83</v>
      </c>
      <c r="I5025" s="11">
        <v>0</v>
      </c>
      <c r="J5025" s="11">
        <v>2839968.17</v>
      </c>
      <c r="K5025" s="12">
        <v>3629069.52</v>
      </c>
      <c r="L5025" s="13">
        <f t="shared" si="78"/>
        <v>6739397.9000000004</v>
      </c>
    </row>
    <row r="5026" spans="1:12" s="8" customFormat="1" x14ac:dyDescent="0.25">
      <c r="A5026" s="7" t="s">
        <v>2051</v>
      </c>
      <c r="B5026" s="10" t="s">
        <v>1065</v>
      </c>
      <c r="C5026" s="10" t="s">
        <v>1108</v>
      </c>
      <c r="D5026" s="10" t="s">
        <v>220</v>
      </c>
      <c r="E5026" s="11" t="s">
        <v>221</v>
      </c>
      <c r="F5026" s="11">
        <v>0</v>
      </c>
      <c r="G5026" s="11">
        <v>15187992.039999999</v>
      </c>
      <c r="H5026" s="11">
        <v>3908136.78</v>
      </c>
      <c r="I5026" s="11">
        <v>0</v>
      </c>
      <c r="J5026" s="11">
        <v>200593118.83000001</v>
      </c>
      <c r="K5026" s="12">
        <v>256329059.75999999</v>
      </c>
      <c r="L5026" s="13">
        <f t="shared" si="78"/>
        <v>476018307.40999997</v>
      </c>
    </row>
    <row r="5027" spans="1:12" s="8" customFormat="1" x14ac:dyDescent="0.25">
      <c r="A5027" s="7" t="s">
        <v>2051</v>
      </c>
      <c r="B5027" s="10" t="s">
        <v>1065</v>
      </c>
      <c r="C5027" s="10" t="s">
        <v>1108</v>
      </c>
      <c r="D5027" s="10" t="s">
        <v>33</v>
      </c>
      <c r="E5027" s="11" t="s">
        <v>34</v>
      </c>
      <c r="F5027" s="11">
        <v>0</v>
      </c>
      <c r="G5027" s="11">
        <v>47829.58</v>
      </c>
      <c r="H5027" s="11">
        <v>12307.39</v>
      </c>
      <c r="I5027" s="11">
        <v>0</v>
      </c>
      <c r="J5027" s="11">
        <v>631702</v>
      </c>
      <c r="K5027" s="12">
        <v>807224.01</v>
      </c>
      <c r="L5027" s="13">
        <f t="shared" si="78"/>
        <v>1499062.98</v>
      </c>
    </row>
    <row r="5028" spans="1:12" s="8" customFormat="1" x14ac:dyDescent="0.25">
      <c r="A5028" s="7" t="s">
        <v>2052</v>
      </c>
      <c r="B5028" s="10" t="s">
        <v>1065</v>
      </c>
      <c r="C5028" s="10" t="s">
        <v>1109</v>
      </c>
      <c r="D5028" s="10" t="s">
        <v>33</v>
      </c>
      <c r="E5028" s="11" t="s">
        <v>34</v>
      </c>
      <c r="F5028" s="11">
        <v>0</v>
      </c>
      <c r="G5028" s="11">
        <v>0</v>
      </c>
      <c r="H5028" s="11">
        <v>976.67</v>
      </c>
      <c r="I5028" s="11">
        <v>0</v>
      </c>
      <c r="J5028" s="11">
        <v>63241.51</v>
      </c>
      <c r="K5028" s="12">
        <v>99296.22</v>
      </c>
      <c r="L5028" s="13">
        <f t="shared" si="78"/>
        <v>163514.4</v>
      </c>
    </row>
    <row r="5029" spans="1:12" s="8" customFormat="1" x14ac:dyDescent="0.25">
      <c r="A5029" s="7" t="s">
        <v>2052</v>
      </c>
      <c r="B5029" s="10" t="s">
        <v>1065</v>
      </c>
      <c r="C5029" s="10" t="s">
        <v>1109</v>
      </c>
      <c r="D5029" s="10" t="s">
        <v>309</v>
      </c>
      <c r="E5029" s="11" t="s">
        <v>310</v>
      </c>
      <c r="F5029" s="11">
        <v>0</v>
      </c>
      <c r="G5029" s="11">
        <v>0</v>
      </c>
      <c r="H5029" s="11">
        <v>1471718.33</v>
      </c>
      <c r="I5029" s="11">
        <v>0</v>
      </c>
      <c r="J5029" s="11">
        <v>95296734.489999995</v>
      </c>
      <c r="K5029" s="12">
        <v>149626481.68000001</v>
      </c>
      <c r="L5029" s="13">
        <f t="shared" si="78"/>
        <v>246394934.5</v>
      </c>
    </row>
    <row r="5030" spans="1:12" s="8" customFormat="1" x14ac:dyDescent="0.25">
      <c r="A5030" s="7" t="s">
        <v>2053</v>
      </c>
      <c r="B5030" s="10" t="s">
        <v>1065</v>
      </c>
      <c r="C5030" s="10" t="s">
        <v>1110</v>
      </c>
      <c r="D5030" s="10" t="s">
        <v>33</v>
      </c>
      <c r="E5030" s="11" t="s">
        <v>34</v>
      </c>
      <c r="F5030" s="11">
        <v>0</v>
      </c>
      <c r="G5030" s="11">
        <v>11873.99</v>
      </c>
      <c r="H5030" s="11">
        <v>464.29</v>
      </c>
      <c r="I5030" s="11">
        <v>0</v>
      </c>
      <c r="J5030" s="11">
        <v>29799.65</v>
      </c>
      <c r="K5030" s="12">
        <v>29221.27</v>
      </c>
      <c r="L5030" s="13">
        <f t="shared" si="78"/>
        <v>71359.199999999997</v>
      </c>
    </row>
    <row r="5031" spans="1:12" s="8" customFormat="1" x14ac:dyDescent="0.25">
      <c r="A5031" s="7" t="s">
        <v>2053</v>
      </c>
      <c r="B5031" s="10" t="s">
        <v>1065</v>
      </c>
      <c r="C5031" s="10" t="s">
        <v>1110</v>
      </c>
      <c r="D5031" s="10" t="s">
        <v>39</v>
      </c>
      <c r="E5031" s="11" t="s">
        <v>40</v>
      </c>
      <c r="F5031" s="11">
        <v>0</v>
      </c>
      <c r="G5031" s="11">
        <v>363893.79</v>
      </c>
      <c r="H5031" s="11">
        <v>14228.8</v>
      </c>
      <c r="I5031" s="11">
        <v>0</v>
      </c>
      <c r="J5031" s="11">
        <v>913248.87</v>
      </c>
      <c r="K5031" s="12">
        <v>895523.6</v>
      </c>
      <c r="L5031" s="13">
        <f t="shared" si="78"/>
        <v>2186895.06</v>
      </c>
    </row>
    <row r="5032" spans="1:12" s="8" customFormat="1" x14ac:dyDescent="0.25">
      <c r="A5032" s="7" t="s">
        <v>2053</v>
      </c>
      <c r="B5032" s="10" t="s">
        <v>1065</v>
      </c>
      <c r="C5032" s="10" t="s">
        <v>1110</v>
      </c>
      <c r="D5032" s="10" t="s">
        <v>546</v>
      </c>
      <c r="E5032" s="11" t="s">
        <v>547</v>
      </c>
      <c r="F5032" s="11">
        <v>0</v>
      </c>
      <c r="G5032" s="11">
        <v>1775412.8</v>
      </c>
      <c r="H5032" s="11">
        <v>69421.34</v>
      </c>
      <c r="I5032" s="11">
        <v>0</v>
      </c>
      <c r="J5032" s="11">
        <v>4455678.55</v>
      </c>
      <c r="K5032" s="12">
        <v>4369198.1500000004</v>
      </c>
      <c r="L5032" s="13">
        <f t="shared" si="78"/>
        <v>10669710.84</v>
      </c>
    </row>
    <row r="5033" spans="1:12" s="8" customFormat="1" x14ac:dyDescent="0.25">
      <c r="A5033" s="7" t="s">
        <v>2053</v>
      </c>
      <c r="B5033" s="10" t="s">
        <v>1065</v>
      </c>
      <c r="C5033" s="10" t="s">
        <v>1110</v>
      </c>
      <c r="D5033" s="10" t="s">
        <v>45</v>
      </c>
      <c r="E5033" s="11" t="s">
        <v>46</v>
      </c>
      <c r="F5033" s="11">
        <v>0</v>
      </c>
      <c r="G5033" s="11">
        <v>34325328.420000002</v>
      </c>
      <c r="H5033" s="11">
        <v>1342172.57</v>
      </c>
      <c r="I5033" s="11">
        <v>0</v>
      </c>
      <c r="J5033" s="11">
        <v>86144827.930000007</v>
      </c>
      <c r="K5033" s="12">
        <v>84472840.400000006</v>
      </c>
      <c r="L5033" s="13">
        <f t="shared" si="78"/>
        <v>206285169.32000002</v>
      </c>
    </row>
    <row r="5034" spans="1:12" s="8" customFormat="1" x14ac:dyDescent="0.25">
      <c r="A5034" s="7" t="s">
        <v>2054</v>
      </c>
      <c r="B5034" s="10" t="s">
        <v>1065</v>
      </c>
      <c r="C5034" s="10" t="s">
        <v>1111</v>
      </c>
      <c r="D5034" s="10" t="s">
        <v>43</v>
      </c>
      <c r="E5034" s="11" t="s">
        <v>44</v>
      </c>
      <c r="F5034" s="11">
        <v>0</v>
      </c>
      <c r="G5034" s="11">
        <v>4077.73</v>
      </c>
      <c r="H5034" s="11">
        <v>664.68</v>
      </c>
      <c r="I5034" s="11">
        <v>0</v>
      </c>
      <c r="J5034" s="11">
        <v>28673.25</v>
      </c>
      <c r="K5034" s="12">
        <v>36333.980000000003</v>
      </c>
      <c r="L5034" s="13">
        <f t="shared" si="78"/>
        <v>69749.640000000014</v>
      </c>
    </row>
    <row r="5035" spans="1:12" s="8" customFormat="1" x14ac:dyDescent="0.25">
      <c r="A5035" s="7" t="s">
        <v>2054</v>
      </c>
      <c r="B5035" s="10" t="s">
        <v>1065</v>
      </c>
      <c r="C5035" s="10" t="s">
        <v>1111</v>
      </c>
      <c r="D5035" s="10" t="s">
        <v>27</v>
      </c>
      <c r="E5035" s="11" t="s">
        <v>28</v>
      </c>
      <c r="F5035" s="11">
        <v>0</v>
      </c>
      <c r="G5035" s="11">
        <v>0</v>
      </c>
      <c r="H5035" s="11">
        <v>0</v>
      </c>
      <c r="I5035" s="11">
        <v>0</v>
      </c>
      <c r="J5035" s="11">
        <v>0</v>
      </c>
      <c r="K5035" s="12">
        <v>-56475.6</v>
      </c>
      <c r="L5035" s="13">
        <f t="shared" si="78"/>
        <v>-56475.6</v>
      </c>
    </row>
    <row r="5036" spans="1:12" s="8" customFormat="1" x14ac:dyDescent="0.25">
      <c r="A5036" s="7" t="s">
        <v>2054</v>
      </c>
      <c r="B5036" s="10" t="s">
        <v>1065</v>
      </c>
      <c r="C5036" s="10" t="s">
        <v>1111</v>
      </c>
      <c r="D5036" s="10" t="s">
        <v>33</v>
      </c>
      <c r="E5036" s="11" t="s">
        <v>34</v>
      </c>
      <c r="F5036" s="11">
        <v>0</v>
      </c>
      <c r="G5036" s="11">
        <v>261338.48</v>
      </c>
      <c r="H5036" s="11">
        <v>42598.73</v>
      </c>
      <c r="I5036" s="11">
        <v>0</v>
      </c>
      <c r="J5036" s="11">
        <v>1837644.05</v>
      </c>
      <c r="K5036" s="12">
        <v>2328613.77</v>
      </c>
      <c r="L5036" s="13">
        <f t="shared" si="78"/>
        <v>4470195.03</v>
      </c>
    </row>
    <row r="5037" spans="1:12" s="8" customFormat="1" x14ac:dyDescent="0.25">
      <c r="A5037" s="7" t="s">
        <v>2054</v>
      </c>
      <c r="B5037" s="10" t="s">
        <v>1065</v>
      </c>
      <c r="C5037" s="10" t="s">
        <v>1111</v>
      </c>
      <c r="D5037" s="10" t="s">
        <v>37</v>
      </c>
      <c r="E5037" s="11" t="s">
        <v>38</v>
      </c>
      <c r="F5037" s="11">
        <v>0</v>
      </c>
      <c r="G5037" s="11">
        <v>74346.490000000005</v>
      </c>
      <c r="H5037" s="11">
        <v>12118.63</v>
      </c>
      <c r="I5037" s="11">
        <v>0</v>
      </c>
      <c r="J5037" s="11">
        <v>522779.4</v>
      </c>
      <c r="K5037" s="12">
        <v>662452.18000000005</v>
      </c>
      <c r="L5037" s="13">
        <f t="shared" si="78"/>
        <v>1271696.7000000002</v>
      </c>
    </row>
    <row r="5038" spans="1:12" s="8" customFormat="1" x14ac:dyDescent="0.25">
      <c r="A5038" s="7" t="s">
        <v>2054</v>
      </c>
      <c r="B5038" s="10" t="s">
        <v>1065</v>
      </c>
      <c r="C5038" s="10" t="s">
        <v>1111</v>
      </c>
      <c r="D5038" s="10" t="s">
        <v>39</v>
      </c>
      <c r="E5038" s="11" t="s">
        <v>40</v>
      </c>
      <c r="F5038" s="11">
        <v>0</v>
      </c>
      <c r="G5038" s="11">
        <v>98779.45</v>
      </c>
      <c r="H5038" s="11">
        <v>16101.26</v>
      </c>
      <c r="I5038" s="11">
        <v>0</v>
      </c>
      <c r="J5038" s="11">
        <v>694583.75</v>
      </c>
      <c r="K5038" s="12">
        <v>880158.1</v>
      </c>
      <c r="L5038" s="13">
        <f t="shared" si="78"/>
        <v>1689622.56</v>
      </c>
    </row>
    <row r="5039" spans="1:12" s="8" customFormat="1" x14ac:dyDescent="0.25">
      <c r="A5039" s="7" t="s">
        <v>2054</v>
      </c>
      <c r="B5039" s="10" t="s">
        <v>1065</v>
      </c>
      <c r="C5039" s="10" t="s">
        <v>1111</v>
      </c>
      <c r="D5039" s="10" t="s">
        <v>546</v>
      </c>
      <c r="E5039" s="11" t="s">
        <v>547</v>
      </c>
      <c r="F5039" s="11">
        <v>0</v>
      </c>
      <c r="G5039" s="11">
        <v>12834598.689999999</v>
      </c>
      <c r="H5039" s="11">
        <v>2092066.83</v>
      </c>
      <c r="I5039" s="11">
        <v>0</v>
      </c>
      <c r="J5039" s="11">
        <v>90248567.480000004</v>
      </c>
      <c r="K5039" s="12">
        <v>114360589.48</v>
      </c>
      <c r="L5039" s="13">
        <f t="shared" si="78"/>
        <v>219535822.48000002</v>
      </c>
    </row>
    <row r="5040" spans="1:12" s="8" customFormat="1" x14ac:dyDescent="0.25">
      <c r="A5040" s="7" t="s">
        <v>2054</v>
      </c>
      <c r="B5040" s="10" t="s">
        <v>1065</v>
      </c>
      <c r="C5040" s="10" t="s">
        <v>1111</v>
      </c>
      <c r="D5040" s="10" t="s">
        <v>309</v>
      </c>
      <c r="E5040" s="11" t="s">
        <v>310</v>
      </c>
      <c r="F5040" s="11">
        <v>0</v>
      </c>
      <c r="G5040" s="11">
        <v>12645773.16</v>
      </c>
      <c r="H5040" s="11">
        <v>2061287.87</v>
      </c>
      <c r="I5040" s="11">
        <v>0</v>
      </c>
      <c r="J5040" s="11">
        <v>88920810.069999993</v>
      </c>
      <c r="K5040" s="12">
        <v>112678090.52</v>
      </c>
      <c r="L5040" s="13">
        <f t="shared" si="78"/>
        <v>216305961.62</v>
      </c>
    </row>
    <row r="5041" spans="1:12" s="8" customFormat="1" x14ac:dyDescent="0.25">
      <c r="A5041" s="7" t="s">
        <v>2055</v>
      </c>
      <c r="B5041" s="10" t="s">
        <v>1065</v>
      </c>
      <c r="C5041" s="10" t="s">
        <v>1112</v>
      </c>
      <c r="D5041" s="10" t="s">
        <v>305</v>
      </c>
      <c r="E5041" s="11" t="s">
        <v>306</v>
      </c>
      <c r="F5041" s="11">
        <v>0</v>
      </c>
      <c r="G5041" s="11">
        <v>0</v>
      </c>
      <c r="H5041" s="11">
        <v>8243.0300000000007</v>
      </c>
      <c r="I5041" s="11">
        <v>0</v>
      </c>
      <c r="J5041" s="11">
        <v>508767.81</v>
      </c>
      <c r="K5041" s="12">
        <v>1106479.6399999999</v>
      </c>
      <c r="L5041" s="13">
        <f t="shared" si="78"/>
        <v>1623490.48</v>
      </c>
    </row>
    <row r="5042" spans="1:12" s="8" customFormat="1" x14ac:dyDescent="0.25">
      <c r="A5042" s="7" t="s">
        <v>2055</v>
      </c>
      <c r="B5042" s="10" t="s">
        <v>1065</v>
      </c>
      <c r="C5042" s="10" t="s">
        <v>1112</v>
      </c>
      <c r="D5042" s="10" t="s">
        <v>27</v>
      </c>
      <c r="E5042" s="11" t="s">
        <v>28</v>
      </c>
      <c r="F5042" s="11">
        <v>0</v>
      </c>
      <c r="G5042" s="11">
        <v>0</v>
      </c>
      <c r="H5042" s="11">
        <v>74.58</v>
      </c>
      <c r="I5042" s="11">
        <v>0</v>
      </c>
      <c r="J5042" s="11">
        <v>4603.2700000000004</v>
      </c>
      <c r="K5042" s="12">
        <v>10011.299999999999</v>
      </c>
      <c r="L5042" s="13">
        <f t="shared" si="78"/>
        <v>14689.15</v>
      </c>
    </row>
    <row r="5043" spans="1:12" s="8" customFormat="1" x14ac:dyDescent="0.25">
      <c r="A5043" s="7" t="s">
        <v>2055</v>
      </c>
      <c r="B5043" s="10" t="s">
        <v>1065</v>
      </c>
      <c r="C5043" s="10" t="s">
        <v>1112</v>
      </c>
      <c r="D5043" s="10" t="s">
        <v>220</v>
      </c>
      <c r="E5043" s="11" t="s">
        <v>221</v>
      </c>
      <c r="F5043" s="11">
        <v>0</v>
      </c>
      <c r="G5043" s="11">
        <v>0</v>
      </c>
      <c r="H5043" s="11">
        <v>1412055.14</v>
      </c>
      <c r="I5043" s="11">
        <v>0</v>
      </c>
      <c r="J5043" s="11">
        <v>87153443.379999995</v>
      </c>
      <c r="K5043" s="12">
        <v>189543264.81</v>
      </c>
      <c r="L5043" s="13">
        <f t="shared" si="78"/>
        <v>278108763.32999998</v>
      </c>
    </row>
    <row r="5044" spans="1:12" s="8" customFormat="1" x14ac:dyDescent="0.25">
      <c r="A5044" s="7" t="s">
        <v>2055</v>
      </c>
      <c r="B5044" s="10" t="s">
        <v>1065</v>
      </c>
      <c r="C5044" s="10" t="s">
        <v>1112</v>
      </c>
      <c r="D5044" s="10" t="s">
        <v>33</v>
      </c>
      <c r="E5044" s="11" t="s">
        <v>34</v>
      </c>
      <c r="F5044" s="11">
        <v>0</v>
      </c>
      <c r="G5044" s="11">
        <v>0</v>
      </c>
      <c r="H5044" s="11">
        <v>3434.25</v>
      </c>
      <c r="I5044" s="11">
        <v>0</v>
      </c>
      <c r="J5044" s="11">
        <v>211965.54</v>
      </c>
      <c r="K5044" s="12">
        <v>460987.41</v>
      </c>
      <c r="L5044" s="13">
        <f t="shared" si="78"/>
        <v>676387.2</v>
      </c>
    </row>
    <row r="5045" spans="1:12" s="8" customFormat="1" x14ac:dyDescent="0.25">
      <c r="A5045" s="7" t="s">
        <v>2056</v>
      </c>
      <c r="B5045" s="10" t="s">
        <v>1065</v>
      </c>
      <c r="C5045" s="10" t="s">
        <v>1113</v>
      </c>
      <c r="D5045" s="10" t="s">
        <v>305</v>
      </c>
      <c r="E5045" s="11" t="s">
        <v>306</v>
      </c>
      <c r="F5045" s="11">
        <v>0</v>
      </c>
      <c r="G5045" s="11">
        <v>0</v>
      </c>
      <c r="H5045" s="11">
        <v>2781.01</v>
      </c>
      <c r="I5045" s="11">
        <v>0</v>
      </c>
      <c r="J5045" s="11">
        <v>178677.1</v>
      </c>
      <c r="K5045" s="12">
        <v>290809.09000000003</v>
      </c>
      <c r="L5045" s="13">
        <f t="shared" si="78"/>
        <v>472267.20000000007</v>
      </c>
    </row>
    <row r="5046" spans="1:12" s="8" customFormat="1" x14ac:dyDescent="0.25">
      <c r="A5046" s="7" t="s">
        <v>2056</v>
      </c>
      <c r="B5046" s="10" t="s">
        <v>1065</v>
      </c>
      <c r="C5046" s="10" t="s">
        <v>1113</v>
      </c>
      <c r="D5046" s="10" t="s">
        <v>220</v>
      </c>
      <c r="E5046" s="11" t="s">
        <v>221</v>
      </c>
      <c r="F5046" s="11">
        <v>0</v>
      </c>
      <c r="G5046" s="11">
        <v>0</v>
      </c>
      <c r="H5046" s="11">
        <v>324254.27</v>
      </c>
      <c r="I5046" s="11">
        <v>0</v>
      </c>
      <c r="J5046" s="11">
        <v>20832979.84</v>
      </c>
      <c r="K5046" s="12">
        <v>33907087.659999996</v>
      </c>
      <c r="L5046" s="13">
        <f t="shared" si="78"/>
        <v>55064321.769999996</v>
      </c>
    </row>
    <row r="5047" spans="1:12" s="8" customFormat="1" x14ac:dyDescent="0.25">
      <c r="A5047" s="7" t="s">
        <v>2056</v>
      </c>
      <c r="B5047" s="10" t="s">
        <v>1065</v>
      </c>
      <c r="C5047" s="10" t="s">
        <v>1113</v>
      </c>
      <c r="D5047" s="10" t="s">
        <v>33</v>
      </c>
      <c r="E5047" s="11" t="s">
        <v>34</v>
      </c>
      <c r="F5047" s="11">
        <v>0</v>
      </c>
      <c r="G5047" s="11">
        <v>0</v>
      </c>
      <c r="H5047" s="11">
        <v>11631.71</v>
      </c>
      <c r="I5047" s="11">
        <v>0</v>
      </c>
      <c r="J5047" s="11">
        <v>747324.34</v>
      </c>
      <c r="K5047" s="12">
        <v>1216321.05</v>
      </c>
      <c r="L5047" s="13">
        <f t="shared" si="78"/>
        <v>1975277.1</v>
      </c>
    </row>
    <row r="5048" spans="1:12" s="8" customFormat="1" x14ac:dyDescent="0.25">
      <c r="A5048" s="7" t="s">
        <v>2056</v>
      </c>
      <c r="B5048" s="10" t="s">
        <v>1065</v>
      </c>
      <c r="C5048" s="10" t="s">
        <v>1113</v>
      </c>
      <c r="D5048" s="10" t="s">
        <v>37</v>
      </c>
      <c r="E5048" s="11" t="s">
        <v>38</v>
      </c>
      <c r="F5048" s="11">
        <v>0</v>
      </c>
      <c r="G5048" s="11">
        <v>0</v>
      </c>
      <c r="H5048" s="11">
        <v>55501.01</v>
      </c>
      <c r="I5048" s="11">
        <v>0</v>
      </c>
      <c r="J5048" s="11">
        <v>3565878.72</v>
      </c>
      <c r="K5048" s="12">
        <v>5803709.4699999997</v>
      </c>
      <c r="L5048" s="13">
        <f t="shared" si="78"/>
        <v>9425089.1999999993</v>
      </c>
    </row>
    <row r="5049" spans="1:12" s="8" customFormat="1" x14ac:dyDescent="0.25">
      <c r="A5049" s="7" t="s">
        <v>2057</v>
      </c>
      <c r="B5049" s="10" t="s">
        <v>1065</v>
      </c>
      <c r="C5049" s="10" t="s">
        <v>1114</v>
      </c>
      <c r="D5049" s="10" t="s">
        <v>33</v>
      </c>
      <c r="E5049" s="11" t="s">
        <v>34</v>
      </c>
      <c r="F5049" s="11">
        <v>0</v>
      </c>
      <c r="G5049" s="11">
        <v>5985.44</v>
      </c>
      <c r="H5049" s="11">
        <v>6412.83</v>
      </c>
      <c r="I5049" s="11">
        <v>0</v>
      </c>
      <c r="J5049" s="11">
        <v>434742.68</v>
      </c>
      <c r="K5049" s="12">
        <v>587236.86</v>
      </c>
      <c r="L5049" s="13">
        <f t="shared" si="78"/>
        <v>1034377.81</v>
      </c>
    </row>
    <row r="5050" spans="1:12" s="8" customFormat="1" x14ac:dyDescent="0.25">
      <c r="A5050" s="7" t="s">
        <v>2057</v>
      </c>
      <c r="B5050" s="10" t="s">
        <v>1065</v>
      </c>
      <c r="C5050" s="10" t="s">
        <v>1114</v>
      </c>
      <c r="D5050" s="10" t="s">
        <v>309</v>
      </c>
      <c r="E5050" s="11" t="s">
        <v>310</v>
      </c>
      <c r="F5050" s="11">
        <v>0</v>
      </c>
      <c r="G5050" s="11">
        <v>650287.56000000006</v>
      </c>
      <c r="H5050" s="11">
        <v>696722.17</v>
      </c>
      <c r="I5050" s="11">
        <v>0</v>
      </c>
      <c r="J5050" s="11">
        <v>47232608.32</v>
      </c>
      <c r="K5050" s="12">
        <v>63800335.649999999</v>
      </c>
      <c r="L5050" s="13">
        <f t="shared" si="78"/>
        <v>112379953.69999999</v>
      </c>
    </row>
    <row r="5051" spans="1:12" s="8" customFormat="1" x14ac:dyDescent="0.25">
      <c r="A5051" s="7" t="s">
        <v>2058</v>
      </c>
      <c r="B5051" s="10" t="s">
        <v>1065</v>
      </c>
      <c r="C5051" s="10" t="s">
        <v>1115</v>
      </c>
      <c r="D5051" s="10" t="s">
        <v>43</v>
      </c>
      <c r="E5051" s="11" t="s">
        <v>44</v>
      </c>
      <c r="F5051" s="11">
        <v>0</v>
      </c>
      <c r="G5051" s="11">
        <v>0</v>
      </c>
      <c r="H5051" s="11">
        <v>0</v>
      </c>
      <c r="I5051" s="11">
        <v>0</v>
      </c>
      <c r="J5051" s="11">
        <v>0</v>
      </c>
      <c r="K5051" s="12">
        <v>-1882.52</v>
      </c>
      <c r="L5051" s="13">
        <f t="shared" si="78"/>
        <v>-1882.52</v>
      </c>
    </row>
    <row r="5052" spans="1:12" s="8" customFormat="1" x14ac:dyDescent="0.25">
      <c r="A5052" s="7" t="s">
        <v>2058</v>
      </c>
      <c r="B5052" s="10" t="s">
        <v>1065</v>
      </c>
      <c r="C5052" s="10" t="s">
        <v>1115</v>
      </c>
      <c r="D5052" s="10" t="s">
        <v>33</v>
      </c>
      <c r="E5052" s="11" t="s">
        <v>34</v>
      </c>
      <c r="F5052" s="11">
        <v>0</v>
      </c>
      <c r="G5052" s="11">
        <v>7464.61</v>
      </c>
      <c r="H5052" s="11">
        <v>10175.040000000001</v>
      </c>
      <c r="I5052" s="11">
        <v>0</v>
      </c>
      <c r="J5052" s="11">
        <v>341738.15</v>
      </c>
      <c r="K5052" s="12">
        <v>459568.2</v>
      </c>
      <c r="L5052" s="13">
        <f t="shared" si="78"/>
        <v>818946</v>
      </c>
    </row>
    <row r="5053" spans="1:12" s="8" customFormat="1" x14ac:dyDescent="0.25">
      <c r="A5053" s="7" t="s">
        <v>2058</v>
      </c>
      <c r="B5053" s="10" t="s">
        <v>1065</v>
      </c>
      <c r="C5053" s="10" t="s">
        <v>1115</v>
      </c>
      <c r="D5053" s="10" t="s">
        <v>39</v>
      </c>
      <c r="E5053" s="11" t="s">
        <v>40</v>
      </c>
      <c r="F5053" s="11">
        <v>0</v>
      </c>
      <c r="G5053" s="11">
        <v>8630.15</v>
      </c>
      <c r="H5053" s="11">
        <v>11763.78</v>
      </c>
      <c r="I5053" s="11">
        <v>0</v>
      </c>
      <c r="J5053" s="11">
        <v>395097.72</v>
      </c>
      <c r="K5053" s="12">
        <v>531325.94999999995</v>
      </c>
      <c r="L5053" s="13">
        <f t="shared" si="78"/>
        <v>946817.59999999986</v>
      </c>
    </row>
    <row r="5054" spans="1:12" s="8" customFormat="1" x14ac:dyDescent="0.25">
      <c r="A5054" s="7" t="s">
        <v>2058</v>
      </c>
      <c r="B5054" s="10" t="s">
        <v>1065</v>
      </c>
      <c r="C5054" s="10" t="s">
        <v>1115</v>
      </c>
      <c r="D5054" s="10" t="s">
        <v>546</v>
      </c>
      <c r="E5054" s="11" t="s">
        <v>547</v>
      </c>
      <c r="F5054" s="11">
        <v>0</v>
      </c>
      <c r="G5054" s="11">
        <v>760626.57</v>
      </c>
      <c r="H5054" s="11">
        <v>1036812.44</v>
      </c>
      <c r="I5054" s="11">
        <v>0</v>
      </c>
      <c r="J5054" s="11">
        <v>34822321.93</v>
      </c>
      <c r="K5054" s="12">
        <v>46828929.159999996</v>
      </c>
      <c r="L5054" s="13">
        <f t="shared" si="78"/>
        <v>83448690.099999994</v>
      </c>
    </row>
    <row r="5055" spans="1:12" s="8" customFormat="1" x14ac:dyDescent="0.25">
      <c r="A5055" s="7" t="s">
        <v>2058</v>
      </c>
      <c r="B5055" s="10" t="s">
        <v>1065</v>
      </c>
      <c r="C5055" s="10" t="s">
        <v>1115</v>
      </c>
      <c r="D5055" s="10" t="s">
        <v>45</v>
      </c>
      <c r="E5055" s="11" t="s">
        <v>46</v>
      </c>
      <c r="F5055" s="11">
        <v>0</v>
      </c>
      <c r="G5055" s="11">
        <v>847464.67</v>
      </c>
      <c r="H5055" s="11">
        <v>1155181.74</v>
      </c>
      <c r="I5055" s="11">
        <v>0</v>
      </c>
      <c r="J5055" s="11">
        <v>38797866.200000003</v>
      </c>
      <c r="K5055" s="12">
        <v>52175226.299999997</v>
      </c>
      <c r="L5055" s="13">
        <f t="shared" si="78"/>
        <v>92975738.909999996</v>
      </c>
    </row>
    <row r="5056" spans="1:12" s="8" customFormat="1" x14ac:dyDescent="0.25">
      <c r="A5056" s="7" t="s">
        <v>2059</v>
      </c>
      <c r="B5056" s="10" t="s">
        <v>1065</v>
      </c>
      <c r="C5056" s="10" t="s">
        <v>1116</v>
      </c>
      <c r="D5056" s="10" t="s">
        <v>17</v>
      </c>
      <c r="E5056" s="11" t="s">
        <v>18</v>
      </c>
      <c r="F5056" s="11">
        <v>0</v>
      </c>
      <c r="G5056" s="11">
        <v>0</v>
      </c>
      <c r="H5056" s="11">
        <v>0</v>
      </c>
      <c r="I5056" s="11">
        <v>0</v>
      </c>
      <c r="J5056" s="11">
        <v>0</v>
      </c>
      <c r="K5056" s="12">
        <v>-64526.27</v>
      </c>
      <c r="L5056" s="13">
        <f t="shared" si="78"/>
        <v>-64526.27</v>
      </c>
    </row>
    <row r="5057" spans="1:12" s="8" customFormat="1" x14ac:dyDescent="0.25">
      <c r="A5057" s="7" t="s">
        <v>2059</v>
      </c>
      <c r="B5057" s="10" t="s">
        <v>1065</v>
      </c>
      <c r="C5057" s="10" t="s">
        <v>1116</v>
      </c>
      <c r="D5057" s="10" t="s">
        <v>305</v>
      </c>
      <c r="E5057" s="11" t="s">
        <v>306</v>
      </c>
      <c r="F5057" s="11">
        <v>0</v>
      </c>
      <c r="G5057" s="11">
        <v>44007.360000000001</v>
      </c>
      <c r="H5057" s="11">
        <v>69031.64</v>
      </c>
      <c r="I5057" s="11">
        <v>0</v>
      </c>
      <c r="J5057" s="11">
        <v>2716566.64</v>
      </c>
      <c r="K5057" s="12">
        <v>3788891.64</v>
      </c>
      <c r="L5057" s="13">
        <f t="shared" si="78"/>
        <v>6618497.2800000003</v>
      </c>
    </row>
    <row r="5058" spans="1:12" s="8" customFormat="1" x14ac:dyDescent="0.25">
      <c r="A5058" s="7" t="s">
        <v>2059</v>
      </c>
      <c r="B5058" s="10" t="s">
        <v>1065</v>
      </c>
      <c r="C5058" s="10" t="s">
        <v>1116</v>
      </c>
      <c r="D5058" s="10" t="s">
        <v>19</v>
      </c>
      <c r="E5058" s="11" t="s">
        <v>20</v>
      </c>
      <c r="F5058" s="11">
        <v>0</v>
      </c>
      <c r="G5058" s="11">
        <v>134094.06</v>
      </c>
      <c r="H5058" s="11">
        <v>210345.14</v>
      </c>
      <c r="I5058" s="11">
        <v>0</v>
      </c>
      <c r="J5058" s="11">
        <v>8277603.8600000003</v>
      </c>
      <c r="K5058" s="12">
        <v>11545067.07</v>
      </c>
      <c r="L5058" s="13">
        <f t="shared" si="78"/>
        <v>20167110.130000003</v>
      </c>
    </row>
    <row r="5059" spans="1:12" s="8" customFormat="1" x14ac:dyDescent="0.25">
      <c r="A5059" s="7" t="s">
        <v>2059</v>
      </c>
      <c r="B5059" s="10" t="s">
        <v>1065</v>
      </c>
      <c r="C5059" s="10" t="s">
        <v>1116</v>
      </c>
      <c r="D5059" s="10" t="s">
        <v>43</v>
      </c>
      <c r="E5059" s="11" t="s">
        <v>44</v>
      </c>
      <c r="F5059" s="11">
        <v>0</v>
      </c>
      <c r="G5059" s="11">
        <v>345.5</v>
      </c>
      <c r="H5059" s="11">
        <v>541.97</v>
      </c>
      <c r="I5059" s="11">
        <v>0</v>
      </c>
      <c r="J5059" s="11">
        <v>21327.86</v>
      </c>
      <c r="K5059" s="12">
        <v>29746.720000000001</v>
      </c>
      <c r="L5059" s="13">
        <f t="shared" si="78"/>
        <v>51962.05</v>
      </c>
    </row>
    <row r="5060" spans="1:12" s="8" customFormat="1" x14ac:dyDescent="0.25">
      <c r="A5060" s="7" t="s">
        <v>2059</v>
      </c>
      <c r="B5060" s="10" t="s">
        <v>1065</v>
      </c>
      <c r="C5060" s="10" t="s">
        <v>1116</v>
      </c>
      <c r="D5060" s="10" t="s">
        <v>21</v>
      </c>
      <c r="E5060" s="11" t="s">
        <v>22</v>
      </c>
      <c r="F5060" s="11">
        <v>0</v>
      </c>
      <c r="G5060" s="11">
        <v>29183.360000000001</v>
      </c>
      <c r="H5060" s="11">
        <v>45778.15</v>
      </c>
      <c r="I5060" s="11">
        <v>0</v>
      </c>
      <c r="J5060" s="11">
        <v>1801483.85</v>
      </c>
      <c r="K5060" s="12">
        <v>2512593.2799999998</v>
      </c>
      <c r="L5060" s="13">
        <f t="shared" si="78"/>
        <v>4389038.6399999997</v>
      </c>
    </row>
    <row r="5061" spans="1:12" s="8" customFormat="1" x14ac:dyDescent="0.25">
      <c r="A5061" s="7" t="s">
        <v>2059</v>
      </c>
      <c r="B5061" s="10" t="s">
        <v>1065</v>
      </c>
      <c r="C5061" s="10" t="s">
        <v>1116</v>
      </c>
      <c r="D5061" s="10" t="s">
        <v>25</v>
      </c>
      <c r="E5061" s="11" t="s">
        <v>26</v>
      </c>
      <c r="F5061" s="11">
        <v>0</v>
      </c>
      <c r="G5061" s="11">
        <v>581779.39</v>
      </c>
      <c r="H5061" s="11">
        <v>912601.73</v>
      </c>
      <c r="I5061" s="11">
        <v>0</v>
      </c>
      <c r="J5061" s="11">
        <v>35913144.969999999</v>
      </c>
      <c r="K5061" s="12">
        <v>50089334.32</v>
      </c>
      <c r="L5061" s="13">
        <f t="shared" si="78"/>
        <v>87496860.409999996</v>
      </c>
    </row>
    <row r="5062" spans="1:12" s="8" customFormat="1" x14ac:dyDescent="0.25">
      <c r="A5062" s="7" t="s">
        <v>2059</v>
      </c>
      <c r="B5062" s="10" t="s">
        <v>1065</v>
      </c>
      <c r="C5062" s="10" t="s">
        <v>1116</v>
      </c>
      <c r="D5062" s="10" t="s">
        <v>27</v>
      </c>
      <c r="E5062" s="11" t="s">
        <v>28</v>
      </c>
      <c r="F5062" s="11">
        <v>0</v>
      </c>
      <c r="G5062" s="11">
        <v>67076.83</v>
      </c>
      <c r="H5062" s="11">
        <v>105219.32</v>
      </c>
      <c r="I5062" s="11">
        <v>0</v>
      </c>
      <c r="J5062" s="11">
        <v>4140641.69</v>
      </c>
      <c r="K5062" s="12">
        <v>5775099.5199999996</v>
      </c>
      <c r="L5062" s="13">
        <f t="shared" si="78"/>
        <v>10088037.359999999</v>
      </c>
    </row>
    <row r="5063" spans="1:12" s="8" customFormat="1" x14ac:dyDescent="0.25">
      <c r="A5063" s="7" t="s">
        <v>2059</v>
      </c>
      <c r="B5063" s="10" t="s">
        <v>1065</v>
      </c>
      <c r="C5063" s="10" t="s">
        <v>1116</v>
      </c>
      <c r="D5063" s="10" t="s">
        <v>220</v>
      </c>
      <c r="E5063" s="11" t="s">
        <v>221</v>
      </c>
      <c r="F5063" s="11">
        <v>0</v>
      </c>
      <c r="G5063" s="11">
        <v>3111685.9</v>
      </c>
      <c r="H5063" s="11">
        <v>4881111.21</v>
      </c>
      <c r="I5063" s="11">
        <v>0</v>
      </c>
      <c r="J5063" s="11">
        <v>192083851.69</v>
      </c>
      <c r="K5063" s="12">
        <v>267906146.18000001</v>
      </c>
      <c r="L5063" s="13">
        <f t="shared" si="78"/>
        <v>467982794.98000002</v>
      </c>
    </row>
    <row r="5064" spans="1:12" s="8" customFormat="1" x14ac:dyDescent="0.25">
      <c r="A5064" s="7" t="s">
        <v>2059</v>
      </c>
      <c r="B5064" s="10" t="s">
        <v>1065</v>
      </c>
      <c r="C5064" s="10" t="s">
        <v>1116</v>
      </c>
      <c r="D5064" s="10" t="s">
        <v>33</v>
      </c>
      <c r="E5064" s="11" t="s">
        <v>34</v>
      </c>
      <c r="F5064" s="11">
        <v>0</v>
      </c>
      <c r="G5064" s="11">
        <v>408610.46</v>
      </c>
      <c r="H5064" s="11">
        <v>640962.23</v>
      </c>
      <c r="I5064" s="11">
        <v>0</v>
      </c>
      <c r="J5064" s="11">
        <v>25223455.93</v>
      </c>
      <c r="K5064" s="12">
        <v>35180046.700000003</v>
      </c>
      <c r="L5064" s="13">
        <f t="shared" ref="L5064:L5127" si="79">SUM(F5064:K5064)</f>
        <v>61453075.320000008</v>
      </c>
    </row>
    <row r="5065" spans="1:12" s="8" customFormat="1" x14ac:dyDescent="0.25">
      <c r="A5065" s="7" t="s">
        <v>2059</v>
      </c>
      <c r="B5065" s="10" t="s">
        <v>1065</v>
      </c>
      <c r="C5065" s="10" t="s">
        <v>1116</v>
      </c>
      <c r="D5065" s="10" t="s">
        <v>37</v>
      </c>
      <c r="E5065" s="11" t="s">
        <v>38</v>
      </c>
      <c r="F5065" s="11">
        <v>0</v>
      </c>
      <c r="G5065" s="11">
        <v>3994480.89</v>
      </c>
      <c r="H5065" s="11">
        <v>6265897.6699999999</v>
      </c>
      <c r="I5065" s="11">
        <v>0</v>
      </c>
      <c r="J5065" s="11">
        <v>246578639.03999999</v>
      </c>
      <c r="K5065" s="12">
        <v>343911954.75</v>
      </c>
      <c r="L5065" s="13">
        <f t="shared" si="79"/>
        <v>600750972.35000002</v>
      </c>
    </row>
    <row r="5066" spans="1:12" s="8" customFormat="1" x14ac:dyDescent="0.25">
      <c r="A5066" s="7" t="s">
        <v>2059</v>
      </c>
      <c r="B5066" s="10" t="s">
        <v>1065</v>
      </c>
      <c r="C5066" s="10" t="s">
        <v>1116</v>
      </c>
      <c r="D5066" s="10" t="s">
        <v>39</v>
      </c>
      <c r="E5066" s="11" t="s">
        <v>40</v>
      </c>
      <c r="F5066" s="11">
        <v>0</v>
      </c>
      <c r="G5066" s="11">
        <v>867281.3</v>
      </c>
      <c r="H5066" s="11">
        <v>1360451.1</v>
      </c>
      <c r="I5066" s="11">
        <v>0</v>
      </c>
      <c r="J5066" s="11">
        <v>53537130.310000002</v>
      </c>
      <c r="K5066" s="12">
        <v>74670130.439999998</v>
      </c>
      <c r="L5066" s="13">
        <f t="shared" si="79"/>
        <v>130434993.15000001</v>
      </c>
    </row>
    <row r="5067" spans="1:12" s="8" customFormat="1" x14ac:dyDescent="0.25">
      <c r="A5067" s="7" t="s">
        <v>2059</v>
      </c>
      <c r="B5067" s="10" t="s">
        <v>1065</v>
      </c>
      <c r="C5067" s="10" t="s">
        <v>1116</v>
      </c>
      <c r="D5067" s="10" t="s">
        <v>546</v>
      </c>
      <c r="E5067" s="11" t="s">
        <v>547</v>
      </c>
      <c r="F5067" s="11">
        <v>0</v>
      </c>
      <c r="G5067" s="11">
        <v>3674942.27</v>
      </c>
      <c r="H5067" s="11">
        <v>5764657</v>
      </c>
      <c r="I5067" s="11">
        <v>0</v>
      </c>
      <c r="J5067" s="11">
        <v>226853573.52000001</v>
      </c>
      <c r="K5067" s="12">
        <v>316400707.80000001</v>
      </c>
      <c r="L5067" s="13">
        <f t="shared" si="79"/>
        <v>552693880.59000003</v>
      </c>
    </row>
    <row r="5068" spans="1:12" s="8" customFormat="1" x14ac:dyDescent="0.25">
      <c r="A5068" s="7" t="s">
        <v>2059</v>
      </c>
      <c r="B5068" s="10" t="s">
        <v>1065</v>
      </c>
      <c r="C5068" s="10" t="s">
        <v>1116</v>
      </c>
      <c r="D5068" s="10" t="s">
        <v>72</v>
      </c>
      <c r="E5068" s="11" t="s">
        <v>73</v>
      </c>
      <c r="F5068" s="11">
        <v>0</v>
      </c>
      <c r="G5068" s="11">
        <v>2728680.95</v>
      </c>
      <c r="H5068" s="11">
        <v>4280314.8</v>
      </c>
      <c r="I5068" s="11">
        <v>0</v>
      </c>
      <c r="J5068" s="11">
        <v>168441020.38999999</v>
      </c>
      <c r="K5068" s="12">
        <v>234930652.61000001</v>
      </c>
      <c r="L5068" s="13">
        <f t="shared" si="79"/>
        <v>410380668.75</v>
      </c>
    </row>
    <row r="5069" spans="1:12" s="8" customFormat="1" x14ac:dyDescent="0.25">
      <c r="A5069" s="7" t="s">
        <v>2059</v>
      </c>
      <c r="B5069" s="10" t="s">
        <v>1065</v>
      </c>
      <c r="C5069" s="10" t="s">
        <v>1116</v>
      </c>
      <c r="D5069" s="10" t="s">
        <v>309</v>
      </c>
      <c r="E5069" s="11" t="s">
        <v>310</v>
      </c>
      <c r="F5069" s="11">
        <v>0</v>
      </c>
      <c r="G5069" s="11">
        <v>3773615.73</v>
      </c>
      <c r="H5069" s="11">
        <v>5919440.04</v>
      </c>
      <c r="I5069" s="11">
        <v>0</v>
      </c>
      <c r="J5069" s="11">
        <v>232944670.25</v>
      </c>
      <c r="K5069" s="12">
        <v>324896175.97000003</v>
      </c>
      <c r="L5069" s="13">
        <f t="shared" si="79"/>
        <v>567533901.99000001</v>
      </c>
    </row>
    <row r="5070" spans="1:12" s="8" customFormat="1" x14ac:dyDescent="0.25">
      <c r="A5070" s="7" t="s">
        <v>2060</v>
      </c>
      <c r="B5070" s="10" t="s">
        <v>1065</v>
      </c>
      <c r="C5070" s="10" t="s">
        <v>1117</v>
      </c>
      <c r="D5070" s="10" t="s">
        <v>305</v>
      </c>
      <c r="E5070" s="11" t="s">
        <v>306</v>
      </c>
      <c r="F5070" s="11">
        <v>0</v>
      </c>
      <c r="G5070" s="11">
        <v>9003.41</v>
      </c>
      <c r="H5070" s="11">
        <v>5851.77</v>
      </c>
      <c r="I5070" s="11">
        <v>0</v>
      </c>
      <c r="J5070" s="11">
        <v>368730.77</v>
      </c>
      <c r="K5070" s="12">
        <v>552316.85</v>
      </c>
      <c r="L5070" s="13">
        <f t="shared" si="79"/>
        <v>935902.8</v>
      </c>
    </row>
    <row r="5071" spans="1:12" s="8" customFormat="1" x14ac:dyDescent="0.25">
      <c r="A5071" s="7" t="s">
        <v>2060</v>
      </c>
      <c r="B5071" s="10" t="s">
        <v>1065</v>
      </c>
      <c r="C5071" s="10" t="s">
        <v>1117</v>
      </c>
      <c r="D5071" s="10" t="s">
        <v>220</v>
      </c>
      <c r="E5071" s="11" t="s">
        <v>221</v>
      </c>
      <c r="F5071" s="11">
        <v>0</v>
      </c>
      <c r="G5071" s="11">
        <v>496832.34</v>
      </c>
      <c r="H5071" s="11">
        <v>322916.33</v>
      </c>
      <c r="I5071" s="11">
        <v>0</v>
      </c>
      <c r="J5071" s="11">
        <v>20347548.370000001</v>
      </c>
      <c r="K5071" s="12">
        <v>30478317.620000001</v>
      </c>
      <c r="L5071" s="13">
        <f t="shared" si="79"/>
        <v>51645614.660000004</v>
      </c>
    </row>
    <row r="5072" spans="1:12" s="8" customFormat="1" x14ac:dyDescent="0.25">
      <c r="A5072" s="7" t="s">
        <v>2060</v>
      </c>
      <c r="B5072" s="10" t="s">
        <v>1065</v>
      </c>
      <c r="C5072" s="10" t="s">
        <v>1117</v>
      </c>
      <c r="D5072" s="10" t="s">
        <v>33</v>
      </c>
      <c r="E5072" s="11" t="s">
        <v>34</v>
      </c>
      <c r="F5072" s="11">
        <v>0</v>
      </c>
      <c r="G5072" s="11">
        <v>3028.75</v>
      </c>
      <c r="H5072" s="11">
        <v>1968.53</v>
      </c>
      <c r="I5072" s="11">
        <v>0</v>
      </c>
      <c r="J5072" s="11">
        <v>124040.91</v>
      </c>
      <c r="K5072" s="12">
        <v>185799.21</v>
      </c>
      <c r="L5072" s="13">
        <f t="shared" si="79"/>
        <v>314837.40000000002</v>
      </c>
    </row>
    <row r="5073" spans="1:12" s="8" customFormat="1" x14ac:dyDescent="0.25">
      <c r="A5073" s="7" t="s">
        <v>2060</v>
      </c>
      <c r="B5073" s="10" t="s">
        <v>1065</v>
      </c>
      <c r="C5073" s="10" t="s">
        <v>1117</v>
      </c>
      <c r="D5073" s="10" t="s">
        <v>39</v>
      </c>
      <c r="E5073" s="11" t="s">
        <v>40</v>
      </c>
      <c r="F5073" s="11">
        <v>0</v>
      </c>
      <c r="G5073" s="11">
        <v>44761.99</v>
      </c>
      <c r="H5073" s="11">
        <v>29093.07</v>
      </c>
      <c r="I5073" s="11">
        <v>0</v>
      </c>
      <c r="J5073" s="11">
        <v>1833207.46</v>
      </c>
      <c r="K5073" s="12">
        <v>2745936.66</v>
      </c>
      <c r="L5073" s="13">
        <f t="shared" si="79"/>
        <v>4652999.18</v>
      </c>
    </row>
    <row r="5074" spans="1:12" s="8" customFormat="1" x14ac:dyDescent="0.25">
      <c r="A5074" s="7" t="s">
        <v>2060</v>
      </c>
      <c r="B5074" s="10" t="s">
        <v>1065</v>
      </c>
      <c r="C5074" s="10" t="s">
        <v>1117</v>
      </c>
      <c r="D5074" s="10" t="s">
        <v>309</v>
      </c>
      <c r="E5074" s="11" t="s">
        <v>310</v>
      </c>
      <c r="F5074" s="11">
        <v>0</v>
      </c>
      <c r="G5074" s="11">
        <v>802209.51</v>
      </c>
      <c r="H5074" s="11">
        <v>521396.3</v>
      </c>
      <c r="I5074" s="11">
        <v>0</v>
      </c>
      <c r="J5074" s="11">
        <v>32854134.489999998</v>
      </c>
      <c r="K5074" s="12">
        <v>49211763.859999999</v>
      </c>
      <c r="L5074" s="13">
        <f t="shared" si="79"/>
        <v>83389504.159999996</v>
      </c>
    </row>
    <row r="5075" spans="1:12" s="8" customFormat="1" x14ac:dyDescent="0.25">
      <c r="A5075" s="7" t="s">
        <v>2061</v>
      </c>
      <c r="B5075" s="10" t="s">
        <v>1065</v>
      </c>
      <c r="C5075" s="10" t="s">
        <v>1118</v>
      </c>
      <c r="D5075" s="10" t="s">
        <v>27</v>
      </c>
      <c r="E5075" s="11" t="s">
        <v>28</v>
      </c>
      <c r="F5075" s="11">
        <v>0</v>
      </c>
      <c r="G5075" s="11">
        <v>0</v>
      </c>
      <c r="H5075" s="11">
        <v>0</v>
      </c>
      <c r="I5075" s="11">
        <v>0</v>
      </c>
      <c r="J5075" s="11">
        <v>0</v>
      </c>
      <c r="K5075" s="12">
        <v>-56475.6</v>
      </c>
      <c r="L5075" s="13">
        <f t="shared" si="79"/>
        <v>-56475.6</v>
      </c>
    </row>
    <row r="5076" spans="1:12" s="8" customFormat="1" x14ac:dyDescent="0.25">
      <c r="A5076" s="7" t="s">
        <v>2061</v>
      </c>
      <c r="B5076" s="10" t="s">
        <v>1065</v>
      </c>
      <c r="C5076" s="10" t="s">
        <v>1118</v>
      </c>
      <c r="D5076" s="10" t="s">
        <v>33</v>
      </c>
      <c r="E5076" s="11" t="s">
        <v>34</v>
      </c>
      <c r="F5076" s="11">
        <v>0</v>
      </c>
      <c r="G5076" s="11">
        <v>183017.44</v>
      </c>
      <c r="H5076" s="11">
        <v>30220.89</v>
      </c>
      <c r="I5076" s="11">
        <v>0</v>
      </c>
      <c r="J5076" s="11">
        <v>1910633.5</v>
      </c>
      <c r="K5076" s="12">
        <v>3257859.97</v>
      </c>
      <c r="L5076" s="13">
        <f t="shared" si="79"/>
        <v>5381731.8000000007</v>
      </c>
    </row>
    <row r="5077" spans="1:12" s="8" customFormat="1" x14ac:dyDescent="0.25">
      <c r="A5077" s="7" t="s">
        <v>2061</v>
      </c>
      <c r="B5077" s="10" t="s">
        <v>1065</v>
      </c>
      <c r="C5077" s="10" t="s">
        <v>1118</v>
      </c>
      <c r="D5077" s="10" t="s">
        <v>37</v>
      </c>
      <c r="E5077" s="11" t="s">
        <v>38</v>
      </c>
      <c r="F5077" s="11">
        <v>0</v>
      </c>
      <c r="G5077" s="11">
        <v>1958294.53</v>
      </c>
      <c r="H5077" s="11">
        <v>323364.78000000003</v>
      </c>
      <c r="I5077" s="11">
        <v>0</v>
      </c>
      <c r="J5077" s="11">
        <v>20443860.760000002</v>
      </c>
      <c r="K5077" s="12">
        <v>34859242.149999999</v>
      </c>
      <c r="L5077" s="13">
        <f t="shared" si="79"/>
        <v>57584762.219999999</v>
      </c>
    </row>
    <row r="5078" spans="1:12" s="8" customFormat="1" x14ac:dyDescent="0.25">
      <c r="A5078" s="7" t="s">
        <v>2061</v>
      </c>
      <c r="B5078" s="10" t="s">
        <v>1065</v>
      </c>
      <c r="C5078" s="10" t="s">
        <v>1118</v>
      </c>
      <c r="D5078" s="10" t="s">
        <v>39</v>
      </c>
      <c r="E5078" s="11" t="s">
        <v>40</v>
      </c>
      <c r="F5078" s="11">
        <v>0</v>
      </c>
      <c r="G5078" s="11">
        <v>293733.81</v>
      </c>
      <c r="H5078" s="11">
        <v>48503</v>
      </c>
      <c r="I5078" s="11">
        <v>0</v>
      </c>
      <c r="J5078" s="11">
        <v>3066470.77</v>
      </c>
      <c r="K5078" s="12">
        <v>5228701.59</v>
      </c>
      <c r="L5078" s="13">
        <f t="shared" si="79"/>
        <v>8637409.1699999999</v>
      </c>
    </row>
    <row r="5079" spans="1:12" s="8" customFormat="1" x14ac:dyDescent="0.25">
      <c r="A5079" s="7" t="s">
        <v>2061</v>
      </c>
      <c r="B5079" s="10" t="s">
        <v>1065</v>
      </c>
      <c r="C5079" s="10" t="s">
        <v>1118</v>
      </c>
      <c r="D5079" s="10" t="s">
        <v>45</v>
      </c>
      <c r="E5079" s="11" t="s">
        <v>46</v>
      </c>
      <c r="F5079" s="11">
        <v>0</v>
      </c>
      <c r="G5079" s="11">
        <v>15477918.220000001</v>
      </c>
      <c r="H5079" s="11">
        <v>2555802.33</v>
      </c>
      <c r="I5079" s="11">
        <v>0</v>
      </c>
      <c r="J5079" s="11">
        <v>161583663.97</v>
      </c>
      <c r="K5079" s="12">
        <v>275519586.81999999</v>
      </c>
      <c r="L5079" s="13">
        <f t="shared" si="79"/>
        <v>455136971.34000003</v>
      </c>
    </row>
    <row r="5080" spans="1:12" s="8" customFormat="1" x14ac:dyDescent="0.25">
      <c r="A5080" s="7" t="s">
        <v>2062</v>
      </c>
      <c r="B5080" s="10" t="s">
        <v>1065</v>
      </c>
      <c r="C5080" s="10" t="s">
        <v>1119</v>
      </c>
      <c r="D5080" s="10" t="s">
        <v>33</v>
      </c>
      <c r="E5080" s="11" t="s">
        <v>34</v>
      </c>
      <c r="F5080" s="11">
        <v>0</v>
      </c>
      <c r="G5080" s="11">
        <v>148071.70000000001</v>
      </c>
      <c r="H5080" s="11">
        <v>21337.86</v>
      </c>
      <c r="I5080" s="11">
        <v>0</v>
      </c>
      <c r="J5080" s="11">
        <v>1332529.07</v>
      </c>
      <c r="K5080" s="12">
        <v>1415442.23</v>
      </c>
      <c r="L5080" s="13">
        <f t="shared" si="79"/>
        <v>2917380.8600000003</v>
      </c>
    </row>
    <row r="5081" spans="1:12" s="8" customFormat="1" x14ac:dyDescent="0.25">
      <c r="A5081" s="7" t="s">
        <v>2062</v>
      </c>
      <c r="B5081" s="10" t="s">
        <v>1065</v>
      </c>
      <c r="C5081" s="10" t="s">
        <v>1119</v>
      </c>
      <c r="D5081" s="10" t="s">
        <v>37</v>
      </c>
      <c r="E5081" s="11" t="s">
        <v>38</v>
      </c>
      <c r="F5081" s="11">
        <v>0</v>
      </c>
      <c r="G5081" s="11">
        <v>1264548.06</v>
      </c>
      <c r="H5081" s="11">
        <v>182227.62</v>
      </c>
      <c r="I5081" s="11">
        <v>0</v>
      </c>
      <c r="J5081" s="11">
        <v>11379939.960000001</v>
      </c>
      <c r="K5081" s="12">
        <v>12088027.119999999</v>
      </c>
      <c r="L5081" s="13">
        <f t="shared" si="79"/>
        <v>24914742.759999998</v>
      </c>
    </row>
    <row r="5082" spans="1:12" s="8" customFormat="1" x14ac:dyDescent="0.25">
      <c r="A5082" s="7" t="s">
        <v>2062</v>
      </c>
      <c r="B5082" s="10" t="s">
        <v>1065</v>
      </c>
      <c r="C5082" s="10" t="s">
        <v>1119</v>
      </c>
      <c r="D5082" s="10" t="s">
        <v>309</v>
      </c>
      <c r="E5082" s="11" t="s">
        <v>310</v>
      </c>
      <c r="F5082" s="11">
        <v>0</v>
      </c>
      <c r="G5082" s="11">
        <v>9810153.2400000002</v>
      </c>
      <c r="H5082" s="11">
        <v>1413691.52</v>
      </c>
      <c r="I5082" s="11">
        <v>0</v>
      </c>
      <c r="J5082" s="11">
        <v>88283678.969999999</v>
      </c>
      <c r="K5082" s="12">
        <v>93776901.329999998</v>
      </c>
      <c r="L5082" s="13">
        <f t="shared" si="79"/>
        <v>193284425.06</v>
      </c>
    </row>
    <row r="5083" spans="1:12" s="8" customFormat="1" x14ac:dyDescent="0.25">
      <c r="A5083" s="7" t="s">
        <v>2063</v>
      </c>
      <c r="B5083" s="10" t="s">
        <v>1065</v>
      </c>
      <c r="C5083" s="10" t="s">
        <v>1120</v>
      </c>
      <c r="D5083" s="10" t="s">
        <v>305</v>
      </c>
      <c r="E5083" s="11" t="s">
        <v>306</v>
      </c>
      <c r="F5083" s="11">
        <v>0</v>
      </c>
      <c r="G5083" s="11">
        <v>11818.77</v>
      </c>
      <c r="H5083" s="11">
        <v>456.31</v>
      </c>
      <c r="I5083" s="11">
        <v>0</v>
      </c>
      <c r="J5083" s="11">
        <v>30204.89</v>
      </c>
      <c r="K5083" s="12">
        <v>29674.83</v>
      </c>
      <c r="L5083" s="13">
        <f t="shared" si="79"/>
        <v>72154.8</v>
      </c>
    </row>
    <row r="5084" spans="1:12" s="8" customFormat="1" x14ac:dyDescent="0.25">
      <c r="A5084" s="7" t="s">
        <v>2063</v>
      </c>
      <c r="B5084" s="10" t="s">
        <v>1065</v>
      </c>
      <c r="C5084" s="10" t="s">
        <v>1120</v>
      </c>
      <c r="D5084" s="10" t="s">
        <v>21</v>
      </c>
      <c r="E5084" s="11" t="s">
        <v>22</v>
      </c>
      <c r="F5084" s="11">
        <v>0</v>
      </c>
      <c r="G5084" s="11">
        <v>5853.42</v>
      </c>
      <c r="H5084" s="11">
        <v>225.99</v>
      </c>
      <c r="I5084" s="11">
        <v>0</v>
      </c>
      <c r="J5084" s="11">
        <v>14959.41</v>
      </c>
      <c r="K5084" s="12">
        <v>14696.89</v>
      </c>
      <c r="L5084" s="13">
        <f t="shared" si="79"/>
        <v>35735.71</v>
      </c>
    </row>
    <row r="5085" spans="1:12" s="8" customFormat="1" x14ac:dyDescent="0.25">
      <c r="A5085" s="7" t="s">
        <v>2063</v>
      </c>
      <c r="B5085" s="10" t="s">
        <v>1065</v>
      </c>
      <c r="C5085" s="10" t="s">
        <v>1120</v>
      </c>
      <c r="D5085" s="10" t="s">
        <v>25</v>
      </c>
      <c r="E5085" s="11" t="s">
        <v>26</v>
      </c>
      <c r="F5085" s="11">
        <v>0</v>
      </c>
      <c r="G5085" s="11">
        <v>8673263.8800000008</v>
      </c>
      <c r="H5085" s="11">
        <v>334864.15000000002</v>
      </c>
      <c r="I5085" s="11">
        <v>0</v>
      </c>
      <c r="J5085" s="11">
        <v>22166005.289999999</v>
      </c>
      <c r="K5085" s="12">
        <v>21777018.23</v>
      </c>
      <c r="L5085" s="13">
        <f t="shared" si="79"/>
        <v>52951151.549999997</v>
      </c>
    </row>
    <row r="5086" spans="1:12" s="8" customFormat="1" x14ac:dyDescent="0.25">
      <c r="A5086" s="7" t="s">
        <v>2063</v>
      </c>
      <c r="B5086" s="10" t="s">
        <v>1065</v>
      </c>
      <c r="C5086" s="10" t="s">
        <v>1120</v>
      </c>
      <c r="D5086" s="10" t="s">
        <v>33</v>
      </c>
      <c r="E5086" s="11" t="s">
        <v>34</v>
      </c>
      <c r="F5086" s="11">
        <v>0</v>
      </c>
      <c r="G5086" s="11">
        <v>4031494.07</v>
      </c>
      <c r="H5086" s="11">
        <v>155651.07</v>
      </c>
      <c r="I5086" s="11">
        <v>0</v>
      </c>
      <c r="J5086" s="11">
        <v>10303170.74</v>
      </c>
      <c r="K5086" s="12">
        <v>10122362.34</v>
      </c>
      <c r="L5086" s="13">
        <f t="shared" si="79"/>
        <v>24612678.219999999</v>
      </c>
    </row>
    <row r="5087" spans="1:12" s="8" customFormat="1" x14ac:dyDescent="0.25">
      <c r="A5087" s="7" t="s">
        <v>2063</v>
      </c>
      <c r="B5087" s="10" t="s">
        <v>1065</v>
      </c>
      <c r="C5087" s="10" t="s">
        <v>1120</v>
      </c>
      <c r="D5087" s="10" t="s">
        <v>37</v>
      </c>
      <c r="E5087" s="11" t="s">
        <v>38</v>
      </c>
      <c r="F5087" s="11">
        <v>0</v>
      </c>
      <c r="G5087" s="11">
        <v>14065473.050000001</v>
      </c>
      <c r="H5087" s="11">
        <v>543050.77</v>
      </c>
      <c r="I5087" s="11">
        <v>0</v>
      </c>
      <c r="J5087" s="11">
        <v>35946715.57</v>
      </c>
      <c r="K5087" s="12">
        <v>35315893.43</v>
      </c>
      <c r="L5087" s="13">
        <f t="shared" si="79"/>
        <v>85871132.819999993</v>
      </c>
    </row>
    <row r="5088" spans="1:12" s="8" customFormat="1" x14ac:dyDescent="0.25">
      <c r="A5088" s="7" t="s">
        <v>2063</v>
      </c>
      <c r="B5088" s="10" t="s">
        <v>1065</v>
      </c>
      <c r="C5088" s="10" t="s">
        <v>1120</v>
      </c>
      <c r="D5088" s="10" t="s">
        <v>45</v>
      </c>
      <c r="E5088" s="11" t="s">
        <v>46</v>
      </c>
      <c r="F5088" s="11">
        <v>0</v>
      </c>
      <c r="G5088" s="11">
        <v>23321392.800000001</v>
      </c>
      <c r="H5088" s="11">
        <v>900410.55</v>
      </c>
      <c r="I5088" s="11">
        <v>0</v>
      </c>
      <c r="J5088" s="11">
        <v>59601797.329999998</v>
      </c>
      <c r="K5088" s="12">
        <v>58555856.609999999</v>
      </c>
      <c r="L5088" s="13">
        <f t="shared" si="79"/>
        <v>142379457.29000002</v>
      </c>
    </row>
    <row r="5089" spans="1:12" s="8" customFormat="1" x14ac:dyDescent="0.25">
      <c r="A5089" s="7" t="s">
        <v>2063</v>
      </c>
      <c r="B5089" s="10" t="s">
        <v>1065</v>
      </c>
      <c r="C5089" s="10" t="s">
        <v>1120</v>
      </c>
      <c r="D5089" s="10" t="s">
        <v>309</v>
      </c>
      <c r="E5089" s="11" t="s">
        <v>310</v>
      </c>
      <c r="F5089" s="11">
        <v>0</v>
      </c>
      <c r="G5089" s="11">
        <v>121948273.01000001</v>
      </c>
      <c r="H5089" s="11">
        <v>4708274.16</v>
      </c>
      <c r="I5089" s="11">
        <v>0</v>
      </c>
      <c r="J5089" s="11">
        <v>311659612.76999998</v>
      </c>
      <c r="K5089" s="12">
        <v>306190356.94</v>
      </c>
      <c r="L5089" s="13">
        <f t="shared" si="79"/>
        <v>744506516.88</v>
      </c>
    </row>
    <row r="5090" spans="1:12" s="8" customFormat="1" x14ac:dyDescent="0.25">
      <c r="A5090" s="7" t="s">
        <v>2064</v>
      </c>
      <c r="B5090" s="10" t="s">
        <v>1065</v>
      </c>
      <c r="C5090" s="10" t="s">
        <v>217</v>
      </c>
      <c r="D5090" s="10" t="s">
        <v>17</v>
      </c>
      <c r="E5090" s="11" t="s">
        <v>18</v>
      </c>
      <c r="F5090" s="11">
        <v>0</v>
      </c>
      <c r="G5090" s="11">
        <v>379.69</v>
      </c>
      <c r="H5090" s="11">
        <v>20.87</v>
      </c>
      <c r="I5090" s="11">
        <v>0</v>
      </c>
      <c r="J5090" s="11">
        <v>1262.8399999999999</v>
      </c>
      <c r="K5090" s="12">
        <v>1408.44</v>
      </c>
      <c r="L5090" s="13">
        <f t="shared" si="79"/>
        <v>3071.84</v>
      </c>
    </row>
    <row r="5091" spans="1:12" s="8" customFormat="1" x14ac:dyDescent="0.25">
      <c r="A5091" s="7" t="s">
        <v>2064</v>
      </c>
      <c r="B5091" s="10" t="s">
        <v>1065</v>
      </c>
      <c r="C5091" s="10" t="s">
        <v>217</v>
      </c>
      <c r="D5091" s="10" t="s">
        <v>305</v>
      </c>
      <c r="E5091" s="11" t="s">
        <v>306</v>
      </c>
      <c r="F5091" s="11">
        <v>0</v>
      </c>
      <c r="G5091" s="11">
        <v>274855.88</v>
      </c>
      <c r="H5091" s="11">
        <v>15105.34</v>
      </c>
      <c r="I5091" s="11">
        <v>0</v>
      </c>
      <c r="J5091" s="11">
        <v>914153.88</v>
      </c>
      <c r="K5091" s="12">
        <v>1019553.78</v>
      </c>
      <c r="L5091" s="13">
        <f t="shared" si="79"/>
        <v>2223668.88</v>
      </c>
    </row>
    <row r="5092" spans="1:12" s="8" customFormat="1" x14ac:dyDescent="0.25">
      <c r="A5092" s="7" t="s">
        <v>2064</v>
      </c>
      <c r="B5092" s="10" t="s">
        <v>1065</v>
      </c>
      <c r="C5092" s="10" t="s">
        <v>217</v>
      </c>
      <c r="D5092" s="10" t="s">
        <v>19</v>
      </c>
      <c r="E5092" s="11" t="s">
        <v>20</v>
      </c>
      <c r="F5092" s="11">
        <v>0</v>
      </c>
      <c r="G5092" s="11">
        <v>493175.14</v>
      </c>
      <c r="H5092" s="11">
        <v>27103.58</v>
      </c>
      <c r="I5092" s="11">
        <v>0</v>
      </c>
      <c r="J5092" s="11">
        <v>1640270.43</v>
      </c>
      <c r="K5092" s="12">
        <v>1829389.93</v>
      </c>
      <c r="L5092" s="13">
        <f t="shared" si="79"/>
        <v>3989939.08</v>
      </c>
    </row>
    <row r="5093" spans="1:12" s="8" customFormat="1" x14ac:dyDescent="0.25">
      <c r="A5093" s="7" t="s">
        <v>2064</v>
      </c>
      <c r="B5093" s="10" t="s">
        <v>1065</v>
      </c>
      <c r="C5093" s="10" t="s">
        <v>217</v>
      </c>
      <c r="D5093" s="10" t="s">
        <v>43</v>
      </c>
      <c r="E5093" s="11" t="s">
        <v>44</v>
      </c>
      <c r="F5093" s="11">
        <v>0</v>
      </c>
      <c r="G5093" s="11">
        <v>0</v>
      </c>
      <c r="H5093" s="11">
        <v>0</v>
      </c>
      <c r="I5093" s="11">
        <v>0</v>
      </c>
      <c r="J5093" s="11">
        <v>0</v>
      </c>
      <c r="K5093" s="12">
        <v>-29975</v>
      </c>
      <c r="L5093" s="13">
        <f t="shared" si="79"/>
        <v>-29975</v>
      </c>
    </row>
    <row r="5094" spans="1:12" s="8" customFormat="1" x14ac:dyDescent="0.25">
      <c r="A5094" s="7" t="s">
        <v>2064</v>
      </c>
      <c r="B5094" s="10" t="s">
        <v>1065</v>
      </c>
      <c r="C5094" s="10" t="s">
        <v>217</v>
      </c>
      <c r="D5094" s="10" t="s">
        <v>220</v>
      </c>
      <c r="E5094" s="11" t="s">
        <v>221</v>
      </c>
      <c r="F5094" s="11">
        <v>0</v>
      </c>
      <c r="G5094" s="11">
        <v>20448998.309999999</v>
      </c>
      <c r="H5094" s="11">
        <v>1123821.8899999999</v>
      </c>
      <c r="I5094" s="11">
        <v>0</v>
      </c>
      <c r="J5094" s="11">
        <v>68012119.909999996</v>
      </c>
      <c r="K5094" s="12">
        <v>75853764.700000003</v>
      </c>
      <c r="L5094" s="13">
        <f t="shared" si="79"/>
        <v>165438704.81</v>
      </c>
    </row>
    <row r="5095" spans="1:12" s="8" customFormat="1" x14ac:dyDescent="0.25">
      <c r="A5095" s="7" t="s">
        <v>2064</v>
      </c>
      <c r="B5095" s="10" t="s">
        <v>1065</v>
      </c>
      <c r="C5095" s="10" t="s">
        <v>217</v>
      </c>
      <c r="D5095" s="10" t="s">
        <v>33</v>
      </c>
      <c r="E5095" s="11" t="s">
        <v>34</v>
      </c>
      <c r="F5095" s="11">
        <v>0</v>
      </c>
      <c r="G5095" s="11">
        <v>904830.08</v>
      </c>
      <c r="H5095" s="11">
        <v>49727.02</v>
      </c>
      <c r="I5095" s="11">
        <v>0</v>
      </c>
      <c r="J5095" s="11">
        <v>3009409.58</v>
      </c>
      <c r="K5095" s="12">
        <v>3356387.74</v>
      </c>
      <c r="L5095" s="13">
        <f t="shared" si="79"/>
        <v>7320354.4199999999</v>
      </c>
    </row>
    <row r="5096" spans="1:12" s="8" customFormat="1" x14ac:dyDescent="0.25">
      <c r="A5096" s="7" t="s">
        <v>2064</v>
      </c>
      <c r="B5096" s="10" t="s">
        <v>1065</v>
      </c>
      <c r="C5096" s="10" t="s">
        <v>217</v>
      </c>
      <c r="D5096" s="10" t="s">
        <v>37</v>
      </c>
      <c r="E5096" s="11" t="s">
        <v>38</v>
      </c>
      <c r="F5096" s="11">
        <v>0</v>
      </c>
      <c r="G5096" s="11">
        <v>4276463.16</v>
      </c>
      <c r="H5096" s="11">
        <v>235022.9</v>
      </c>
      <c r="I5096" s="11">
        <v>0</v>
      </c>
      <c r="J5096" s="11">
        <v>14223255.380000001</v>
      </c>
      <c r="K5096" s="12">
        <v>15863164.810000001</v>
      </c>
      <c r="L5096" s="13">
        <f t="shared" si="79"/>
        <v>34597906.25</v>
      </c>
    </row>
    <row r="5097" spans="1:12" s="8" customFormat="1" x14ac:dyDescent="0.25">
      <c r="A5097" s="7" t="s">
        <v>2064</v>
      </c>
      <c r="B5097" s="10" t="s">
        <v>1065</v>
      </c>
      <c r="C5097" s="10" t="s">
        <v>217</v>
      </c>
      <c r="D5097" s="10" t="s">
        <v>39</v>
      </c>
      <c r="E5097" s="11" t="s">
        <v>40</v>
      </c>
      <c r="F5097" s="11">
        <v>0</v>
      </c>
      <c r="G5097" s="11">
        <v>1043368.25</v>
      </c>
      <c r="H5097" s="11">
        <v>57340.71</v>
      </c>
      <c r="I5097" s="11">
        <v>0</v>
      </c>
      <c r="J5097" s="11">
        <v>3470179.09</v>
      </c>
      <c r="K5097" s="12">
        <v>3870282.94</v>
      </c>
      <c r="L5097" s="13">
        <f t="shared" si="79"/>
        <v>8441170.9900000002</v>
      </c>
    </row>
    <row r="5098" spans="1:12" s="8" customFormat="1" x14ac:dyDescent="0.25">
      <c r="A5098" s="7" t="s">
        <v>2064</v>
      </c>
      <c r="B5098" s="10" t="s">
        <v>1065</v>
      </c>
      <c r="C5098" s="10" t="s">
        <v>217</v>
      </c>
      <c r="D5098" s="10" t="s">
        <v>546</v>
      </c>
      <c r="E5098" s="11" t="s">
        <v>547</v>
      </c>
      <c r="F5098" s="11">
        <v>0</v>
      </c>
      <c r="G5098" s="11">
        <v>72388610.299999997</v>
      </c>
      <c r="H5098" s="11">
        <v>3978283.1</v>
      </c>
      <c r="I5098" s="11">
        <v>0</v>
      </c>
      <c r="J5098" s="11">
        <v>240760098.16</v>
      </c>
      <c r="K5098" s="12">
        <v>268519197.17000002</v>
      </c>
      <c r="L5098" s="13">
        <f t="shared" si="79"/>
        <v>585646188.73000002</v>
      </c>
    </row>
    <row r="5099" spans="1:12" s="8" customFormat="1" x14ac:dyDescent="0.25">
      <c r="A5099" s="7" t="s">
        <v>2064</v>
      </c>
      <c r="B5099" s="10" t="s">
        <v>1065</v>
      </c>
      <c r="C5099" s="10" t="s">
        <v>217</v>
      </c>
      <c r="D5099" s="10" t="s">
        <v>45</v>
      </c>
      <c r="E5099" s="11" t="s">
        <v>46</v>
      </c>
      <c r="F5099" s="11">
        <v>0</v>
      </c>
      <c r="G5099" s="11">
        <v>30145192.190000001</v>
      </c>
      <c r="H5099" s="11">
        <v>1656698.59</v>
      </c>
      <c r="I5099" s="11">
        <v>0</v>
      </c>
      <c r="J5099" s="11">
        <v>100261068.73</v>
      </c>
      <c r="K5099" s="12">
        <v>111820944.94</v>
      </c>
      <c r="L5099" s="13">
        <f t="shared" si="79"/>
        <v>243883904.44999999</v>
      </c>
    </row>
    <row r="5100" spans="1:12" s="8" customFormat="1" x14ac:dyDescent="0.25">
      <c r="A5100" s="7" t="s">
        <v>2065</v>
      </c>
      <c r="B5100" s="10" t="s">
        <v>1065</v>
      </c>
      <c r="C5100" s="10" t="s">
        <v>1121</v>
      </c>
      <c r="D5100" s="10" t="s">
        <v>19</v>
      </c>
      <c r="E5100" s="11" t="s">
        <v>20</v>
      </c>
      <c r="F5100" s="11">
        <v>0</v>
      </c>
      <c r="G5100" s="11">
        <v>230334.55</v>
      </c>
      <c r="H5100" s="11">
        <v>10107.07</v>
      </c>
      <c r="I5100" s="11">
        <v>0</v>
      </c>
      <c r="J5100" s="11">
        <v>505057.97</v>
      </c>
      <c r="K5100" s="12">
        <v>364241.87</v>
      </c>
      <c r="L5100" s="13">
        <f t="shared" si="79"/>
        <v>1109741.46</v>
      </c>
    </row>
    <row r="5101" spans="1:12" s="8" customFormat="1" x14ac:dyDescent="0.25">
      <c r="A5101" s="7" t="s">
        <v>2065</v>
      </c>
      <c r="B5101" s="10" t="s">
        <v>1065</v>
      </c>
      <c r="C5101" s="10" t="s">
        <v>1121</v>
      </c>
      <c r="D5101" s="10" t="s">
        <v>25</v>
      </c>
      <c r="E5101" s="11" t="s">
        <v>26</v>
      </c>
      <c r="F5101" s="11">
        <v>0</v>
      </c>
      <c r="G5101" s="11">
        <v>15133358.4</v>
      </c>
      <c r="H5101" s="11">
        <v>664051.38</v>
      </c>
      <c r="I5101" s="11">
        <v>0</v>
      </c>
      <c r="J5101" s="11">
        <v>33183138.050000001</v>
      </c>
      <c r="K5101" s="12">
        <v>23931289.199999999</v>
      </c>
      <c r="L5101" s="13">
        <f t="shared" si="79"/>
        <v>72911837.030000001</v>
      </c>
    </row>
    <row r="5102" spans="1:12" s="8" customFormat="1" x14ac:dyDescent="0.25">
      <c r="A5102" s="7" t="s">
        <v>2065</v>
      </c>
      <c r="B5102" s="10" t="s">
        <v>1065</v>
      </c>
      <c r="C5102" s="10" t="s">
        <v>1121</v>
      </c>
      <c r="D5102" s="10" t="s">
        <v>27</v>
      </c>
      <c r="E5102" s="11" t="s">
        <v>28</v>
      </c>
      <c r="F5102" s="11">
        <v>0</v>
      </c>
      <c r="G5102" s="11">
        <v>13576.84</v>
      </c>
      <c r="H5102" s="11">
        <v>595.75</v>
      </c>
      <c r="I5102" s="11">
        <v>0</v>
      </c>
      <c r="J5102" s="11">
        <v>29770.14</v>
      </c>
      <c r="K5102" s="12">
        <v>21469.87</v>
      </c>
      <c r="L5102" s="13">
        <f t="shared" si="79"/>
        <v>65412.599999999991</v>
      </c>
    </row>
    <row r="5103" spans="1:12" s="8" customFormat="1" x14ac:dyDescent="0.25">
      <c r="A5103" s="7" t="s">
        <v>2065</v>
      </c>
      <c r="B5103" s="10" t="s">
        <v>1065</v>
      </c>
      <c r="C5103" s="10" t="s">
        <v>1121</v>
      </c>
      <c r="D5103" s="10" t="s">
        <v>33</v>
      </c>
      <c r="E5103" s="11" t="s">
        <v>34</v>
      </c>
      <c r="F5103" s="11">
        <v>0</v>
      </c>
      <c r="G5103" s="11">
        <v>7048188.71</v>
      </c>
      <c r="H5103" s="11">
        <v>309274.34000000003</v>
      </c>
      <c r="I5103" s="11">
        <v>0</v>
      </c>
      <c r="J5103" s="11">
        <v>15454667.289999999</v>
      </c>
      <c r="K5103" s="12">
        <v>11145724.43</v>
      </c>
      <c r="L5103" s="13">
        <f t="shared" si="79"/>
        <v>33957854.769999996</v>
      </c>
    </row>
    <row r="5104" spans="1:12" s="8" customFormat="1" x14ac:dyDescent="0.25">
      <c r="A5104" s="7" t="s">
        <v>2065</v>
      </c>
      <c r="B5104" s="10" t="s">
        <v>1065</v>
      </c>
      <c r="C5104" s="10" t="s">
        <v>1121</v>
      </c>
      <c r="D5104" s="10" t="s">
        <v>37</v>
      </c>
      <c r="E5104" s="11" t="s">
        <v>38</v>
      </c>
      <c r="F5104" s="11">
        <v>0</v>
      </c>
      <c r="G5104" s="11">
        <v>19214944.510000002</v>
      </c>
      <c r="H5104" s="11">
        <v>843151.27</v>
      </c>
      <c r="I5104" s="11">
        <v>0</v>
      </c>
      <c r="J5104" s="11">
        <v>42132892.07</v>
      </c>
      <c r="K5104" s="12">
        <v>30385746.629999999</v>
      </c>
      <c r="L5104" s="13">
        <f t="shared" si="79"/>
        <v>92576734.480000004</v>
      </c>
    </row>
    <row r="5105" spans="1:12" s="8" customFormat="1" x14ac:dyDescent="0.25">
      <c r="A5105" s="7" t="s">
        <v>2065</v>
      </c>
      <c r="B5105" s="10" t="s">
        <v>1065</v>
      </c>
      <c r="C5105" s="10" t="s">
        <v>1121</v>
      </c>
      <c r="D5105" s="10" t="s">
        <v>39</v>
      </c>
      <c r="E5105" s="11" t="s">
        <v>40</v>
      </c>
      <c r="F5105" s="11">
        <v>0</v>
      </c>
      <c r="G5105" s="11">
        <v>158787.18</v>
      </c>
      <c r="H5105" s="11">
        <v>6967.58</v>
      </c>
      <c r="I5105" s="11">
        <v>0</v>
      </c>
      <c r="J5105" s="11">
        <v>348174.99</v>
      </c>
      <c r="K5105" s="12">
        <v>251099.71</v>
      </c>
      <c r="L5105" s="13">
        <f t="shared" si="79"/>
        <v>765029.46</v>
      </c>
    </row>
    <row r="5106" spans="1:12" s="8" customFormat="1" x14ac:dyDescent="0.25">
      <c r="A5106" s="7" t="s">
        <v>2065</v>
      </c>
      <c r="B5106" s="10" t="s">
        <v>1065</v>
      </c>
      <c r="C5106" s="10" t="s">
        <v>1121</v>
      </c>
      <c r="D5106" s="10" t="s">
        <v>543</v>
      </c>
      <c r="E5106" s="11" t="s">
        <v>544</v>
      </c>
      <c r="F5106" s="11">
        <v>0</v>
      </c>
      <c r="G5106" s="11">
        <v>72355294.75</v>
      </c>
      <c r="H5106" s="11">
        <v>3174948.48</v>
      </c>
      <c r="I5106" s="11">
        <v>0</v>
      </c>
      <c r="J5106" s="11">
        <v>158654521.38</v>
      </c>
      <c r="K5106" s="12">
        <v>114419776.37</v>
      </c>
      <c r="L5106" s="13">
        <f t="shared" si="79"/>
        <v>348604540.98000002</v>
      </c>
    </row>
    <row r="5107" spans="1:12" s="8" customFormat="1" x14ac:dyDescent="0.25">
      <c r="A5107" s="7" t="s">
        <v>2065</v>
      </c>
      <c r="B5107" s="10" t="s">
        <v>1065</v>
      </c>
      <c r="C5107" s="10" t="s">
        <v>1121</v>
      </c>
      <c r="D5107" s="10" t="s">
        <v>309</v>
      </c>
      <c r="E5107" s="11" t="s">
        <v>310</v>
      </c>
      <c r="F5107" s="11">
        <v>0</v>
      </c>
      <c r="G5107" s="11">
        <v>74741683.060000002</v>
      </c>
      <c r="H5107" s="11">
        <v>3279663.13</v>
      </c>
      <c r="I5107" s="11">
        <v>0</v>
      </c>
      <c r="J5107" s="11">
        <v>163887190.11000001</v>
      </c>
      <c r="K5107" s="12">
        <v>118193515.59</v>
      </c>
      <c r="L5107" s="13">
        <f t="shared" si="79"/>
        <v>360102051.88999999</v>
      </c>
    </row>
    <row r="5108" spans="1:12" s="8" customFormat="1" x14ac:dyDescent="0.25">
      <c r="A5108" s="7" t="s">
        <v>2066</v>
      </c>
      <c r="B5108" s="10" t="s">
        <v>1065</v>
      </c>
      <c r="C5108" s="10" t="s">
        <v>227</v>
      </c>
      <c r="D5108" s="10" t="s">
        <v>33</v>
      </c>
      <c r="E5108" s="11" t="s">
        <v>34</v>
      </c>
      <c r="F5108" s="11">
        <v>0</v>
      </c>
      <c r="G5108" s="11">
        <v>11235.73</v>
      </c>
      <c r="H5108" s="11">
        <v>9956.43</v>
      </c>
      <c r="I5108" s="11">
        <v>0</v>
      </c>
      <c r="J5108" s="11">
        <v>525366.88</v>
      </c>
      <c r="K5108" s="12">
        <v>851154.16</v>
      </c>
      <c r="L5108" s="13">
        <f t="shared" si="79"/>
        <v>1397713.2000000002</v>
      </c>
    </row>
    <row r="5109" spans="1:12" s="8" customFormat="1" x14ac:dyDescent="0.25">
      <c r="A5109" s="7" t="s">
        <v>2066</v>
      </c>
      <c r="B5109" s="10" t="s">
        <v>1065</v>
      </c>
      <c r="C5109" s="10" t="s">
        <v>227</v>
      </c>
      <c r="D5109" s="10" t="s">
        <v>309</v>
      </c>
      <c r="E5109" s="11" t="s">
        <v>310</v>
      </c>
      <c r="F5109" s="11">
        <v>0</v>
      </c>
      <c r="G5109" s="11">
        <v>3745432.27</v>
      </c>
      <c r="H5109" s="11">
        <v>3318974.57</v>
      </c>
      <c r="I5109" s="11">
        <v>0</v>
      </c>
      <c r="J5109" s="11">
        <v>175131096.12</v>
      </c>
      <c r="K5109" s="12">
        <v>283732312.31999999</v>
      </c>
      <c r="L5109" s="13">
        <f t="shared" si="79"/>
        <v>465927815.27999997</v>
      </c>
    </row>
    <row r="5110" spans="1:12" s="8" customFormat="1" x14ac:dyDescent="0.25">
      <c r="A5110" s="7" t="s">
        <v>2067</v>
      </c>
      <c r="B5110" s="10" t="s">
        <v>1065</v>
      </c>
      <c r="C5110" s="10" t="s">
        <v>1122</v>
      </c>
      <c r="D5110" s="10" t="s">
        <v>305</v>
      </c>
      <c r="E5110" s="11" t="s">
        <v>306</v>
      </c>
      <c r="F5110" s="11">
        <v>0</v>
      </c>
      <c r="G5110" s="11">
        <v>15079.04</v>
      </c>
      <c r="H5110" s="11">
        <v>5282.95</v>
      </c>
      <c r="I5110" s="11">
        <v>0</v>
      </c>
      <c r="J5110" s="11">
        <v>330602.28000000003</v>
      </c>
      <c r="K5110" s="12">
        <v>618774.91</v>
      </c>
      <c r="L5110" s="13">
        <f t="shared" si="79"/>
        <v>969739.18</v>
      </c>
    </row>
    <row r="5111" spans="1:12" s="8" customFormat="1" x14ac:dyDescent="0.25">
      <c r="A5111" s="7" t="s">
        <v>2067</v>
      </c>
      <c r="B5111" s="10" t="s">
        <v>1065</v>
      </c>
      <c r="C5111" s="10" t="s">
        <v>1122</v>
      </c>
      <c r="D5111" s="10" t="s">
        <v>220</v>
      </c>
      <c r="E5111" s="11" t="s">
        <v>221</v>
      </c>
      <c r="F5111" s="11">
        <v>0</v>
      </c>
      <c r="G5111" s="11">
        <v>2510607.2599999998</v>
      </c>
      <c r="H5111" s="11">
        <v>879593.11</v>
      </c>
      <c r="I5111" s="11">
        <v>0</v>
      </c>
      <c r="J5111" s="11">
        <v>55044120.219999999</v>
      </c>
      <c r="K5111" s="12">
        <v>103023852.69</v>
      </c>
      <c r="L5111" s="13">
        <f t="shared" si="79"/>
        <v>161458173.28</v>
      </c>
    </row>
    <row r="5112" spans="1:12" s="8" customFormat="1" x14ac:dyDescent="0.25">
      <c r="A5112" s="7" t="s">
        <v>2067</v>
      </c>
      <c r="B5112" s="10" t="s">
        <v>1065</v>
      </c>
      <c r="C5112" s="10" t="s">
        <v>1122</v>
      </c>
      <c r="D5112" s="10" t="s">
        <v>33</v>
      </c>
      <c r="E5112" s="11" t="s">
        <v>34</v>
      </c>
      <c r="F5112" s="11">
        <v>0</v>
      </c>
      <c r="G5112" s="11">
        <v>6975.7</v>
      </c>
      <c r="H5112" s="11">
        <v>2443.94</v>
      </c>
      <c r="I5112" s="11">
        <v>0</v>
      </c>
      <c r="J5112" s="11">
        <v>152939.5</v>
      </c>
      <c r="K5112" s="12">
        <v>286250.65999999997</v>
      </c>
      <c r="L5112" s="13">
        <f t="shared" si="79"/>
        <v>448609.8</v>
      </c>
    </row>
    <row r="5113" spans="1:12" s="8" customFormat="1" x14ac:dyDescent="0.25">
      <c r="A5113" s="7" t="s">
        <v>2068</v>
      </c>
      <c r="B5113" s="10" t="s">
        <v>1065</v>
      </c>
      <c r="C5113" s="10" t="s">
        <v>1123</v>
      </c>
      <c r="D5113" s="10" t="s">
        <v>17</v>
      </c>
      <c r="E5113" s="11" t="s">
        <v>18</v>
      </c>
      <c r="F5113" s="11">
        <v>0</v>
      </c>
      <c r="G5113" s="11">
        <v>0</v>
      </c>
      <c r="H5113" s="11">
        <v>0</v>
      </c>
      <c r="I5113" s="11">
        <v>0</v>
      </c>
      <c r="J5113" s="11">
        <v>0</v>
      </c>
      <c r="K5113" s="12">
        <v>-103482.12</v>
      </c>
      <c r="L5113" s="13">
        <f t="shared" si="79"/>
        <v>-103482.12</v>
      </c>
    </row>
    <row r="5114" spans="1:12" s="8" customFormat="1" x14ac:dyDescent="0.25">
      <c r="A5114" s="7" t="s">
        <v>2068</v>
      </c>
      <c r="B5114" s="10" t="s">
        <v>1065</v>
      </c>
      <c r="C5114" s="10" t="s">
        <v>1123</v>
      </c>
      <c r="D5114" s="10" t="s">
        <v>305</v>
      </c>
      <c r="E5114" s="11" t="s">
        <v>306</v>
      </c>
      <c r="F5114" s="11">
        <v>0</v>
      </c>
      <c r="G5114" s="11">
        <v>202709.99</v>
      </c>
      <c r="H5114" s="11">
        <v>255268.79</v>
      </c>
      <c r="I5114" s="11">
        <v>0</v>
      </c>
      <c r="J5114" s="11">
        <v>1570460.35</v>
      </c>
      <c r="K5114" s="12">
        <v>2084129.2</v>
      </c>
      <c r="L5114" s="13">
        <f t="shared" si="79"/>
        <v>4112568.33</v>
      </c>
    </row>
    <row r="5115" spans="1:12" s="8" customFormat="1" x14ac:dyDescent="0.25">
      <c r="A5115" s="7" t="s">
        <v>2068</v>
      </c>
      <c r="B5115" s="10" t="s">
        <v>1065</v>
      </c>
      <c r="C5115" s="10" t="s">
        <v>1123</v>
      </c>
      <c r="D5115" s="10" t="s">
        <v>19</v>
      </c>
      <c r="E5115" s="11" t="s">
        <v>20</v>
      </c>
      <c r="F5115" s="11">
        <v>0</v>
      </c>
      <c r="G5115" s="11">
        <v>78837.22</v>
      </c>
      <c r="H5115" s="11">
        <v>99278.2</v>
      </c>
      <c r="I5115" s="11">
        <v>0</v>
      </c>
      <c r="J5115" s="11">
        <v>610777.64</v>
      </c>
      <c r="K5115" s="12">
        <v>810551.84</v>
      </c>
      <c r="L5115" s="13">
        <f t="shared" si="79"/>
        <v>1599444.9</v>
      </c>
    </row>
    <row r="5116" spans="1:12" s="8" customFormat="1" x14ac:dyDescent="0.25">
      <c r="A5116" s="7" t="s">
        <v>2068</v>
      </c>
      <c r="B5116" s="10" t="s">
        <v>1065</v>
      </c>
      <c r="C5116" s="10" t="s">
        <v>1123</v>
      </c>
      <c r="D5116" s="10" t="s">
        <v>43</v>
      </c>
      <c r="E5116" s="11" t="s">
        <v>44</v>
      </c>
      <c r="F5116" s="11">
        <v>0</v>
      </c>
      <c r="G5116" s="11">
        <v>11538.81</v>
      </c>
      <c r="H5116" s="11">
        <v>14530.61</v>
      </c>
      <c r="I5116" s="11">
        <v>0</v>
      </c>
      <c r="J5116" s="11">
        <v>89394.95</v>
      </c>
      <c r="K5116" s="12">
        <v>118634.39</v>
      </c>
      <c r="L5116" s="13">
        <f t="shared" si="79"/>
        <v>234098.76</v>
      </c>
    </row>
    <row r="5117" spans="1:12" s="8" customFormat="1" x14ac:dyDescent="0.25">
      <c r="A5117" s="7" t="s">
        <v>2068</v>
      </c>
      <c r="B5117" s="10" t="s">
        <v>1065</v>
      </c>
      <c r="C5117" s="10" t="s">
        <v>1123</v>
      </c>
      <c r="D5117" s="10" t="s">
        <v>21</v>
      </c>
      <c r="E5117" s="11" t="s">
        <v>22</v>
      </c>
      <c r="F5117" s="11">
        <v>0</v>
      </c>
      <c r="G5117" s="11">
        <v>132816.82</v>
      </c>
      <c r="H5117" s="11">
        <v>167253.67000000001</v>
      </c>
      <c r="I5117" s="11">
        <v>0</v>
      </c>
      <c r="J5117" s="11">
        <v>1028975.2</v>
      </c>
      <c r="K5117" s="12">
        <v>1365534.17</v>
      </c>
      <c r="L5117" s="13">
        <f t="shared" si="79"/>
        <v>2694579.86</v>
      </c>
    </row>
    <row r="5118" spans="1:12" s="8" customFormat="1" x14ac:dyDescent="0.25">
      <c r="A5118" s="7" t="s">
        <v>2068</v>
      </c>
      <c r="B5118" s="10" t="s">
        <v>1065</v>
      </c>
      <c r="C5118" s="10" t="s">
        <v>1123</v>
      </c>
      <c r="D5118" s="10" t="s">
        <v>220</v>
      </c>
      <c r="E5118" s="11" t="s">
        <v>221</v>
      </c>
      <c r="F5118" s="11">
        <v>0</v>
      </c>
      <c r="G5118" s="11">
        <v>13539355.619999999</v>
      </c>
      <c r="H5118" s="11">
        <v>17049850.649999999</v>
      </c>
      <c r="I5118" s="11">
        <v>0</v>
      </c>
      <c r="J5118" s="11">
        <v>104893803.17</v>
      </c>
      <c r="K5118" s="12">
        <v>139202647.40000001</v>
      </c>
      <c r="L5118" s="13">
        <f t="shared" si="79"/>
        <v>274685656.84000003</v>
      </c>
    </row>
    <row r="5119" spans="1:12" s="8" customFormat="1" x14ac:dyDescent="0.25">
      <c r="A5119" s="7" t="s">
        <v>2068</v>
      </c>
      <c r="B5119" s="10" t="s">
        <v>1065</v>
      </c>
      <c r="C5119" s="10" t="s">
        <v>1123</v>
      </c>
      <c r="D5119" s="10" t="s">
        <v>33</v>
      </c>
      <c r="E5119" s="11" t="s">
        <v>34</v>
      </c>
      <c r="F5119" s="11">
        <v>0</v>
      </c>
      <c r="G5119" s="11">
        <v>1259966.77</v>
      </c>
      <c r="H5119" s="11">
        <v>1586651.96</v>
      </c>
      <c r="I5119" s="11">
        <v>0</v>
      </c>
      <c r="J5119" s="11">
        <v>9761373.4199999999</v>
      </c>
      <c r="K5119" s="12">
        <v>12954140.109999999</v>
      </c>
      <c r="L5119" s="13">
        <f t="shared" si="79"/>
        <v>25562132.259999998</v>
      </c>
    </row>
    <row r="5120" spans="1:12" s="8" customFormat="1" x14ac:dyDescent="0.25">
      <c r="A5120" s="7" t="s">
        <v>2068</v>
      </c>
      <c r="B5120" s="10" t="s">
        <v>1065</v>
      </c>
      <c r="C5120" s="10" t="s">
        <v>1123</v>
      </c>
      <c r="D5120" s="10" t="s">
        <v>37</v>
      </c>
      <c r="E5120" s="11" t="s">
        <v>38</v>
      </c>
      <c r="F5120" s="11">
        <v>0</v>
      </c>
      <c r="G5120" s="11">
        <v>4643002.63</v>
      </c>
      <c r="H5120" s="11">
        <v>5846844.0899999999</v>
      </c>
      <c r="I5120" s="11">
        <v>0</v>
      </c>
      <c r="J5120" s="11">
        <v>35970855.450000003</v>
      </c>
      <c r="K5120" s="12">
        <v>47736264.270000003</v>
      </c>
      <c r="L5120" s="13">
        <f t="shared" si="79"/>
        <v>94196966.439999998</v>
      </c>
    </row>
    <row r="5121" spans="1:12" s="8" customFormat="1" x14ac:dyDescent="0.25">
      <c r="A5121" s="7" t="s">
        <v>2068</v>
      </c>
      <c r="B5121" s="10" t="s">
        <v>1065</v>
      </c>
      <c r="C5121" s="10" t="s">
        <v>1123</v>
      </c>
      <c r="D5121" s="10" t="s">
        <v>39</v>
      </c>
      <c r="E5121" s="11" t="s">
        <v>40</v>
      </c>
      <c r="F5121" s="11">
        <v>0</v>
      </c>
      <c r="G5121" s="11">
        <v>11710279.640000001</v>
      </c>
      <c r="H5121" s="11">
        <v>14746530.380000001</v>
      </c>
      <c r="I5121" s="11">
        <v>0</v>
      </c>
      <c r="J5121" s="11">
        <v>90723355.109999999</v>
      </c>
      <c r="K5121" s="12">
        <v>120397304.98999999</v>
      </c>
      <c r="L5121" s="13">
        <f t="shared" si="79"/>
        <v>237577470.12</v>
      </c>
    </row>
    <row r="5122" spans="1:12" s="8" customFormat="1" x14ac:dyDescent="0.25">
      <c r="A5122" s="7" t="s">
        <v>2068</v>
      </c>
      <c r="B5122" s="10" t="s">
        <v>1065</v>
      </c>
      <c r="C5122" s="10" t="s">
        <v>1123</v>
      </c>
      <c r="D5122" s="10" t="s">
        <v>546</v>
      </c>
      <c r="E5122" s="11" t="s">
        <v>547</v>
      </c>
      <c r="F5122" s="11">
        <v>0</v>
      </c>
      <c r="G5122" s="11">
        <v>31831342.5</v>
      </c>
      <c r="H5122" s="11">
        <v>40084598.649999999</v>
      </c>
      <c r="I5122" s="11">
        <v>0</v>
      </c>
      <c r="J5122" s="11">
        <v>246607790.71000001</v>
      </c>
      <c r="K5122" s="12">
        <v>327268687.88999999</v>
      </c>
      <c r="L5122" s="13">
        <f t="shared" si="79"/>
        <v>645792419.75</v>
      </c>
    </row>
    <row r="5123" spans="1:12" s="8" customFormat="1" x14ac:dyDescent="0.25">
      <c r="A5123" s="7" t="s">
        <v>2069</v>
      </c>
      <c r="B5123" s="10" t="s">
        <v>1065</v>
      </c>
      <c r="C5123" s="10" t="s">
        <v>1124</v>
      </c>
      <c r="D5123" s="10" t="s">
        <v>33</v>
      </c>
      <c r="E5123" s="11" t="s">
        <v>34</v>
      </c>
      <c r="F5123" s="11">
        <v>0</v>
      </c>
      <c r="G5123" s="11">
        <v>0</v>
      </c>
      <c r="H5123" s="11">
        <v>509.58</v>
      </c>
      <c r="I5123" s="11">
        <v>0</v>
      </c>
      <c r="J5123" s="11">
        <v>34551.06</v>
      </c>
      <c r="K5123" s="12">
        <v>57094.559999999998</v>
      </c>
      <c r="L5123" s="13">
        <f t="shared" si="79"/>
        <v>92155.199999999997</v>
      </c>
    </row>
    <row r="5124" spans="1:12" s="8" customFormat="1" x14ac:dyDescent="0.25">
      <c r="A5124" s="7" t="s">
        <v>2069</v>
      </c>
      <c r="B5124" s="10" t="s">
        <v>1065</v>
      </c>
      <c r="C5124" s="10" t="s">
        <v>1124</v>
      </c>
      <c r="D5124" s="10" t="s">
        <v>309</v>
      </c>
      <c r="E5124" s="11" t="s">
        <v>310</v>
      </c>
      <c r="F5124" s="11">
        <v>0</v>
      </c>
      <c r="G5124" s="11">
        <v>0</v>
      </c>
      <c r="H5124" s="11">
        <v>695804.42</v>
      </c>
      <c r="I5124" s="11">
        <v>0</v>
      </c>
      <c r="J5124" s="11">
        <v>47177862.939999998</v>
      </c>
      <c r="K5124" s="12">
        <v>77959956.579999998</v>
      </c>
      <c r="L5124" s="13">
        <f t="shared" si="79"/>
        <v>125833623.94</v>
      </c>
    </row>
    <row r="5125" spans="1:12" s="8" customFormat="1" x14ac:dyDescent="0.25">
      <c r="A5125" s="7" t="s">
        <v>2070</v>
      </c>
      <c r="B5125" s="10" t="s">
        <v>1065</v>
      </c>
      <c r="C5125" s="10" t="s">
        <v>1125</v>
      </c>
      <c r="D5125" s="10" t="s">
        <v>27</v>
      </c>
      <c r="E5125" s="11" t="s">
        <v>28</v>
      </c>
      <c r="F5125" s="11">
        <v>0</v>
      </c>
      <c r="G5125" s="11">
        <v>0</v>
      </c>
      <c r="H5125" s="11">
        <v>13.03</v>
      </c>
      <c r="I5125" s="11">
        <v>0</v>
      </c>
      <c r="J5125" s="11">
        <v>897.05</v>
      </c>
      <c r="K5125" s="12">
        <v>1468.56</v>
      </c>
      <c r="L5125" s="13">
        <f t="shared" si="79"/>
        <v>2378.64</v>
      </c>
    </row>
    <row r="5126" spans="1:12" s="8" customFormat="1" x14ac:dyDescent="0.25">
      <c r="A5126" s="7" t="s">
        <v>2070</v>
      </c>
      <c r="B5126" s="10" t="s">
        <v>1065</v>
      </c>
      <c r="C5126" s="10" t="s">
        <v>1125</v>
      </c>
      <c r="D5126" s="10" t="s">
        <v>33</v>
      </c>
      <c r="E5126" s="11" t="s">
        <v>34</v>
      </c>
      <c r="F5126" s="11">
        <v>0</v>
      </c>
      <c r="G5126" s="11">
        <v>0</v>
      </c>
      <c r="H5126" s="11">
        <v>3779.22</v>
      </c>
      <c r="I5126" s="11">
        <v>0</v>
      </c>
      <c r="J5126" s="11">
        <v>260172.43</v>
      </c>
      <c r="K5126" s="12">
        <v>425930.75</v>
      </c>
      <c r="L5126" s="13">
        <f t="shared" si="79"/>
        <v>689882.39999999991</v>
      </c>
    </row>
    <row r="5127" spans="1:12" s="8" customFormat="1" x14ac:dyDescent="0.25">
      <c r="A5127" s="7" t="s">
        <v>2070</v>
      </c>
      <c r="B5127" s="10" t="s">
        <v>1065</v>
      </c>
      <c r="C5127" s="10" t="s">
        <v>1125</v>
      </c>
      <c r="D5127" s="10" t="s">
        <v>309</v>
      </c>
      <c r="E5127" s="11" t="s">
        <v>310</v>
      </c>
      <c r="F5127" s="11">
        <v>0</v>
      </c>
      <c r="G5127" s="11">
        <v>0</v>
      </c>
      <c r="H5127" s="11">
        <v>1269047.75</v>
      </c>
      <c r="I5127" s="11">
        <v>0</v>
      </c>
      <c r="J5127" s="11">
        <v>87364967.519999996</v>
      </c>
      <c r="K5127" s="12">
        <v>143026020.63</v>
      </c>
      <c r="L5127" s="13">
        <f t="shared" si="79"/>
        <v>231660035.89999998</v>
      </c>
    </row>
    <row r="5128" spans="1:12" s="8" customFormat="1" x14ac:dyDescent="0.25">
      <c r="A5128" s="7" t="s">
        <v>2071</v>
      </c>
      <c r="B5128" s="10" t="s">
        <v>1065</v>
      </c>
      <c r="C5128" s="10" t="s">
        <v>1126</v>
      </c>
      <c r="D5128" s="10" t="s">
        <v>33</v>
      </c>
      <c r="E5128" s="11" t="s">
        <v>34</v>
      </c>
      <c r="F5128" s="11">
        <v>0</v>
      </c>
      <c r="G5128" s="11">
        <v>0</v>
      </c>
      <c r="H5128" s="11">
        <v>1264.55</v>
      </c>
      <c r="I5128" s="11">
        <v>0</v>
      </c>
      <c r="J5128" s="11">
        <v>80493.36</v>
      </c>
      <c r="K5128" s="12">
        <v>159689.59</v>
      </c>
      <c r="L5128" s="13">
        <f t="shared" ref="L5128:L5191" si="80">SUM(F5128:K5128)</f>
        <v>241447.5</v>
      </c>
    </row>
    <row r="5129" spans="1:12" s="8" customFormat="1" x14ac:dyDescent="0.25">
      <c r="A5129" s="7" t="s">
        <v>2071</v>
      </c>
      <c r="B5129" s="10" t="s">
        <v>1065</v>
      </c>
      <c r="C5129" s="10" t="s">
        <v>1126</v>
      </c>
      <c r="D5129" s="10" t="s">
        <v>309</v>
      </c>
      <c r="E5129" s="11" t="s">
        <v>310</v>
      </c>
      <c r="F5129" s="11">
        <v>0</v>
      </c>
      <c r="G5129" s="11">
        <v>0</v>
      </c>
      <c r="H5129" s="11">
        <v>797218.45</v>
      </c>
      <c r="I5129" s="11">
        <v>0</v>
      </c>
      <c r="J5129" s="11">
        <v>50746146.640000001</v>
      </c>
      <c r="K5129" s="12">
        <v>100674543.90000001</v>
      </c>
      <c r="L5129" s="13">
        <f t="shared" si="80"/>
        <v>152217908.99000001</v>
      </c>
    </row>
    <row r="5130" spans="1:12" s="8" customFormat="1" x14ac:dyDescent="0.25">
      <c r="A5130" s="7" t="s">
        <v>2072</v>
      </c>
      <c r="B5130" s="10" t="s">
        <v>1065</v>
      </c>
      <c r="C5130" s="10" t="s">
        <v>1127</v>
      </c>
      <c r="D5130" s="10" t="s">
        <v>17</v>
      </c>
      <c r="E5130" s="11" t="s">
        <v>18</v>
      </c>
      <c r="F5130" s="11">
        <v>0</v>
      </c>
      <c r="G5130" s="11">
        <v>0</v>
      </c>
      <c r="H5130" s="11">
        <v>0</v>
      </c>
      <c r="I5130" s="11">
        <v>0</v>
      </c>
      <c r="J5130" s="11">
        <v>0</v>
      </c>
      <c r="K5130" s="12">
        <v>-9618.4</v>
      </c>
      <c r="L5130" s="13">
        <f t="shared" si="80"/>
        <v>-9618.4</v>
      </c>
    </row>
    <row r="5131" spans="1:12" s="8" customFormat="1" x14ac:dyDescent="0.25">
      <c r="A5131" s="7" t="s">
        <v>2072</v>
      </c>
      <c r="B5131" s="10" t="s">
        <v>1065</v>
      </c>
      <c r="C5131" s="10" t="s">
        <v>1127</v>
      </c>
      <c r="D5131" s="10" t="s">
        <v>305</v>
      </c>
      <c r="E5131" s="11" t="s">
        <v>306</v>
      </c>
      <c r="F5131" s="11">
        <v>0</v>
      </c>
      <c r="G5131" s="11">
        <v>214724.32</v>
      </c>
      <c r="H5131" s="11">
        <v>12062.02</v>
      </c>
      <c r="I5131" s="11">
        <v>0</v>
      </c>
      <c r="J5131" s="11">
        <v>805959.2</v>
      </c>
      <c r="K5131" s="12">
        <v>879351.41</v>
      </c>
      <c r="L5131" s="13">
        <f t="shared" si="80"/>
        <v>1912096.95</v>
      </c>
    </row>
    <row r="5132" spans="1:12" s="8" customFormat="1" x14ac:dyDescent="0.25">
      <c r="A5132" s="7" t="s">
        <v>2072</v>
      </c>
      <c r="B5132" s="10" t="s">
        <v>1065</v>
      </c>
      <c r="C5132" s="10" t="s">
        <v>1127</v>
      </c>
      <c r="D5132" s="10" t="s">
        <v>43</v>
      </c>
      <c r="E5132" s="11" t="s">
        <v>44</v>
      </c>
      <c r="F5132" s="11">
        <v>0</v>
      </c>
      <c r="G5132" s="11">
        <v>0</v>
      </c>
      <c r="H5132" s="11">
        <v>0</v>
      </c>
      <c r="I5132" s="11">
        <v>0</v>
      </c>
      <c r="J5132" s="11">
        <v>0</v>
      </c>
      <c r="K5132" s="12">
        <v>-71359.199999999997</v>
      </c>
      <c r="L5132" s="13">
        <f t="shared" si="80"/>
        <v>-71359.199999999997</v>
      </c>
    </row>
    <row r="5133" spans="1:12" s="8" customFormat="1" x14ac:dyDescent="0.25">
      <c r="A5133" s="7" t="s">
        <v>2072</v>
      </c>
      <c r="B5133" s="10" t="s">
        <v>1065</v>
      </c>
      <c r="C5133" s="10" t="s">
        <v>1127</v>
      </c>
      <c r="D5133" s="10" t="s">
        <v>27</v>
      </c>
      <c r="E5133" s="11" t="s">
        <v>28</v>
      </c>
      <c r="F5133" s="11">
        <v>0</v>
      </c>
      <c r="G5133" s="11">
        <v>1519.21</v>
      </c>
      <c r="H5133" s="11">
        <v>85.34</v>
      </c>
      <c r="I5133" s="11">
        <v>0</v>
      </c>
      <c r="J5133" s="11">
        <v>5702.29</v>
      </c>
      <c r="K5133" s="12">
        <v>6221.56</v>
      </c>
      <c r="L5133" s="13">
        <f t="shared" si="80"/>
        <v>13528.400000000001</v>
      </c>
    </row>
    <row r="5134" spans="1:12" s="8" customFormat="1" x14ac:dyDescent="0.25">
      <c r="A5134" s="7" t="s">
        <v>2072</v>
      </c>
      <c r="B5134" s="10" t="s">
        <v>1065</v>
      </c>
      <c r="C5134" s="10" t="s">
        <v>1127</v>
      </c>
      <c r="D5134" s="10" t="s">
        <v>220</v>
      </c>
      <c r="E5134" s="11" t="s">
        <v>221</v>
      </c>
      <c r="F5134" s="11">
        <v>0</v>
      </c>
      <c r="G5134" s="11">
        <v>13466096.68</v>
      </c>
      <c r="H5134" s="11">
        <v>756450.84</v>
      </c>
      <c r="I5134" s="11">
        <v>0</v>
      </c>
      <c r="J5134" s="11">
        <v>50544458.539999999</v>
      </c>
      <c r="K5134" s="12">
        <v>55147135.43</v>
      </c>
      <c r="L5134" s="13">
        <f t="shared" si="80"/>
        <v>119914141.49000001</v>
      </c>
    </row>
    <row r="5135" spans="1:12" s="8" customFormat="1" x14ac:dyDescent="0.25">
      <c r="A5135" s="7" t="s">
        <v>2072</v>
      </c>
      <c r="B5135" s="10" t="s">
        <v>1065</v>
      </c>
      <c r="C5135" s="10" t="s">
        <v>1127</v>
      </c>
      <c r="D5135" s="10" t="s">
        <v>33</v>
      </c>
      <c r="E5135" s="11" t="s">
        <v>34</v>
      </c>
      <c r="F5135" s="11">
        <v>0</v>
      </c>
      <c r="G5135" s="11">
        <v>525471.79</v>
      </c>
      <c r="H5135" s="11">
        <v>29518.1</v>
      </c>
      <c r="I5135" s="11">
        <v>0</v>
      </c>
      <c r="J5135" s="11">
        <v>1972337.48</v>
      </c>
      <c r="K5135" s="12">
        <v>2151942.37</v>
      </c>
      <c r="L5135" s="13">
        <f t="shared" si="80"/>
        <v>4679269.74</v>
      </c>
    </row>
    <row r="5136" spans="1:12" s="8" customFormat="1" x14ac:dyDescent="0.25">
      <c r="A5136" s="7" t="s">
        <v>2072</v>
      </c>
      <c r="B5136" s="10" t="s">
        <v>1065</v>
      </c>
      <c r="C5136" s="10" t="s">
        <v>1127</v>
      </c>
      <c r="D5136" s="10" t="s">
        <v>37</v>
      </c>
      <c r="E5136" s="11" t="s">
        <v>38</v>
      </c>
      <c r="F5136" s="11">
        <v>0</v>
      </c>
      <c r="G5136" s="11">
        <v>1996806.65</v>
      </c>
      <c r="H5136" s="11">
        <v>112169.55</v>
      </c>
      <c r="I5136" s="11">
        <v>0</v>
      </c>
      <c r="J5136" s="11">
        <v>7494934.3499999996</v>
      </c>
      <c r="K5136" s="12">
        <v>8177437.6699999999</v>
      </c>
      <c r="L5136" s="13">
        <f t="shared" si="80"/>
        <v>17781348.219999999</v>
      </c>
    </row>
    <row r="5137" spans="1:12" s="8" customFormat="1" x14ac:dyDescent="0.25">
      <c r="A5137" s="7" t="s">
        <v>2072</v>
      </c>
      <c r="B5137" s="10" t="s">
        <v>1065</v>
      </c>
      <c r="C5137" s="10" t="s">
        <v>1127</v>
      </c>
      <c r="D5137" s="10" t="s">
        <v>39</v>
      </c>
      <c r="E5137" s="11" t="s">
        <v>40</v>
      </c>
      <c r="F5137" s="11">
        <v>0</v>
      </c>
      <c r="G5137" s="11">
        <v>4180011.38</v>
      </c>
      <c r="H5137" s="11">
        <v>234809.92</v>
      </c>
      <c r="I5137" s="11">
        <v>0</v>
      </c>
      <c r="J5137" s="11">
        <v>15689506.52</v>
      </c>
      <c r="K5137" s="12">
        <v>17118223.559999999</v>
      </c>
      <c r="L5137" s="13">
        <f t="shared" si="80"/>
        <v>37222551.379999995</v>
      </c>
    </row>
    <row r="5138" spans="1:12" s="8" customFormat="1" x14ac:dyDescent="0.25">
      <c r="A5138" s="7" t="s">
        <v>2072</v>
      </c>
      <c r="B5138" s="10" t="s">
        <v>1065</v>
      </c>
      <c r="C5138" s="10" t="s">
        <v>1127</v>
      </c>
      <c r="D5138" s="10" t="s">
        <v>546</v>
      </c>
      <c r="E5138" s="11" t="s">
        <v>547</v>
      </c>
      <c r="F5138" s="11">
        <v>0</v>
      </c>
      <c r="G5138" s="11">
        <v>51616288.659999996</v>
      </c>
      <c r="H5138" s="11">
        <v>2899517.63</v>
      </c>
      <c r="I5138" s="11">
        <v>0</v>
      </c>
      <c r="J5138" s="11">
        <v>193739687.38</v>
      </c>
      <c r="K5138" s="12">
        <v>211382000.84999999</v>
      </c>
      <c r="L5138" s="13">
        <f t="shared" si="80"/>
        <v>459637494.51999998</v>
      </c>
    </row>
    <row r="5139" spans="1:12" s="8" customFormat="1" x14ac:dyDescent="0.25">
      <c r="A5139" s="7" t="s">
        <v>2072</v>
      </c>
      <c r="B5139" s="10" t="s">
        <v>1065</v>
      </c>
      <c r="C5139" s="10" t="s">
        <v>1127</v>
      </c>
      <c r="D5139" s="10" t="s">
        <v>45</v>
      </c>
      <c r="E5139" s="11" t="s">
        <v>46</v>
      </c>
      <c r="F5139" s="11">
        <v>0</v>
      </c>
      <c r="G5139" s="11">
        <v>62132453.310000002</v>
      </c>
      <c r="H5139" s="11">
        <v>3490257.6</v>
      </c>
      <c r="I5139" s="11">
        <v>0</v>
      </c>
      <c r="J5139" s="11">
        <v>233211693.24000001</v>
      </c>
      <c r="K5139" s="12">
        <v>254448404.49000001</v>
      </c>
      <c r="L5139" s="13">
        <f t="shared" si="80"/>
        <v>553282808.6400001</v>
      </c>
    </row>
    <row r="5140" spans="1:12" s="8" customFormat="1" x14ac:dyDescent="0.25">
      <c r="A5140" s="7" t="s">
        <v>2073</v>
      </c>
      <c r="B5140" s="10" t="s">
        <v>1065</v>
      </c>
      <c r="C5140" s="10" t="s">
        <v>251</v>
      </c>
      <c r="D5140" s="10" t="s">
        <v>33</v>
      </c>
      <c r="E5140" s="11" t="s">
        <v>34</v>
      </c>
      <c r="F5140" s="11">
        <v>0</v>
      </c>
      <c r="G5140" s="11">
        <v>104042.86</v>
      </c>
      <c r="H5140" s="11">
        <v>11759.48</v>
      </c>
      <c r="I5140" s="11">
        <v>0</v>
      </c>
      <c r="J5140" s="11">
        <v>793554.71</v>
      </c>
      <c r="K5140" s="12">
        <v>1134892.8700000001</v>
      </c>
      <c r="L5140" s="13">
        <f t="shared" si="80"/>
        <v>2044249.92</v>
      </c>
    </row>
    <row r="5141" spans="1:12" s="8" customFormat="1" x14ac:dyDescent="0.25">
      <c r="A5141" s="7" t="s">
        <v>2073</v>
      </c>
      <c r="B5141" s="10" t="s">
        <v>1065</v>
      </c>
      <c r="C5141" s="10" t="s">
        <v>251</v>
      </c>
      <c r="D5141" s="10" t="s">
        <v>37</v>
      </c>
      <c r="E5141" s="11" t="s">
        <v>38</v>
      </c>
      <c r="F5141" s="11">
        <v>0</v>
      </c>
      <c r="G5141" s="11">
        <v>4733976.1399999997</v>
      </c>
      <c r="H5141" s="11">
        <v>535059.52</v>
      </c>
      <c r="I5141" s="11">
        <v>0</v>
      </c>
      <c r="J5141" s="11">
        <v>36106940.289999999</v>
      </c>
      <c r="K5141" s="12">
        <v>51637912.68</v>
      </c>
      <c r="L5141" s="13">
        <f t="shared" si="80"/>
        <v>93013888.629999995</v>
      </c>
    </row>
    <row r="5142" spans="1:12" s="8" customFormat="1" x14ac:dyDescent="0.25">
      <c r="A5142" s="7" t="s">
        <v>2074</v>
      </c>
      <c r="B5142" s="10" t="s">
        <v>1065</v>
      </c>
      <c r="C5142" s="10" t="s">
        <v>1128</v>
      </c>
      <c r="D5142" s="10" t="s">
        <v>33</v>
      </c>
      <c r="E5142" s="11" t="s">
        <v>34</v>
      </c>
      <c r="F5142" s="11">
        <v>0</v>
      </c>
      <c r="G5142" s="11">
        <v>6219.83</v>
      </c>
      <c r="H5142" s="11">
        <v>3851.23</v>
      </c>
      <c r="I5142" s="11">
        <v>0</v>
      </c>
      <c r="J5142" s="11">
        <v>253442.97</v>
      </c>
      <c r="K5142" s="12">
        <v>334184.07</v>
      </c>
      <c r="L5142" s="13">
        <f t="shared" si="80"/>
        <v>597698.10000000009</v>
      </c>
    </row>
    <row r="5143" spans="1:12" s="8" customFormat="1" x14ac:dyDescent="0.25">
      <c r="A5143" s="7" t="s">
        <v>2074</v>
      </c>
      <c r="B5143" s="10" t="s">
        <v>1065</v>
      </c>
      <c r="C5143" s="10" t="s">
        <v>1128</v>
      </c>
      <c r="D5143" s="10" t="s">
        <v>45</v>
      </c>
      <c r="E5143" s="11" t="s">
        <v>46</v>
      </c>
      <c r="F5143" s="11">
        <v>0</v>
      </c>
      <c r="G5143" s="11">
        <v>2048098.17</v>
      </c>
      <c r="H5143" s="11">
        <v>1268154.77</v>
      </c>
      <c r="I5143" s="11">
        <v>0</v>
      </c>
      <c r="J5143" s="11">
        <v>83455076.030000001</v>
      </c>
      <c r="K5143" s="12">
        <v>110041944.72</v>
      </c>
      <c r="L5143" s="13">
        <f t="shared" si="80"/>
        <v>196813273.69</v>
      </c>
    </row>
    <row r="5144" spans="1:12" s="8" customFormat="1" x14ac:dyDescent="0.25">
      <c r="A5144" s="7" t="s">
        <v>2075</v>
      </c>
      <c r="B5144" s="10" t="s">
        <v>1065</v>
      </c>
      <c r="C5144" s="10" t="s">
        <v>1129</v>
      </c>
      <c r="D5144" s="10" t="s">
        <v>33</v>
      </c>
      <c r="E5144" s="11" t="s">
        <v>34</v>
      </c>
      <c r="F5144" s="11">
        <v>0</v>
      </c>
      <c r="G5144" s="11">
        <v>262626.25</v>
      </c>
      <c r="H5144" s="11">
        <v>19675.939999999999</v>
      </c>
      <c r="I5144" s="11">
        <v>0</v>
      </c>
      <c r="J5144" s="11">
        <v>1219684.33</v>
      </c>
      <c r="K5144" s="12">
        <v>1420778.17</v>
      </c>
      <c r="L5144" s="13">
        <f t="shared" si="80"/>
        <v>2922764.69</v>
      </c>
    </row>
    <row r="5145" spans="1:12" s="8" customFormat="1" x14ac:dyDescent="0.25">
      <c r="A5145" s="7" t="s">
        <v>2075</v>
      </c>
      <c r="B5145" s="10" t="s">
        <v>1065</v>
      </c>
      <c r="C5145" s="10" t="s">
        <v>1129</v>
      </c>
      <c r="D5145" s="10" t="s">
        <v>37</v>
      </c>
      <c r="E5145" s="11" t="s">
        <v>38</v>
      </c>
      <c r="F5145" s="11">
        <v>0</v>
      </c>
      <c r="G5145" s="11">
        <v>3085869.31</v>
      </c>
      <c r="H5145" s="11">
        <v>231193.09</v>
      </c>
      <c r="I5145" s="11">
        <v>0</v>
      </c>
      <c r="J5145" s="11">
        <v>14331341.33</v>
      </c>
      <c r="K5145" s="12">
        <v>16694202.25</v>
      </c>
      <c r="L5145" s="13">
        <f t="shared" si="80"/>
        <v>34342605.980000004</v>
      </c>
    </row>
    <row r="5146" spans="1:12" s="8" customFormat="1" x14ac:dyDescent="0.25">
      <c r="A5146" s="7" t="s">
        <v>2075</v>
      </c>
      <c r="B5146" s="10" t="s">
        <v>1065</v>
      </c>
      <c r="C5146" s="10" t="s">
        <v>1129</v>
      </c>
      <c r="D5146" s="10" t="s">
        <v>45</v>
      </c>
      <c r="E5146" s="11" t="s">
        <v>46</v>
      </c>
      <c r="F5146" s="11">
        <v>0</v>
      </c>
      <c r="G5146" s="11">
        <v>29184640.440000001</v>
      </c>
      <c r="H5146" s="11">
        <v>2186510.9700000002</v>
      </c>
      <c r="I5146" s="11">
        <v>0</v>
      </c>
      <c r="J5146" s="11">
        <v>135538806.34</v>
      </c>
      <c r="K5146" s="12">
        <v>157885587.59</v>
      </c>
      <c r="L5146" s="13">
        <f t="shared" si="80"/>
        <v>324795545.34000003</v>
      </c>
    </row>
    <row r="5147" spans="1:12" s="8" customFormat="1" x14ac:dyDescent="0.25">
      <c r="A5147" s="7" t="s">
        <v>2076</v>
      </c>
      <c r="B5147" s="10" t="s">
        <v>1065</v>
      </c>
      <c r="C5147" s="10" t="s">
        <v>1130</v>
      </c>
      <c r="D5147" s="10" t="s">
        <v>17</v>
      </c>
      <c r="E5147" s="11" t="s">
        <v>18</v>
      </c>
      <c r="F5147" s="11">
        <v>0</v>
      </c>
      <c r="G5147" s="11">
        <v>2602.9499999999998</v>
      </c>
      <c r="H5147" s="11">
        <v>1012</v>
      </c>
      <c r="I5147" s="11">
        <v>0</v>
      </c>
      <c r="J5147" s="11">
        <v>15027.4</v>
      </c>
      <c r="K5147" s="12">
        <v>17037.25</v>
      </c>
      <c r="L5147" s="13">
        <f t="shared" si="80"/>
        <v>35679.599999999999</v>
      </c>
    </row>
    <row r="5148" spans="1:12" s="8" customFormat="1" x14ac:dyDescent="0.25">
      <c r="A5148" s="7" t="s">
        <v>2076</v>
      </c>
      <c r="B5148" s="10" t="s">
        <v>1065</v>
      </c>
      <c r="C5148" s="10" t="s">
        <v>1130</v>
      </c>
      <c r="D5148" s="10" t="s">
        <v>43</v>
      </c>
      <c r="E5148" s="11" t="s">
        <v>44</v>
      </c>
      <c r="F5148" s="11">
        <v>0</v>
      </c>
      <c r="G5148" s="11">
        <v>0</v>
      </c>
      <c r="H5148" s="11">
        <v>0</v>
      </c>
      <c r="I5148" s="11">
        <v>0</v>
      </c>
      <c r="J5148" s="11">
        <v>0</v>
      </c>
      <c r="K5148" s="12">
        <v>-71359.199999999997</v>
      </c>
      <c r="L5148" s="13">
        <f t="shared" si="80"/>
        <v>-71359.199999999997</v>
      </c>
    </row>
    <row r="5149" spans="1:12" s="8" customFormat="1" x14ac:dyDescent="0.25">
      <c r="A5149" s="7" t="s">
        <v>2076</v>
      </c>
      <c r="B5149" s="10" t="s">
        <v>1065</v>
      </c>
      <c r="C5149" s="10" t="s">
        <v>1130</v>
      </c>
      <c r="D5149" s="10" t="s">
        <v>33</v>
      </c>
      <c r="E5149" s="11" t="s">
        <v>34</v>
      </c>
      <c r="F5149" s="11">
        <v>0</v>
      </c>
      <c r="G5149" s="11">
        <v>1610922.24</v>
      </c>
      <c r="H5149" s="11">
        <v>626313.75</v>
      </c>
      <c r="I5149" s="11">
        <v>0</v>
      </c>
      <c r="J5149" s="11">
        <v>9300219.0199999996</v>
      </c>
      <c r="K5149" s="12">
        <v>10544077.720000001</v>
      </c>
      <c r="L5149" s="13">
        <f t="shared" si="80"/>
        <v>22081532.73</v>
      </c>
    </row>
    <row r="5150" spans="1:12" s="8" customFormat="1" x14ac:dyDescent="0.25">
      <c r="A5150" s="7" t="s">
        <v>2076</v>
      </c>
      <c r="B5150" s="10" t="s">
        <v>1065</v>
      </c>
      <c r="C5150" s="10" t="s">
        <v>1130</v>
      </c>
      <c r="D5150" s="10" t="s">
        <v>37</v>
      </c>
      <c r="E5150" s="11" t="s">
        <v>38</v>
      </c>
      <c r="F5150" s="11">
        <v>0</v>
      </c>
      <c r="G5150" s="11">
        <v>2543376.02</v>
      </c>
      <c r="H5150" s="11">
        <v>988844.35</v>
      </c>
      <c r="I5150" s="11">
        <v>0</v>
      </c>
      <c r="J5150" s="11">
        <v>14683485.859999999</v>
      </c>
      <c r="K5150" s="12">
        <v>16647330.09</v>
      </c>
      <c r="L5150" s="13">
        <f t="shared" si="80"/>
        <v>34863036.32</v>
      </c>
    </row>
    <row r="5151" spans="1:12" s="8" customFormat="1" x14ac:dyDescent="0.25">
      <c r="A5151" s="7" t="s">
        <v>2076</v>
      </c>
      <c r="B5151" s="10" t="s">
        <v>1065</v>
      </c>
      <c r="C5151" s="10" t="s">
        <v>1130</v>
      </c>
      <c r="D5151" s="10" t="s">
        <v>39</v>
      </c>
      <c r="E5151" s="11" t="s">
        <v>40</v>
      </c>
      <c r="F5151" s="11">
        <v>0</v>
      </c>
      <c r="G5151" s="11">
        <v>3548410.63</v>
      </c>
      <c r="H5151" s="11">
        <v>1379593.81</v>
      </c>
      <c r="I5151" s="11">
        <v>0</v>
      </c>
      <c r="J5151" s="11">
        <v>20485778.34</v>
      </c>
      <c r="K5151" s="12">
        <v>23225650.75</v>
      </c>
      <c r="L5151" s="13">
        <f t="shared" si="80"/>
        <v>48639433.530000001</v>
      </c>
    </row>
    <row r="5152" spans="1:12" s="8" customFormat="1" x14ac:dyDescent="0.25">
      <c r="A5152" s="7" t="s">
        <v>2076</v>
      </c>
      <c r="B5152" s="10" t="s">
        <v>1065</v>
      </c>
      <c r="C5152" s="10" t="s">
        <v>1130</v>
      </c>
      <c r="D5152" s="10" t="s">
        <v>546</v>
      </c>
      <c r="E5152" s="11" t="s">
        <v>547</v>
      </c>
      <c r="F5152" s="11">
        <v>0</v>
      </c>
      <c r="G5152" s="11">
        <v>21372795.079999998</v>
      </c>
      <c r="H5152" s="11">
        <v>8309572.5899999999</v>
      </c>
      <c r="I5152" s="11">
        <v>0</v>
      </c>
      <c r="J5152" s="11">
        <v>123389987.23</v>
      </c>
      <c r="K5152" s="12">
        <v>139892793.05000001</v>
      </c>
      <c r="L5152" s="13">
        <f t="shared" si="80"/>
        <v>292965147.95000005</v>
      </c>
    </row>
    <row r="5153" spans="1:12" s="8" customFormat="1" x14ac:dyDescent="0.25">
      <c r="A5153" s="7" t="s">
        <v>2076</v>
      </c>
      <c r="B5153" s="10" t="s">
        <v>1065</v>
      </c>
      <c r="C5153" s="10" t="s">
        <v>1130</v>
      </c>
      <c r="D5153" s="10" t="s">
        <v>45</v>
      </c>
      <c r="E5153" s="11" t="s">
        <v>46</v>
      </c>
      <c r="F5153" s="11">
        <v>0</v>
      </c>
      <c r="G5153" s="11">
        <v>25877105.780000001</v>
      </c>
      <c r="H5153" s="11">
        <v>10060812.74</v>
      </c>
      <c r="I5153" s="11">
        <v>0</v>
      </c>
      <c r="J5153" s="11">
        <v>149394393.19</v>
      </c>
      <c r="K5153" s="12">
        <v>169375160.80000001</v>
      </c>
      <c r="L5153" s="13">
        <f t="shared" si="80"/>
        <v>354707472.50999999</v>
      </c>
    </row>
    <row r="5154" spans="1:12" s="8" customFormat="1" x14ac:dyDescent="0.25">
      <c r="A5154" s="7" t="s">
        <v>2076</v>
      </c>
      <c r="B5154" s="10" t="s">
        <v>1065</v>
      </c>
      <c r="C5154" s="10" t="s">
        <v>1130</v>
      </c>
      <c r="D5154" s="10" t="s">
        <v>309</v>
      </c>
      <c r="E5154" s="11" t="s">
        <v>310</v>
      </c>
      <c r="F5154" s="11">
        <v>0</v>
      </c>
      <c r="G5154" s="11">
        <v>13369869.300000001</v>
      </c>
      <c r="H5154" s="11">
        <v>5198098.76</v>
      </c>
      <c r="I5154" s="11">
        <v>0</v>
      </c>
      <c r="J5154" s="11">
        <v>77187283.959999993</v>
      </c>
      <c r="K5154" s="12">
        <v>87510704.75</v>
      </c>
      <c r="L5154" s="13">
        <f t="shared" si="80"/>
        <v>183265956.76999998</v>
      </c>
    </row>
    <row r="5155" spans="1:12" s="8" customFormat="1" x14ac:dyDescent="0.25">
      <c r="A5155" s="7" t="s">
        <v>2077</v>
      </c>
      <c r="B5155" s="10" t="s">
        <v>1065</v>
      </c>
      <c r="C5155" s="10" t="s">
        <v>1131</v>
      </c>
      <c r="D5155" s="10" t="s">
        <v>305</v>
      </c>
      <c r="E5155" s="11" t="s">
        <v>306</v>
      </c>
      <c r="F5155" s="11">
        <v>0</v>
      </c>
      <c r="G5155" s="11">
        <v>1116.05</v>
      </c>
      <c r="H5155" s="11">
        <v>5859.29</v>
      </c>
      <c r="I5155" s="11">
        <v>0</v>
      </c>
      <c r="J5155" s="11">
        <v>269773.23</v>
      </c>
      <c r="K5155" s="12">
        <v>496314.87</v>
      </c>
      <c r="L5155" s="13">
        <f t="shared" si="80"/>
        <v>773063.44</v>
      </c>
    </row>
    <row r="5156" spans="1:12" s="8" customFormat="1" x14ac:dyDescent="0.25">
      <c r="A5156" s="7" t="s">
        <v>2077</v>
      </c>
      <c r="B5156" s="10" t="s">
        <v>1065</v>
      </c>
      <c r="C5156" s="10" t="s">
        <v>1131</v>
      </c>
      <c r="D5156" s="10" t="s">
        <v>220</v>
      </c>
      <c r="E5156" s="11" t="s">
        <v>221</v>
      </c>
      <c r="F5156" s="11">
        <v>0</v>
      </c>
      <c r="G5156" s="11">
        <v>425354.81</v>
      </c>
      <c r="H5156" s="11">
        <v>2233120.48</v>
      </c>
      <c r="I5156" s="11">
        <v>0</v>
      </c>
      <c r="J5156" s="11">
        <v>102817316.97</v>
      </c>
      <c r="K5156" s="12">
        <v>189157993.78999999</v>
      </c>
      <c r="L5156" s="13">
        <f t="shared" si="80"/>
        <v>294633786.05000001</v>
      </c>
    </row>
    <row r="5157" spans="1:12" s="8" customFormat="1" x14ac:dyDescent="0.25">
      <c r="A5157" s="7" t="s">
        <v>2077</v>
      </c>
      <c r="B5157" s="10" t="s">
        <v>1065</v>
      </c>
      <c r="C5157" s="10" t="s">
        <v>1131</v>
      </c>
      <c r="D5157" s="10" t="s">
        <v>33</v>
      </c>
      <c r="E5157" s="11" t="s">
        <v>34</v>
      </c>
      <c r="F5157" s="11">
        <v>0</v>
      </c>
      <c r="G5157" s="11">
        <v>8503.32</v>
      </c>
      <c r="H5157" s="11">
        <v>44642.6</v>
      </c>
      <c r="I5157" s="11">
        <v>0</v>
      </c>
      <c r="J5157" s="11">
        <v>2055434.33</v>
      </c>
      <c r="K5157" s="12">
        <v>3781482</v>
      </c>
      <c r="L5157" s="13">
        <f t="shared" si="80"/>
        <v>5890062.25</v>
      </c>
    </row>
    <row r="5158" spans="1:12" s="8" customFormat="1" x14ac:dyDescent="0.25">
      <c r="A5158" s="7" t="s">
        <v>2077</v>
      </c>
      <c r="B5158" s="10" t="s">
        <v>1065</v>
      </c>
      <c r="C5158" s="10" t="s">
        <v>1131</v>
      </c>
      <c r="D5158" s="10" t="s">
        <v>37</v>
      </c>
      <c r="E5158" s="11" t="s">
        <v>38</v>
      </c>
      <c r="F5158" s="11">
        <v>0</v>
      </c>
      <c r="G5158" s="11">
        <v>28811.759999999998</v>
      </c>
      <c r="H5158" s="11">
        <v>151262.29</v>
      </c>
      <c r="I5158" s="11">
        <v>0</v>
      </c>
      <c r="J5158" s="11">
        <v>6964417.2400000002</v>
      </c>
      <c r="K5158" s="12">
        <v>12812775.43</v>
      </c>
      <c r="L5158" s="13">
        <f t="shared" si="80"/>
        <v>19957266.719999999</v>
      </c>
    </row>
    <row r="5159" spans="1:12" s="8" customFormat="1" x14ac:dyDescent="0.25">
      <c r="A5159" s="7" t="s">
        <v>2077</v>
      </c>
      <c r="B5159" s="10" t="s">
        <v>1065</v>
      </c>
      <c r="C5159" s="10" t="s">
        <v>1131</v>
      </c>
      <c r="D5159" s="10" t="s">
        <v>309</v>
      </c>
      <c r="E5159" s="11" t="s">
        <v>310</v>
      </c>
      <c r="F5159" s="11">
        <v>0</v>
      </c>
      <c r="G5159" s="11">
        <v>259349.06</v>
      </c>
      <c r="H5159" s="11">
        <v>1361587.34</v>
      </c>
      <c r="I5159" s="11">
        <v>0</v>
      </c>
      <c r="J5159" s="11">
        <v>62690194.229999997</v>
      </c>
      <c r="K5159" s="12">
        <v>115334184.15000001</v>
      </c>
      <c r="L5159" s="13">
        <f t="shared" si="80"/>
        <v>179645314.78</v>
      </c>
    </row>
    <row r="5160" spans="1:12" s="8" customFormat="1" x14ac:dyDescent="0.25">
      <c r="A5160" s="7" t="s">
        <v>2078</v>
      </c>
      <c r="B5160" s="10" t="s">
        <v>1065</v>
      </c>
      <c r="C5160" s="10" t="s">
        <v>628</v>
      </c>
      <c r="D5160" s="10" t="s">
        <v>33</v>
      </c>
      <c r="E5160" s="11" t="s">
        <v>34</v>
      </c>
      <c r="F5160" s="11">
        <v>0</v>
      </c>
      <c r="G5160" s="11">
        <v>6780.57</v>
      </c>
      <c r="H5160" s="11">
        <v>3730.28</v>
      </c>
      <c r="I5160" s="11">
        <v>0</v>
      </c>
      <c r="J5160" s="11">
        <v>244762.09</v>
      </c>
      <c r="K5160" s="12">
        <v>457042.26</v>
      </c>
      <c r="L5160" s="13">
        <f t="shared" si="80"/>
        <v>712315.2</v>
      </c>
    </row>
    <row r="5161" spans="1:12" s="8" customFormat="1" x14ac:dyDescent="0.25">
      <c r="A5161" s="7" t="s">
        <v>2078</v>
      </c>
      <c r="B5161" s="10" t="s">
        <v>1065</v>
      </c>
      <c r="C5161" s="10" t="s">
        <v>628</v>
      </c>
      <c r="D5161" s="10" t="s">
        <v>45</v>
      </c>
      <c r="E5161" s="11" t="s">
        <v>46</v>
      </c>
      <c r="F5161" s="11">
        <v>0</v>
      </c>
      <c r="G5161" s="11">
        <v>3704101.43</v>
      </c>
      <c r="H5161" s="11">
        <v>2037782.72</v>
      </c>
      <c r="I5161" s="11">
        <v>0</v>
      </c>
      <c r="J5161" s="11">
        <v>133709086.91</v>
      </c>
      <c r="K5161" s="12">
        <v>249673892.21000001</v>
      </c>
      <c r="L5161" s="13">
        <f t="shared" si="80"/>
        <v>389124863.26999998</v>
      </c>
    </row>
    <row r="5162" spans="1:12" s="8" customFormat="1" x14ac:dyDescent="0.25">
      <c r="A5162" s="7" t="s">
        <v>2079</v>
      </c>
      <c r="B5162" s="10" t="s">
        <v>1065</v>
      </c>
      <c r="C5162" s="10" t="s">
        <v>1132</v>
      </c>
      <c r="D5162" s="10" t="s">
        <v>33</v>
      </c>
      <c r="E5162" s="11" t="s">
        <v>34</v>
      </c>
      <c r="F5162" s="11">
        <v>0</v>
      </c>
      <c r="G5162" s="11">
        <v>5242.76</v>
      </c>
      <c r="H5162" s="11">
        <v>12920.25</v>
      </c>
      <c r="I5162" s="11">
        <v>0</v>
      </c>
      <c r="J5162" s="11">
        <v>815079.73</v>
      </c>
      <c r="K5162" s="12">
        <v>1297067.42</v>
      </c>
      <c r="L5162" s="13">
        <f t="shared" si="80"/>
        <v>2130310.16</v>
      </c>
    </row>
    <row r="5163" spans="1:12" s="8" customFormat="1" x14ac:dyDescent="0.25">
      <c r="A5163" s="7" t="s">
        <v>2079</v>
      </c>
      <c r="B5163" s="10" t="s">
        <v>1065</v>
      </c>
      <c r="C5163" s="10" t="s">
        <v>1132</v>
      </c>
      <c r="D5163" s="10" t="s">
        <v>37</v>
      </c>
      <c r="E5163" s="11" t="s">
        <v>38</v>
      </c>
      <c r="F5163" s="11">
        <v>0</v>
      </c>
      <c r="G5163" s="11">
        <v>5344.3</v>
      </c>
      <c r="H5163" s="11">
        <v>13170.49</v>
      </c>
      <c r="I5163" s="11">
        <v>0</v>
      </c>
      <c r="J5163" s="11">
        <v>830866.23</v>
      </c>
      <c r="K5163" s="12">
        <v>1322189.08</v>
      </c>
      <c r="L5163" s="13">
        <f t="shared" si="80"/>
        <v>2171570.1</v>
      </c>
    </row>
    <row r="5164" spans="1:12" s="8" customFormat="1" x14ac:dyDescent="0.25">
      <c r="A5164" s="7" t="s">
        <v>2079</v>
      </c>
      <c r="B5164" s="10" t="s">
        <v>1065</v>
      </c>
      <c r="C5164" s="10" t="s">
        <v>1132</v>
      </c>
      <c r="D5164" s="10" t="s">
        <v>45</v>
      </c>
      <c r="E5164" s="11" t="s">
        <v>46</v>
      </c>
      <c r="F5164" s="11">
        <v>0</v>
      </c>
      <c r="G5164" s="11">
        <v>403639.94</v>
      </c>
      <c r="H5164" s="11">
        <v>994730.26</v>
      </c>
      <c r="I5164" s="11">
        <v>0</v>
      </c>
      <c r="J5164" s="11">
        <v>62752999.039999999</v>
      </c>
      <c r="K5164" s="12">
        <v>99861238.340000004</v>
      </c>
      <c r="L5164" s="13">
        <f t="shared" si="80"/>
        <v>164012607.58000001</v>
      </c>
    </row>
    <row r="5165" spans="1:12" s="8" customFormat="1" x14ac:dyDescent="0.25">
      <c r="A5165" s="7" t="s">
        <v>2080</v>
      </c>
      <c r="B5165" s="10" t="s">
        <v>1065</v>
      </c>
      <c r="C5165" s="10" t="s">
        <v>1133</v>
      </c>
      <c r="D5165" s="10" t="s">
        <v>33</v>
      </c>
      <c r="E5165" s="11" t="s">
        <v>34</v>
      </c>
      <c r="F5165" s="11">
        <v>0</v>
      </c>
      <c r="G5165" s="11">
        <v>80916.63</v>
      </c>
      <c r="H5165" s="11">
        <v>18503.71</v>
      </c>
      <c r="I5165" s="11">
        <v>0</v>
      </c>
      <c r="J5165" s="11">
        <v>585257.09</v>
      </c>
      <c r="K5165" s="12">
        <v>722802.57</v>
      </c>
      <c r="L5165" s="13">
        <f t="shared" si="80"/>
        <v>1407480</v>
      </c>
    </row>
    <row r="5166" spans="1:12" s="8" customFormat="1" x14ac:dyDescent="0.25">
      <c r="A5166" s="7" t="s">
        <v>2080</v>
      </c>
      <c r="B5166" s="10" t="s">
        <v>1065</v>
      </c>
      <c r="C5166" s="10" t="s">
        <v>1133</v>
      </c>
      <c r="D5166" s="10" t="s">
        <v>37</v>
      </c>
      <c r="E5166" s="11" t="s">
        <v>38</v>
      </c>
      <c r="F5166" s="11">
        <v>0</v>
      </c>
      <c r="G5166" s="11">
        <v>999268.2</v>
      </c>
      <c r="H5166" s="11">
        <v>228508.89</v>
      </c>
      <c r="I5166" s="11">
        <v>0</v>
      </c>
      <c r="J5166" s="11">
        <v>7227547.5599999996</v>
      </c>
      <c r="K5166" s="12">
        <v>8926145.5500000007</v>
      </c>
      <c r="L5166" s="13">
        <f t="shared" si="80"/>
        <v>17381470.199999999</v>
      </c>
    </row>
    <row r="5167" spans="1:12" s="8" customFormat="1" x14ac:dyDescent="0.25">
      <c r="A5167" s="7" t="s">
        <v>2080</v>
      </c>
      <c r="B5167" s="10" t="s">
        <v>1065</v>
      </c>
      <c r="C5167" s="10" t="s">
        <v>1133</v>
      </c>
      <c r="D5167" s="10" t="s">
        <v>309</v>
      </c>
      <c r="E5167" s="11" t="s">
        <v>310</v>
      </c>
      <c r="F5167" s="11">
        <v>0</v>
      </c>
      <c r="G5167" s="11">
        <v>14770334.17</v>
      </c>
      <c r="H5167" s="11">
        <v>3377624.4</v>
      </c>
      <c r="I5167" s="11">
        <v>0</v>
      </c>
      <c r="J5167" s="11">
        <v>106831471.34999999</v>
      </c>
      <c r="K5167" s="12">
        <v>131938704.69</v>
      </c>
      <c r="L5167" s="13">
        <f t="shared" si="80"/>
        <v>256918134.60999998</v>
      </c>
    </row>
    <row r="5168" spans="1:12" s="8" customFormat="1" x14ac:dyDescent="0.25">
      <c r="A5168" s="7" t="s">
        <v>2081</v>
      </c>
      <c r="B5168" s="10" t="s">
        <v>1065</v>
      </c>
      <c r="C5168" s="10" t="s">
        <v>1134</v>
      </c>
      <c r="D5168" s="10" t="s">
        <v>305</v>
      </c>
      <c r="E5168" s="11" t="s">
        <v>306</v>
      </c>
      <c r="F5168" s="11">
        <v>0</v>
      </c>
      <c r="G5168" s="11">
        <v>0</v>
      </c>
      <c r="H5168" s="11">
        <v>1587.56</v>
      </c>
      <c r="I5168" s="11">
        <v>0</v>
      </c>
      <c r="J5168" s="11">
        <v>106959.83</v>
      </c>
      <c r="K5168" s="12">
        <v>147784.01</v>
      </c>
      <c r="L5168" s="13">
        <f t="shared" si="80"/>
        <v>256331.40000000002</v>
      </c>
    </row>
    <row r="5169" spans="1:12" s="8" customFormat="1" x14ac:dyDescent="0.25">
      <c r="A5169" s="7" t="s">
        <v>2081</v>
      </c>
      <c r="B5169" s="10" t="s">
        <v>1065</v>
      </c>
      <c r="C5169" s="10" t="s">
        <v>1134</v>
      </c>
      <c r="D5169" s="10" t="s">
        <v>220</v>
      </c>
      <c r="E5169" s="11" t="s">
        <v>221</v>
      </c>
      <c r="F5169" s="11">
        <v>0</v>
      </c>
      <c r="G5169" s="11">
        <v>0</v>
      </c>
      <c r="H5169" s="11">
        <v>808073.54</v>
      </c>
      <c r="I5169" s="11">
        <v>0</v>
      </c>
      <c r="J5169" s="11">
        <v>54442774.420000002</v>
      </c>
      <c r="K5169" s="12">
        <v>75222360.409999996</v>
      </c>
      <c r="L5169" s="13">
        <f t="shared" si="80"/>
        <v>130473208.37</v>
      </c>
    </row>
    <row r="5170" spans="1:12" s="8" customFormat="1" x14ac:dyDescent="0.25">
      <c r="A5170" s="7" t="s">
        <v>2081</v>
      </c>
      <c r="B5170" s="10" t="s">
        <v>1065</v>
      </c>
      <c r="C5170" s="10" t="s">
        <v>1134</v>
      </c>
      <c r="D5170" s="10" t="s">
        <v>33</v>
      </c>
      <c r="E5170" s="11" t="s">
        <v>34</v>
      </c>
      <c r="F5170" s="11">
        <v>0</v>
      </c>
      <c r="G5170" s="11">
        <v>0</v>
      </c>
      <c r="H5170" s="11">
        <v>2929.83</v>
      </c>
      <c r="I5170" s="11">
        <v>0</v>
      </c>
      <c r="J5170" s="11">
        <v>197393.2</v>
      </c>
      <c r="K5170" s="12">
        <v>272733.77</v>
      </c>
      <c r="L5170" s="13">
        <f t="shared" si="80"/>
        <v>473056.80000000005</v>
      </c>
    </row>
    <row r="5171" spans="1:12" s="8" customFormat="1" x14ac:dyDescent="0.25">
      <c r="A5171" s="7" t="s">
        <v>2081</v>
      </c>
      <c r="B5171" s="10" t="s">
        <v>1065</v>
      </c>
      <c r="C5171" s="10" t="s">
        <v>1134</v>
      </c>
      <c r="D5171" s="10" t="s">
        <v>39</v>
      </c>
      <c r="E5171" s="11" t="s">
        <v>40</v>
      </c>
      <c r="F5171" s="11">
        <v>0</v>
      </c>
      <c r="G5171" s="11">
        <v>0</v>
      </c>
      <c r="H5171" s="11">
        <v>33917.94</v>
      </c>
      <c r="I5171" s="11">
        <v>0</v>
      </c>
      <c r="J5171" s="11">
        <v>2285171.7799999998</v>
      </c>
      <c r="K5171" s="12">
        <v>3157370.6</v>
      </c>
      <c r="L5171" s="13">
        <f t="shared" si="80"/>
        <v>5476460.3200000003</v>
      </c>
    </row>
    <row r="5172" spans="1:12" s="8" customFormat="1" x14ac:dyDescent="0.25">
      <c r="A5172" s="7" t="s">
        <v>2081</v>
      </c>
      <c r="B5172" s="10" t="s">
        <v>1065</v>
      </c>
      <c r="C5172" s="10" t="s">
        <v>1134</v>
      </c>
      <c r="D5172" s="10" t="s">
        <v>45</v>
      </c>
      <c r="E5172" s="11" t="s">
        <v>46</v>
      </c>
      <c r="F5172" s="11">
        <v>0</v>
      </c>
      <c r="G5172" s="11">
        <v>0</v>
      </c>
      <c r="H5172" s="11">
        <v>565882.13</v>
      </c>
      <c r="I5172" s="11">
        <v>0</v>
      </c>
      <c r="J5172" s="11">
        <v>38125482.770000003</v>
      </c>
      <c r="K5172" s="12">
        <v>52677124.5</v>
      </c>
      <c r="L5172" s="13">
        <f t="shared" si="80"/>
        <v>91368489.400000006</v>
      </c>
    </row>
    <row r="5173" spans="1:12" s="8" customFormat="1" x14ac:dyDescent="0.25">
      <c r="A5173" s="7" t="s">
        <v>2082</v>
      </c>
      <c r="B5173" s="10" t="s">
        <v>1065</v>
      </c>
      <c r="C5173" s="10" t="s">
        <v>1135</v>
      </c>
      <c r="D5173" s="10" t="s">
        <v>305</v>
      </c>
      <c r="E5173" s="11" t="s">
        <v>306</v>
      </c>
      <c r="F5173" s="11">
        <v>0</v>
      </c>
      <c r="G5173" s="11">
        <v>149368.13</v>
      </c>
      <c r="H5173" s="11">
        <v>25276.83</v>
      </c>
      <c r="I5173" s="11">
        <v>0</v>
      </c>
      <c r="J5173" s="11">
        <v>622121.9</v>
      </c>
      <c r="K5173" s="12">
        <v>924283</v>
      </c>
      <c r="L5173" s="13">
        <f t="shared" si="80"/>
        <v>1721049.86</v>
      </c>
    </row>
    <row r="5174" spans="1:12" s="8" customFormat="1" x14ac:dyDescent="0.25">
      <c r="A5174" s="7" t="s">
        <v>2082</v>
      </c>
      <c r="B5174" s="10" t="s">
        <v>1065</v>
      </c>
      <c r="C5174" s="10" t="s">
        <v>1135</v>
      </c>
      <c r="D5174" s="10" t="s">
        <v>25</v>
      </c>
      <c r="E5174" s="11" t="s">
        <v>26</v>
      </c>
      <c r="F5174" s="11">
        <v>0</v>
      </c>
      <c r="G5174" s="11">
        <v>0</v>
      </c>
      <c r="H5174" s="11">
        <v>0</v>
      </c>
      <c r="I5174" s="11">
        <v>0</v>
      </c>
      <c r="J5174" s="11">
        <v>0</v>
      </c>
      <c r="K5174" s="12">
        <v>-35679.599999999999</v>
      </c>
      <c r="L5174" s="13">
        <f t="shared" si="80"/>
        <v>-35679.599999999999</v>
      </c>
    </row>
    <row r="5175" spans="1:12" s="8" customFormat="1" x14ac:dyDescent="0.25">
      <c r="A5175" s="7" t="s">
        <v>2082</v>
      </c>
      <c r="B5175" s="10" t="s">
        <v>1065</v>
      </c>
      <c r="C5175" s="10" t="s">
        <v>1135</v>
      </c>
      <c r="D5175" s="10" t="s">
        <v>220</v>
      </c>
      <c r="E5175" s="11" t="s">
        <v>221</v>
      </c>
      <c r="F5175" s="11">
        <v>0</v>
      </c>
      <c r="G5175" s="11">
        <v>48419873.270000003</v>
      </c>
      <c r="H5175" s="11">
        <v>8193855.3799999999</v>
      </c>
      <c r="I5175" s="11">
        <v>0</v>
      </c>
      <c r="J5175" s="11">
        <v>201669947.50999999</v>
      </c>
      <c r="K5175" s="12">
        <v>299619902.37</v>
      </c>
      <c r="L5175" s="13">
        <f t="shared" si="80"/>
        <v>557903578.52999997</v>
      </c>
    </row>
    <row r="5176" spans="1:12" s="8" customFormat="1" x14ac:dyDescent="0.25">
      <c r="A5176" s="7" t="s">
        <v>2082</v>
      </c>
      <c r="B5176" s="10" t="s">
        <v>1065</v>
      </c>
      <c r="C5176" s="10" t="s">
        <v>1135</v>
      </c>
      <c r="D5176" s="10" t="s">
        <v>33</v>
      </c>
      <c r="E5176" s="11" t="s">
        <v>34</v>
      </c>
      <c r="F5176" s="11">
        <v>0</v>
      </c>
      <c r="G5176" s="11">
        <v>986281.1</v>
      </c>
      <c r="H5176" s="11">
        <v>166903.47</v>
      </c>
      <c r="I5176" s="11">
        <v>0</v>
      </c>
      <c r="J5176" s="11">
        <v>4107884.72</v>
      </c>
      <c r="K5176" s="12">
        <v>6103061.1299999999</v>
      </c>
      <c r="L5176" s="13">
        <f t="shared" si="80"/>
        <v>11364130.42</v>
      </c>
    </row>
    <row r="5177" spans="1:12" s="8" customFormat="1" x14ac:dyDescent="0.25">
      <c r="A5177" s="7" t="s">
        <v>2082</v>
      </c>
      <c r="B5177" s="10" t="s">
        <v>1065</v>
      </c>
      <c r="C5177" s="10" t="s">
        <v>1135</v>
      </c>
      <c r="D5177" s="10" t="s">
        <v>37</v>
      </c>
      <c r="E5177" s="11" t="s">
        <v>38</v>
      </c>
      <c r="F5177" s="11">
        <v>0</v>
      </c>
      <c r="G5177" s="11">
        <v>5893972.04</v>
      </c>
      <c r="H5177" s="11">
        <v>997407.7</v>
      </c>
      <c r="I5177" s="11">
        <v>0</v>
      </c>
      <c r="J5177" s="11">
        <v>24548536.59</v>
      </c>
      <c r="K5177" s="12">
        <v>36471622.219999999</v>
      </c>
      <c r="L5177" s="13">
        <f t="shared" si="80"/>
        <v>67911538.549999997</v>
      </c>
    </row>
    <row r="5178" spans="1:12" s="8" customFormat="1" x14ac:dyDescent="0.25">
      <c r="A5178" s="7" t="s">
        <v>2082</v>
      </c>
      <c r="B5178" s="10" t="s">
        <v>1065</v>
      </c>
      <c r="C5178" s="10" t="s">
        <v>1135</v>
      </c>
      <c r="D5178" s="10" t="s">
        <v>39</v>
      </c>
      <c r="E5178" s="11" t="s">
        <v>40</v>
      </c>
      <c r="F5178" s="11">
        <v>0</v>
      </c>
      <c r="G5178" s="11">
        <v>884054.86</v>
      </c>
      <c r="H5178" s="11">
        <v>149604.23000000001</v>
      </c>
      <c r="I5178" s="11">
        <v>0</v>
      </c>
      <c r="J5178" s="11">
        <v>3682109.95</v>
      </c>
      <c r="K5178" s="12">
        <v>5470489.96</v>
      </c>
      <c r="L5178" s="13">
        <f t="shared" si="80"/>
        <v>10186259</v>
      </c>
    </row>
    <row r="5179" spans="1:12" s="8" customFormat="1" x14ac:dyDescent="0.25">
      <c r="A5179" s="7" t="s">
        <v>2082</v>
      </c>
      <c r="B5179" s="10" t="s">
        <v>1065</v>
      </c>
      <c r="C5179" s="10" t="s">
        <v>1135</v>
      </c>
      <c r="D5179" s="10" t="s">
        <v>309</v>
      </c>
      <c r="E5179" s="11" t="s">
        <v>310</v>
      </c>
      <c r="F5179" s="11">
        <v>0</v>
      </c>
      <c r="G5179" s="11">
        <v>9913280.5999999996</v>
      </c>
      <c r="H5179" s="11">
        <v>1677575.39</v>
      </c>
      <c r="I5179" s="11">
        <v>0</v>
      </c>
      <c r="J5179" s="11">
        <v>41289054.329999998</v>
      </c>
      <c r="K5179" s="12">
        <v>61342914.909999996</v>
      </c>
      <c r="L5179" s="13">
        <f t="shared" si="80"/>
        <v>114222825.22999999</v>
      </c>
    </row>
    <row r="5180" spans="1:12" s="8" customFormat="1" x14ac:dyDescent="0.25">
      <c r="A5180" s="7" t="s">
        <v>2083</v>
      </c>
      <c r="B5180" s="10" t="s">
        <v>1065</v>
      </c>
      <c r="C5180" s="10" t="s">
        <v>1136</v>
      </c>
      <c r="D5180" s="10" t="s">
        <v>33</v>
      </c>
      <c r="E5180" s="11" t="s">
        <v>34</v>
      </c>
      <c r="F5180" s="11">
        <v>0</v>
      </c>
      <c r="G5180" s="11">
        <v>0</v>
      </c>
      <c r="H5180" s="11">
        <v>36367.120000000003</v>
      </c>
      <c r="I5180" s="11">
        <v>0</v>
      </c>
      <c r="J5180" s="11">
        <v>2105295.46</v>
      </c>
      <c r="K5180" s="12">
        <v>3986182.35</v>
      </c>
      <c r="L5180" s="13">
        <f t="shared" si="80"/>
        <v>6127844.9299999997</v>
      </c>
    </row>
    <row r="5181" spans="1:12" s="8" customFormat="1" x14ac:dyDescent="0.25">
      <c r="A5181" s="7" t="s">
        <v>2083</v>
      </c>
      <c r="B5181" s="10" t="s">
        <v>1065</v>
      </c>
      <c r="C5181" s="10" t="s">
        <v>1136</v>
      </c>
      <c r="D5181" s="10" t="s">
        <v>37</v>
      </c>
      <c r="E5181" s="11" t="s">
        <v>38</v>
      </c>
      <c r="F5181" s="11">
        <v>0</v>
      </c>
      <c r="G5181" s="11">
        <v>0</v>
      </c>
      <c r="H5181" s="11">
        <v>240431.88</v>
      </c>
      <c r="I5181" s="11">
        <v>0</v>
      </c>
      <c r="J5181" s="11">
        <v>13918618.539999999</v>
      </c>
      <c r="K5181" s="12">
        <v>26353617.52</v>
      </c>
      <c r="L5181" s="13">
        <f t="shared" si="80"/>
        <v>40512667.939999998</v>
      </c>
    </row>
    <row r="5182" spans="1:12" s="8" customFormat="1" x14ac:dyDescent="0.25">
      <c r="A5182" s="7" t="s">
        <v>2084</v>
      </c>
      <c r="B5182" s="10" t="s">
        <v>1065</v>
      </c>
      <c r="C5182" s="10" t="s">
        <v>415</v>
      </c>
      <c r="D5182" s="10" t="s">
        <v>305</v>
      </c>
      <c r="E5182" s="11" t="s">
        <v>306</v>
      </c>
      <c r="F5182" s="11">
        <v>0</v>
      </c>
      <c r="G5182" s="11">
        <v>9829.25</v>
      </c>
      <c r="H5182" s="11">
        <v>13183.13</v>
      </c>
      <c r="I5182" s="11">
        <v>0</v>
      </c>
      <c r="J5182" s="11">
        <v>293862.94</v>
      </c>
      <c r="K5182" s="12">
        <v>428976.4</v>
      </c>
      <c r="L5182" s="13">
        <f t="shared" si="80"/>
        <v>745851.72</v>
      </c>
    </row>
    <row r="5183" spans="1:12" s="8" customFormat="1" x14ac:dyDescent="0.25">
      <c r="A5183" s="7" t="s">
        <v>2084</v>
      </c>
      <c r="B5183" s="10" t="s">
        <v>1065</v>
      </c>
      <c r="C5183" s="10" t="s">
        <v>415</v>
      </c>
      <c r="D5183" s="10" t="s">
        <v>220</v>
      </c>
      <c r="E5183" s="11" t="s">
        <v>221</v>
      </c>
      <c r="F5183" s="11">
        <v>0</v>
      </c>
      <c r="G5183" s="11">
        <v>1994291.86</v>
      </c>
      <c r="H5183" s="11">
        <v>2674774.0099999998</v>
      </c>
      <c r="I5183" s="11">
        <v>0</v>
      </c>
      <c r="J5183" s="11">
        <v>59622923.600000001</v>
      </c>
      <c r="K5183" s="12">
        <v>87036584.599999994</v>
      </c>
      <c r="L5183" s="13">
        <f t="shared" si="80"/>
        <v>151328574.06999999</v>
      </c>
    </row>
    <row r="5184" spans="1:12" s="8" customFormat="1" x14ac:dyDescent="0.25">
      <c r="A5184" s="7" t="s">
        <v>2084</v>
      </c>
      <c r="B5184" s="10" t="s">
        <v>1065</v>
      </c>
      <c r="C5184" s="10" t="s">
        <v>415</v>
      </c>
      <c r="D5184" s="10" t="s">
        <v>33</v>
      </c>
      <c r="E5184" s="11" t="s">
        <v>34</v>
      </c>
      <c r="F5184" s="11">
        <v>0</v>
      </c>
      <c r="G5184" s="11">
        <v>20967.89</v>
      </c>
      <c r="H5184" s="11">
        <v>28122.45</v>
      </c>
      <c r="I5184" s="11">
        <v>0</v>
      </c>
      <c r="J5184" s="11">
        <v>626872.56999999995</v>
      </c>
      <c r="K5184" s="12">
        <v>915098.49</v>
      </c>
      <c r="L5184" s="13">
        <f t="shared" si="80"/>
        <v>1591061.4</v>
      </c>
    </row>
    <row r="5185" spans="1:12" s="8" customFormat="1" x14ac:dyDescent="0.25">
      <c r="A5185" s="7" t="s">
        <v>2084</v>
      </c>
      <c r="B5185" s="10" t="s">
        <v>1065</v>
      </c>
      <c r="C5185" s="10" t="s">
        <v>415</v>
      </c>
      <c r="D5185" s="10" t="s">
        <v>39</v>
      </c>
      <c r="E5185" s="11" t="s">
        <v>40</v>
      </c>
      <c r="F5185" s="11">
        <v>0</v>
      </c>
      <c r="G5185" s="11">
        <v>769.08</v>
      </c>
      <c r="H5185" s="11">
        <v>1031.49</v>
      </c>
      <c r="I5185" s="11">
        <v>0</v>
      </c>
      <c r="J5185" s="11">
        <v>22992.89</v>
      </c>
      <c r="K5185" s="12">
        <v>33564.660000000003</v>
      </c>
      <c r="L5185" s="13">
        <f t="shared" si="80"/>
        <v>58358.12</v>
      </c>
    </row>
    <row r="5186" spans="1:12" s="8" customFormat="1" x14ac:dyDescent="0.25">
      <c r="A5186" s="7" t="s">
        <v>2084</v>
      </c>
      <c r="B5186" s="10" t="s">
        <v>1065</v>
      </c>
      <c r="C5186" s="10" t="s">
        <v>415</v>
      </c>
      <c r="D5186" s="10" t="s">
        <v>309</v>
      </c>
      <c r="E5186" s="11" t="s">
        <v>310</v>
      </c>
      <c r="F5186" s="11">
        <v>0</v>
      </c>
      <c r="G5186" s="11">
        <v>2720135.92</v>
      </c>
      <c r="H5186" s="11">
        <v>3648286.92</v>
      </c>
      <c r="I5186" s="11">
        <v>0</v>
      </c>
      <c r="J5186" s="11">
        <v>81323331</v>
      </c>
      <c r="K5186" s="12">
        <v>118714490.19</v>
      </c>
      <c r="L5186" s="13">
        <f t="shared" si="80"/>
        <v>206406244.03</v>
      </c>
    </row>
    <row r="5187" spans="1:12" s="8" customFormat="1" x14ac:dyDescent="0.25">
      <c r="A5187" s="7" t="s">
        <v>2085</v>
      </c>
      <c r="B5187" s="10" t="s">
        <v>1065</v>
      </c>
      <c r="C5187" s="10" t="s">
        <v>1137</v>
      </c>
      <c r="D5187" s="10" t="s">
        <v>43</v>
      </c>
      <c r="E5187" s="11" t="s">
        <v>44</v>
      </c>
      <c r="F5187" s="11">
        <v>0</v>
      </c>
      <c r="G5187" s="11">
        <v>102.89</v>
      </c>
      <c r="H5187" s="11">
        <v>37.67</v>
      </c>
      <c r="I5187" s="11">
        <v>0</v>
      </c>
      <c r="J5187" s="11">
        <v>729.67</v>
      </c>
      <c r="K5187" s="12">
        <v>1012.29</v>
      </c>
      <c r="L5187" s="13">
        <f t="shared" si="80"/>
        <v>1882.52</v>
      </c>
    </row>
    <row r="5188" spans="1:12" s="8" customFormat="1" x14ac:dyDescent="0.25">
      <c r="A5188" s="7" t="s">
        <v>2085</v>
      </c>
      <c r="B5188" s="10" t="s">
        <v>1065</v>
      </c>
      <c r="C5188" s="10" t="s">
        <v>1137</v>
      </c>
      <c r="D5188" s="10" t="s">
        <v>33</v>
      </c>
      <c r="E5188" s="11" t="s">
        <v>34</v>
      </c>
      <c r="F5188" s="11">
        <v>0</v>
      </c>
      <c r="G5188" s="11">
        <v>307382.96000000002</v>
      </c>
      <c r="H5188" s="11">
        <v>112546.65</v>
      </c>
      <c r="I5188" s="11">
        <v>0</v>
      </c>
      <c r="J5188" s="11">
        <v>2179977.52</v>
      </c>
      <c r="K5188" s="12">
        <v>3024342.02</v>
      </c>
      <c r="L5188" s="13">
        <f t="shared" si="80"/>
        <v>5624249.1500000004</v>
      </c>
    </row>
    <row r="5189" spans="1:12" s="8" customFormat="1" x14ac:dyDescent="0.25">
      <c r="A5189" s="7" t="s">
        <v>2085</v>
      </c>
      <c r="B5189" s="10" t="s">
        <v>1065</v>
      </c>
      <c r="C5189" s="10" t="s">
        <v>1137</v>
      </c>
      <c r="D5189" s="10" t="s">
        <v>37</v>
      </c>
      <c r="E5189" s="11" t="s">
        <v>38</v>
      </c>
      <c r="F5189" s="11">
        <v>0</v>
      </c>
      <c r="G5189" s="11">
        <v>354964.46</v>
      </c>
      <c r="H5189" s="11">
        <v>129968.36</v>
      </c>
      <c r="I5189" s="11">
        <v>0</v>
      </c>
      <c r="J5189" s="11">
        <v>2517428.2200000002</v>
      </c>
      <c r="K5189" s="12">
        <v>3492496.53</v>
      </c>
      <c r="L5189" s="13">
        <f t="shared" si="80"/>
        <v>6494857.5700000003</v>
      </c>
    </row>
    <row r="5190" spans="1:12" s="8" customFormat="1" x14ac:dyDescent="0.25">
      <c r="A5190" s="7" t="s">
        <v>2085</v>
      </c>
      <c r="B5190" s="10" t="s">
        <v>1065</v>
      </c>
      <c r="C5190" s="10" t="s">
        <v>1137</v>
      </c>
      <c r="D5190" s="10" t="s">
        <v>39</v>
      </c>
      <c r="E5190" s="11" t="s">
        <v>40</v>
      </c>
      <c r="F5190" s="11">
        <v>0</v>
      </c>
      <c r="G5190" s="11">
        <v>9070.94</v>
      </c>
      <c r="H5190" s="11">
        <v>3321.28</v>
      </c>
      <c r="I5190" s="11">
        <v>0</v>
      </c>
      <c r="J5190" s="11">
        <v>64331.64</v>
      </c>
      <c r="K5190" s="12">
        <v>89249.04</v>
      </c>
      <c r="L5190" s="13">
        <f t="shared" si="80"/>
        <v>165972.9</v>
      </c>
    </row>
    <row r="5191" spans="1:12" s="8" customFormat="1" x14ac:dyDescent="0.25">
      <c r="A5191" s="7" t="s">
        <v>2085</v>
      </c>
      <c r="B5191" s="10" t="s">
        <v>1065</v>
      </c>
      <c r="C5191" s="10" t="s">
        <v>1137</v>
      </c>
      <c r="D5191" s="10" t="s">
        <v>546</v>
      </c>
      <c r="E5191" s="11" t="s">
        <v>547</v>
      </c>
      <c r="F5191" s="11">
        <v>0</v>
      </c>
      <c r="G5191" s="11">
        <v>4943727.38</v>
      </c>
      <c r="H5191" s="11">
        <v>1810119.64</v>
      </c>
      <c r="I5191" s="11">
        <v>0</v>
      </c>
      <c r="J5191" s="11">
        <v>35061196.880000003</v>
      </c>
      <c r="K5191" s="12">
        <v>48641350.590000004</v>
      </c>
      <c r="L5191" s="13">
        <f t="shared" si="80"/>
        <v>90456394.49000001</v>
      </c>
    </row>
    <row r="5192" spans="1:12" s="8" customFormat="1" x14ac:dyDescent="0.25">
      <c r="A5192" s="7" t="s">
        <v>2085</v>
      </c>
      <c r="B5192" s="10" t="s">
        <v>1065</v>
      </c>
      <c r="C5192" s="10" t="s">
        <v>1137</v>
      </c>
      <c r="D5192" s="10" t="s">
        <v>45</v>
      </c>
      <c r="E5192" s="11" t="s">
        <v>46</v>
      </c>
      <c r="F5192" s="11">
        <v>0</v>
      </c>
      <c r="G5192" s="11">
        <v>14245524.369999999</v>
      </c>
      <c r="H5192" s="11">
        <v>5215923.4000000004</v>
      </c>
      <c r="I5192" s="11">
        <v>0</v>
      </c>
      <c r="J5192" s="11">
        <v>101030072.06999999</v>
      </c>
      <c r="K5192" s="12">
        <v>140161762.66999999</v>
      </c>
      <c r="L5192" s="13">
        <f t="shared" ref="L5192:L5255" si="81">SUM(F5192:K5192)</f>
        <v>260653282.50999999</v>
      </c>
    </row>
    <row r="5193" spans="1:12" s="8" customFormat="1" x14ac:dyDescent="0.25">
      <c r="A5193" s="7" t="s">
        <v>2086</v>
      </c>
      <c r="B5193" s="10" t="s">
        <v>628</v>
      </c>
      <c r="C5193" s="10" t="s">
        <v>1138</v>
      </c>
      <c r="D5193" s="10" t="s">
        <v>319</v>
      </c>
      <c r="E5193" s="11" t="s">
        <v>320</v>
      </c>
      <c r="F5193" s="11">
        <v>0</v>
      </c>
      <c r="G5193" s="11">
        <v>1547677.16</v>
      </c>
      <c r="H5193" s="11">
        <v>4780924.41</v>
      </c>
      <c r="I5193" s="11">
        <v>0</v>
      </c>
      <c r="J5193" s="11">
        <v>221825951.75</v>
      </c>
      <c r="K5193" s="12">
        <v>344332957.07999998</v>
      </c>
      <c r="L5193" s="13">
        <f t="shared" si="81"/>
        <v>572487510.39999998</v>
      </c>
    </row>
    <row r="5194" spans="1:12" s="8" customFormat="1" x14ac:dyDescent="0.25">
      <c r="A5194" s="7" t="s">
        <v>2086</v>
      </c>
      <c r="B5194" s="10" t="s">
        <v>628</v>
      </c>
      <c r="C5194" s="10" t="s">
        <v>1138</v>
      </c>
      <c r="D5194" s="10" t="s">
        <v>1139</v>
      </c>
      <c r="E5194" s="11" t="s">
        <v>1140</v>
      </c>
      <c r="F5194" s="11">
        <v>109373617</v>
      </c>
      <c r="G5194" s="11">
        <v>7493610.7199999997</v>
      </c>
      <c r="H5194" s="11">
        <v>23148488.16</v>
      </c>
      <c r="I5194" s="11">
        <v>0</v>
      </c>
      <c r="J5194" s="11">
        <v>1074046559.5</v>
      </c>
      <c r="K5194" s="12">
        <v>1667206316.2</v>
      </c>
      <c r="L5194" s="13">
        <f t="shared" si="81"/>
        <v>2881268591.5799999</v>
      </c>
    </row>
    <row r="5195" spans="1:12" s="8" customFormat="1" x14ac:dyDescent="0.25">
      <c r="A5195" s="7" t="s">
        <v>2086</v>
      </c>
      <c r="B5195" s="10" t="s">
        <v>628</v>
      </c>
      <c r="C5195" s="10" t="s">
        <v>1138</v>
      </c>
      <c r="D5195" s="10" t="s">
        <v>303</v>
      </c>
      <c r="E5195" s="11" t="s">
        <v>304</v>
      </c>
      <c r="F5195" s="11">
        <v>0</v>
      </c>
      <c r="G5195" s="11">
        <v>2046627.38</v>
      </c>
      <c r="H5195" s="11">
        <v>6322229.8899999997</v>
      </c>
      <c r="I5195" s="11">
        <v>0</v>
      </c>
      <c r="J5195" s="11">
        <v>293339643.47000003</v>
      </c>
      <c r="K5195" s="12">
        <v>455341253.19</v>
      </c>
      <c r="L5195" s="13">
        <f t="shared" si="81"/>
        <v>757049753.93000007</v>
      </c>
    </row>
    <row r="5196" spans="1:12" s="8" customFormat="1" x14ac:dyDescent="0.25">
      <c r="A5196" s="7" t="s">
        <v>2086</v>
      </c>
      <c r="B5196" s="10" t="s">
        <v>628</v>
      </c>
      <c r="C5196" s="10" t="s">
        <v>1138</v>
      </c>
      <c r="D5196" s="10" t="s">
        <v>666</v>
      </c>
      <c r="E5196" s="11" t="s">
        <v>667</v>
      </c>
      <c r="F5196" s="11">
        <v>0</v>
      </c>
      <c r="G5196" s="11">
        <v>19.38</v>
      </c>
      <c r="H5196" s="11">
        <v>59.87</v>
      </c>
      <c r="I5196" s="11">
        <v>0</v>
      </c>
      <c r="J5196" s="11">
        <v>2777.86</v>
      </c>
      <c r="K5196" s="12">
        <v>4311.99</v>
      </c>
      <c r="L5196" s="13">
        <f t="shared" si="81"/>
        <v>7169.1</v>
      </c>
    </row>
    <row r="5197" spans="1:12" s="8" customFormat="1" x14ac:dyDescent="0.25">
      <c r="A5197" s="7" t="s">
        <v>2086</v>
      </c>
      <c r="B5197" s="10" t="s">
        <v>628</v>
      </c>
      <c r="C5197" s="10" t="s">
        <v>1138</v>
      </c>
      <c r="D5197" s="10" t="s">
        <v>17</v>
      </c>
      <c r="E5197" s="11" t="s">
        <v>18</v>
      </c>
      <c r="F5197" s="11">
        <v>0</v>
      </c>
      <c r="G5197" s="11">
        <v>0</v>
      </c>
      <c r="H5197" s="11">
        <v>0</v>
      </c>
      <c r="I5197" s="11">
        <v>0</v>
      </c>
      <c r="J5197" s="11">
        <v>0</v>
      </c>
      <c r="K5197" s="12">
        <v>-92257.9</v>
      </c>
      <c r="L5197" s="13">
        <f t="shared" si="81"/>
        <v>-92257.9</v>
      </c>
    </row>
    <row r="5198" spans="1:12" s="8" customFormat="1" x14ac:dyDescent="0.25">
      <c r="A5198" s="7" t="s">
        <v>2086</v>
      </c>
      <c r="B5198" s="10" t="s">
        <v>628</v>
      </c>
      <c r="C5198" s="10" t="s">
        <v>1138</v>
      </c>
      <c r="D5198" s="10" t="s">
        <v>305</v>
      </c>
      <c r="E5198" s="11" t="s">
        <v>306</v>
      </c>
      <c r="F5198" s="11">
        <v>0</v>
      </c>
      <c r="G5198" s="11">
        <v>37115.919999999998</v>
      </c>
      <c r="H5198" s="11">
        <v>114654.66</v>
      </c>
      <c r="I5198" s="11">
        <v>0</v>
      </c>
      <c r="J5198" s="11">
        <v>5319761.9199999999</v>
      </c>
      <c r="K5198" s="12">
        <v>8257687.3499999996</v>
      </c>
      <c r="L5198" s="13">
        <f t="shared" si="81"/>
        <v>13729219.85</v>
      </c>
    </row>
    <row r="5199" spans="1:12" s="8" customFormat="1" x14ac:dyDescent="0.25">
      <c r="A5199" s="7" t="s">
        <v>2086</v>
      </c>
      <c r="B5199" s="10" t="s">
        <v>628</v>
      </c>
      <c r="C5199" s="10" t="s">
        <v>1138</v>
      </c>
      <c r="D5199" s="10" t="s">
        <v>19</v>
      </c>
      <c r="E5199" s="11" t="s">
        <v>20</v>
      </c>
      <c r="F5199" s="11">
        <v>0</v>
      </c>
      <c r="G5199" s="11">
        <v>266654.8</v>
      </c>
      <c r="H5199" s="11">
        <v>823722.48</v>
      </c>
      <c r="I5199" s="11">
        <v>0</v>
      </c>
      <c r="J5199" s="11">
        <v>38219182.399999999</v>
      </c>
      <c r="K5199" s="12">
        <v>59326350.170000002</v>
      </c>
      <c r="L5199" s="13">
        <f t="shared" si="81"/>
        <v>98635909.849999994</v>
      </c>
    </row>
    <row r="5200" spans="1:12" s="8" customFormat="1" x14ac:dyDescent="0.25">
      <c r="A5200" s="7" t="s">
        <v>2086</v>
      </c>
      <c r="B5200" s="10" t="s">
        <v>628</v>
      </c>
      <c r="C5200" s="10" t="s">
        <v>1138</v>
      </c>
      <c r="D5200" s="10" t="s">
        <v>21</v>
      </c>
      <c r="E5200" s="11" t="s">
        <v>22</v>
      </c>
      <c r="F5200" s="11">
        <v>0</v>
      </c>
      <c r="G5200" s="11">
        <v>19897.88</v>
      </c>
      <c r="H5200" s="11">
        <v>61466.47</v>
      </c>
      <c r="I5200" s="11">
        <v>0</v>
      </c>
      <c r="J5200" s="11">
        <v>2851929.15</v>
      </c>
      <c r="K5200" s="12">
        <v>4426953.5999999996</v>
      </c>
      <c r="L5200" s="13">
        <f t="shared" si="81"/>
        <v>7360247.0999999996</v>
      </c>
    </row>
    <row r="5201" spans="1:12" s="8" customFormat="1" x14ac:dyDescent="0.25">
      <c r="A5201" s="7" t="s">
        <v>2086</v>
      </c>
      <c r="B5201" s="10" t="s">
        <v>628</v>
      </c>
      <c r="C5201" s="10" t="s">
        <v>1138</v>
      </c>
      <c r="D5201" s="10" t="s">
        <v>25</v>
      </c>
      <c r="E5201" s="11" t="s">
        <v>26</v>
      </c>
      <c r="F5201" s="11">
        <v>0</v>
      </c>
      <c r="G5201" s="11">
        <v>242812.93</v>
      </c>
      <c r="H5201" s="11">
        <v>750072.64</v>
      </c>
      <c r="I5201" s="11">
        <v>0</v>
      </c>
      <c r="J5201" s="11">
        <v>34801967.450000003</v>
      </c>
      <c r="K5201" s="12">
        <v>54021922.460000001</v>
      </c>
      <c r="L5201" s="13">
        <f t="shared" si="81"/>
        <v>89816775.480000004</v>
      </c>
    </row>
    <row r="5202" spans="1:12" s="8" customFormat="1" x14ac:dyDescent="0.25">
      <c r="A5202" s="7" t="s">
        <v>2086</v>
      </c>
      <c r="B5202" s="10" t="s">
        <v>628</v>
      </c>
      <c r="C5202" s="10" t="s">
        <v>1138</v>
      </c>
      <c r="D5202" s="10" t="s">
        <v>27</v>
      </c>
      <c r="E5202" s="11" t="s">
        <v>28</v>
      </c>
      <c r="F5202" s="11">
        <v>0</v>
      </c>
      <c r="G5202" s="11">
        <v>175.58</v>
      </c>
      <c r="H5202" s="11">
        <v>542.38</v>
      </c>
      <c r="I5202" s="11">
        <v>0</v>
      </c>
      <c r="J5202" s="11">
        <v>25165.49</v>
      </c>
      <c r="K5202" s="12">
        <v>39063.550000000003</v>
      </c>
      <c r="L5202" s="13">
        <f t="shared" si="81"/>
        <v>64947</v>
      </c>
    </row>
    <row r="5203" spans="1:12" s="8" customFormat="1" x14ac:dyDescent="0.25">
      <c r="A5203" s="7" t="s">
        <v>2086</v>
      </c>
      <c r="B5203" s="10" t="s">
        <v>628</v>
      </c>
      <c r="C5203" s="10" t="s">
        <v>1138</v>
      </c>
      <c r="D5203" s="10" t="s">
        <v>220</v>
      </c>
      <c r="E5203" s="11" t="s">
        <v>221</v>
      </c>
      <c r="F5203" s="11">
        <v>0</v>
      </c>
      <c r="G5203" s="11">
        <v>2302868.65</v>
      </c>
      <c r="H5203" s="11">
        <v>7113783.9400000004</v>
      </c>
      <c r="I5203" s="11">
        <v>0</v>
      </c>
      <c r="J5203" s="11">
        <v>330066271.31</v>
      </c>
      <c r="K5203" s="12">
        <v>512350761.18000001</v>
      </c>
      <c r="L5203" s="13">
        <f t="shared" si="81"/>
        <v>851833685.07999992</v>
      </c>
    </row>
    <row r="5204" spans="1:12" s="8" customFormat="1" x14ac:dyDescent="0.25">
      <c r="A5204" s="7" t="s">
        <v>2086</v>
      </c>
      <c r="B5204" s="10" t="s">
        <v>628</v>
      </c>
      <c r="C5204" s="10" t="s">
        <v>1138</v>
      </c>
      <c r="D5204" s="10" t="s">
        <v>33</v>
      </c>
      <c r="E5204" s="11" t="s">
        <v>34</v>
      </c>
      <c r="F5204" s="11">
        <v>0</v>
      </c>
      <c r="G5204" s="11">
        <v>83086.720000000001</v>
      </c>
      <c r="H5204" s="11">
        <v>256662.91</v>
      </c>
      <c r="I5204" s="11">
        <v>0</v>
      </c>
      <c r="J5204" s="11">
        <v>11908679.119999999</v>
      </c>
      <c r="K5204" s="12">
        <v>18485441.68</v>
      </c>
      <c r="L5204" s="13">
        <f t="shared" si="81"/>
        <v>30733870.43</v>
      </c>
    </row>
    <row r="5205" spans="1:12" s="8" customFormat="1" x14ac:dyDescent="0.25">
      <c r="A5205" s="7" t="s">
        <v>2086</v>
      </c>
      <c r="B5205" s="10" t="s">
        <v>628</v>
      </c>
      <c r="C5205" s="10" t="s">
        <v>1138</v>
      </c>
      <c r="D5205" s="10" t="s">
        <v>37</v>
      </c>
      <c r="E5205" s="11" t="s">
        <v>38</v>
      </c>
      <c r="F5205" s="11">
        <v>0</v>
      </c>
      <c r="G5205" s="11">
        <v>2126946.08</v>
      </c>
      <c r="H5205" s="11">
        <v>6570342.1100000003</v>
      </c>
      <c r="I5205" s="11">
        <v>0</v>
      </c>
      <c r="J5205" s="11">
        <v>304851586.62</v>
      </c>
      <c r="K5205" s="12">
        <v>473210855</v>
      </c>
      <c r="L5205" s="13">
        <f t="shared" si="81"/>
        <v>786759729.80999994</v>
      </c>
    </row>
    <row r="5206" spans="1:12" s="8" customFormat="1" x14ac:dyDescent="0.25">
      <c r="A5206" s="7" t="s">
        <v>2086</v>
      </c>
      <c r="B5206" s="10" t="s">
        <v>628</v>
      </c>
      <c r="C5206" s="10" t="s">
        <v>1138</v>
      </c>
      <c r="D5206" s="10" t="s">
        <v>39</v>
      </c>
      <c r="E5206" s="11" t="s">
        <v>40</v>
      </c>
      <c r="F5206" s="11">
        <v>0</v>
      </c>
      <c r="G5206" s="11">
        <v>299805.21999999997</v>
      </c>
      <c r="H5206" s="11">
        <v>926127.33</v>
      </c>
      <c r="I5206" s="11">
        <v>0</v>
      </c>
      <c r="J5206" s="11">
        <v>42970576.109999999</v>
      </c>
      <c r="K5206" s="12">
        <v>66701778.68</v>
      </c>
      <c r="L5206" s="13">
        <f t="shared" si="81"/>
        <v>110898287.34</v>
      </c>
    </row>
    <row r="5207" spans="1:12" s="8" customFormat="1" x14ac:dyDescent="0.25">
      <c r="A5207" s="7" t="s">
        <v>2086</v>
      </c>
      <c r="B5207" s="10" t="s">
        <v>628</v>
      </c>
      <c r="C5207" s="10" t="s">
        <v>1138</v>
      </c>
      <c r="D5207" s="10" t="s">
        <v>72</v>
      </c>
      <c r="E5207" s="11" t="s">
        <v>73</v>
      </c>
      <c r="F5207" s="11">
        <v>0</v>
      </c>
      <c r="G5207" s="11">
        <v>298111.93</v>
      </c>
      <c r="H5207" s="11">
        <v>920896.57</v>
      </c>
      <c r="I5207" s="11">
        <v>0</v>
      </c>
      <c r="J5207" s="11">
        <v>42727878.859999999</v>
      </c>
      <c r="K5207" s="12">
        <v>66325047.909999996</v>
      </c>
      <c r="L5207" s="13">
        <f t="shared" si="81"/>
        <v>110271935.27</v>
      </c>
    </row>
    <row r="5208" spans="1:12" s="8" customFormat="1" x14ac:dyDescent="0.25">
      <c r="A5208" s="7" t="s">
        <v>2086</v>
      </c>
      <c r="B5208" s="10" t="s">
        <v>628</v>
      </c>
      <c r="C5208" s="10" t="s">
        <v>1138</v>
      </c>
      <c r="D5208" s="10" t="s">
        <v>45</v>
      </c>
      <c r="E5208" s="11" t="s">
        <v>46</v>
      </c>
      <c r="F5208" s="11">
        <v>0</v>
      </c>
      <c r="G5208" s="11">
        <v>6353437.5999999996</v>
      </c>
      <c r="H5208" s="11">
        <v>19626383.149999999</v>
      </c>
      <c r="I5208" s="11">
        <v>0</v>
      </c>
      <c r="J5208" s="11">
        <v>910627473.75</v>
      </c>
      <c r="K5208" s="12">
        <v>1413536370.96</v>
      </c>
      <c r="L5208" s="13">
        <f t="shared" si="81"/>
        <v>2350143665.46</v>
      </c>
    </row>
    <row r="5209" spans="1:12" s="8" customFormat="1" x14ac:dyDescent="0.25">
      <c r="A5209" s="7" t="s">
        <v>2086</v>
      </c>
      <c r="B5209" s="10" t="s">
        <v>628</v>
      </c>
      <c r="C5209" s="10" t="s">
        <v>1138</v>
      </c>
      <c r="D5209" s="10" t="s">
        <v>307</v>
      </c>
      <c r="E5209" s="11" t="s">
        <v>308</v>
      </c>
      <c r="F5209" s="11">
        <v>0</v>
      </c>
      <c r="G5209" s="11">
        <v>4425178.97</v>
      </c>
      <c r="H5209" s="11">
        <v>13669805.779999999</v>
      </c>
      <c r="I5209" s="11">
        <v>0</v>
      </c>
      <c r="J5209" s="11">
        <v>634253423.51999998</v>
      </c>
      <c r="K5209" s="12">
        <v>984530237</v>
      </c>
      <c r="L5209" s="13">
        <f t="shared" si="81"/>
        <v>1636878645.27</v>
      </c>
    </row>
    <row r="5210" spans="1:12" s="8" customFormat="1" x14ac:dyDescent="0.25">
      <c r="A5210" s="7" t="s">
        <v>2086</v>
      </c>
      <c r="B5210" s="10" t="s">
        <v>628</v>
      </c>
      <c r="C5210" s="10" t="s">
        <v>1138</v>
      </c>
      <c r="D5210" s="10" t="s">
        <v>309</v>
      </c>
      <c r="E5210" s="11" t="s">
        <v>310</v>
      </c>
      <c r="F5210" s="11">
        <v>0</v>
      </c>
      <c r="G5210" s="11">
        <v>7201343</v>
      </c>
      <c r="H5210" s="11">
        <v>22245644.920000002</v>
      </c>
      <c r="I5210" s="11">
        <v>0</v>
      </c>
      <c r="J5210" s="11">
        <v>1032156321.47</v>
      </c>
      <c r="K5210" s="12">
        <v>1602181509.96</v>
      </c>
      <c r="L5210" s="13">
        <f t="shared" si="81"/>
        <v>2663784819.3499999</v>
      </c>
    </row>
    <row r="5211" spans="1:12" s="8" customFormat="1" x14ac:dyDescent="0.25">
      <c r="A5211" s="7" t="s">
        <v>2086</v>
      </c>
      <c r="B5211" s="10" t="s">
        <v>628</v>
      </c>
      <c r="C5211" s="10" t="s">
        <v>1138</v>
      </c>
      <c r="D5211" s="10" t="s">
        <v>311</v>
      </c>
      <c r="E5211" s="11" t="s">
        <v>312</v>
      </c>
      <c r="F5211" s="11">
        <v>0</v>
      </c>
      <c r="G5211" s="11">
        <v>8469574.0800000001</v>
      </c>
      <c r="H5211" s="11">
        <v>26163333.329999998</v>
      </c>
      <c r="I5211" s="11">
        <v>0</v>
      </c>
      <c r="J5211" s="11">
        <v>1213929737.25</v>
      </c>
      <c r="K5211" s="12">
        <v>1884342263.76</v>
      </c>
      <c r="L5211" s="13">
        <f t="shared" si="81"/>
        <v>3132904908.4200001</v>
      </c>
    </row>
    <row r="5212" spans="1:12" s="8" customFormat="1" x14ac:dyDescent="0.25">
      <c r="A5212" s="7" t="s">
        <v>2087</v>
      </c>
      <c r="B5212" s="10" t="s">
        <v>628</v>
      </c>
      <c r="C5212" s="10" t="s">
        <v>431</v>
      </c>
      <c r="D5212" s="10" t="s">
        <v>33</v>
      </c>
      <c r="E5212" s="11" t="s">
        <v>34</v>
      </c>
      <c r="F5212" s="11">
        <v>0</v>
      </c>
      <c r="G5212" s="11">
        <v>338550.24</v>
      </c>
      <c r="H5212" s="11">
        <v>24286.35</v>
      </c>
      <c r="I5212" s="11">
        <v>0</v>
      </c>
      <c r="J5212" s="11">
        <v>1662212.39</v>
      </c>
      <c r="K5212" s="12">
        <v>2339285.92</v>
      </c>
      <c r="L5212" s="13">
        <f t="shared" si="81"/>
        <v>4364334.9000000004</v>
      </c>
    </row>
    <row r="5213" spans="1:12" s="8" customFormat="1" x14ac:dyDescent="0.25">
      <c r="A5213" s="7" t="s">
        <v>2087</v>
      </c>
      <c r="B5213" s="10" t="s">
        <v>628</v>
      </c>
      <c r="C5213" s="10" t="s">
        <v>431</v>
      </c>
      <c r="D5213" s="10" t="s">
        <v>37</v>
      </c>
      <c r="E5213" s="11" t="s">
        <v>38</v>
      </c>
      <c r="F5213" s="11">
        <v>0</v>
      </c>
      <c r="G5213" s="11">
        <v>3517552.01</v>
      </c>
      <c r="H5213" s="11">
        <v>252336.21</v>
      </c>
      <c r="I5213" s="11">
        <v>0</v>
      </c>
      <c r="J5213" s="11">
        <v>17270460.539999999</v>
      </c>
      <c r="K5213" s="12">
        <v>24305284.579999998</v>
      </c>
      <c r="L5213" s="13">
        <f t="shared" si="81"/>
        <v>45345633.339999996</v>
      </c>
    </row>
    <row r="5214" spans="1:12" s="8" customFormat="1" x14ac:dyDescent="0.25">
      <c r="A5214" s="7" t="s">
        <v>2087</v>
      </c>
      <c r="B5214" s="10" t="s">
        <v>628</v>
      </c>
      <c r="C5214" s="10" t="s">
        <v>431</v>
      </c>
      <c r="D5214" s="10" t="s">
        <v>39</v>
      </c>
      <c r="E5214" s="11" t="s">
        <v>40</v>
      </c>
      <c r="F5214" s="11">
        <v>0</v>
      </c>
      <c r="G5214" s="11">
        <v>25753.61</v>
      </c>
      <c r="H5214" s="11">
        <v>1847.47</v>
      </c>
      <c r="I5214" s="11">
        <v>0</v>
      </c>
      <c r="J5214" s="11">
        <v>126444.97</v>
      </c>
      <c r="K5214" s="12">
        <v>177950.15</v>
      </c>
      <c r="L5214" s="13">
        <f t="shared" si="81"/>
        <v>331996.19999999995</v>
      </c>
    </row>
    <row r="5215" spans="1:12" s="8" customFormat="1" x14ac:dyDescent="0.25">
      <c r="A5215" s="7" t="s">
        <v>2087</v>
      </c>
      <c r="B5215" s="10" t="s">
        <v>628</v>
      </c>
      <c r="C5215" s="10" t="s">
        <v>431</v>
      </c>
      <c r="D5215" s="10" t="s">
        <v>307</v>
      </c>
      <c r="E5215" s="11" t="s">
        <v>308</v>
      </c>
      <c r="F5215" s="11">
        <v>0</v>
      </c>
      <c r="G5215" s="11">
        <v>31274568.050000001</v>
      </c>
      <c r="H5215" s="11">
        <v>2243522.14</v>
      </c>
      <c r="I5215" s="11">
        <v>0</v>
      </c>
      <c r="J5215" s="11">
        <v>153551728.74000001</v>
      </c>
      <c r="K5215" s="12">
        <v>216098375.44999999</v>
      </c>
      <c r="L5215" s="13">
        <f t="shared" si="81"/>
        <v>403168194.38</v>
      </c>
    </row>
    <row r="5216" spans="1:12" s="8" customFormat="1" x14ac:dyDescent="0.25">
      <c r="A5216" s="7" t="s">
        <v>2087</v>
      </c>
      <c r="B5216" s="10" t="s">
        <v>628</v>
      </c>
      <c r="C5216" s="10" t="s">
        <v>431</v>
      </c>
      <c r="D5216" s="10" t="s">
        <v>309</v>
      </c>
      <c r="E5216" s="11" t="s">
        <v>310</v>
      </c>
      <c r="F5216" s="11">
        <v>0</v>
      </c>
      <c r="G5216" s="11">
        <v>8043344.0899999999</v>
      </c>
      <c r="H5216" s="11">
        <v>576999.82999999996</v>
      </c>
      <c r="I5216" s="11">
        <v>0</v>
      </c>
      <c r="J5216" s="11">
        <v>39491173.359999999</v>
      </c>
      <c r="K5216" s="12">
        <v>55577221.289999999</v>
      </c>
      <c r="L5216" s="13">
        <f t="shared" si="81"/>
        <v>103688738.56999999</v>
      </c>
    </row>
    <row r="5217" spans="1:12" s="8" customFormat="1" x14ac:dyDescent="0.25">
      <c r="A5217" s="7" t="s">
        <v>2088</v>
      </c>
      <c r="B5217" s="10" t="s">
        <v>628</v>
      </c>
      <c r="C5217" s="10" t="s">
        <v>1141</v>
      </c>
      <c r="D5217" s="10" t="s">
        <v>303</v>
      </c>
      <c r="E5217" s="11" t="s">
        <v>304</v>
      </c>
      <c r="F5217" s="11">
        <v>0</v>
      </c>
      <c r="G5217" s="11">
        <v>1113051.9099999999</v>
      </c>
      <c r="H5217" s="11">
        <v>236067.48</v>
      </c>
      <c r="I5217" s="11">
        <v>0</v>
      </c>
      <c r="J5217" s="11">
        <v>15980335.199999999</v>
      </c>
      <c r="K5217" s="12">
        <v>23056787.530000001</v>
      </c>
      <c r="L5217" s="13">
        <f t="shared" si="81"/>
        <v>40386242.120000005</v>
      </c>
    </row>
    <row r="5218" spans="1:12" s="8" customFormat="1" x14ac:dyDescent="0.25">
      <c r="A5218" s="7" t="s">
        <v>2088</v>
      </c>
      <c r="B5218" s="10" t="s">
        <v>628</v>
      </c>
      <c r="C5218" s="10" t="s">
        <v>1141</v>
      </c>
      <c r="D5218" s="10" t="s">
        <v>305</v>
      </c>
      <c r="E5218" s="11" t="s">
        <v>306</v>
      </c>
      <c r="F5218" s="11">
        <v>0</v>
      </c>
      <c r="G5218" s="11">
        <v>7516.02</v>
      </c>
      <c r="H5218" s="11">
        <v>1594.08</v>
      </c>
      <c r="I5218" s="11">
        <v>0</v>
      </c>
      <c r="J5218" s="11">
        <v>107909.23</v>
      </c>
      <c r="K5218" s="12">
        <v>155693.87</v>
      </c>
      <c r="L5218" s="13">
        <f t="shared" si="81"/>
        <v>272713.2</v>
      </c>
    </row>
    <row r="5219" spans="1:12" s="8" customFormat="1" x14ac:dyDescent="0.25">
      <c r="A5219" s="7" t="s">
        <v>2088</v>
      </c>
      <c r="B5219" s="10" t="s">
        <v>628</v>
      </c>
      <c r="C5219" s="10" t="s">
        <v>1141</v>
      </c>
      <c r="D5219" s="10" t="s">
        <v>33</v>
      </c>
      <c r="E5219" s="11" t="s">
        <v>34</v>
      </c>
      <c r="F5219" s="11">
        <v>0</v>
      </c>
      <c r="G5219" s="11">
        <v>84199.1</v>
      </c>
      <c r="H5219" s="11">
        <v>17857.810000000001</v>
      </c>
      <c r="I5219" s="11">
        <v>0</v>
      </c>
      <c r="J5219" s="11">
        <v>1208865.3600000001</v>
      </c>
      <c r="K5219" s="12">
        <v>1744178.16</v>
      </c>
      <c r="L5219" s="13">
        <f t="shared" si="81"/>
        <v>3055100.4299999997</v>
      </c>
    </row>
    <row r="5220" spans="1:12" s="8" customFormat="1" x14ac:dyDescent="0.25">
      <c r="A5220" s="7" t="s">
        <v>2088</v>
      </c>
      <c r="B5220" s="10" t="s">
        <v>628</v>
      </c>
      <c r="C5220" s="10" t="s">
        <v>1141</v>
      </c>
      <c r="D5220" s="10" t="s">
        <v>37</v>
      </c>
      <c r="E5220" s="11" t="s">
        <v>38</v>
      </c>
      <c r="F5220" s="11">
        <v>0</v>
      </c>
      <c r="G5220" s="11">
        <v>1787395</v>
      </c>
      <c r="H5220" s="11">
        <v>379089.09</v>
      </c>
      <c r="I5220" s="11">
        <v>0</v>
      </c>
      <c r="J5220" s="11">
        <v>25662029.879999999</v>
      </c>
      <c r="K5220" s="12">
        <v>37025754.649999999</v>
      </c>
      <c r="L5220" s="13">
        <f t="shared" si="81"/>
        <v>64854268.619999997</v>
      </c>
    </row>
    <row r="5221" spans="1:12" s="8" customFormat="1" x14ac:dyDescent="0.25">
      <c r="A5221" s="7" t="s">
        <v>2088</v>
      </c>
      <c r="B5221" s="10" t="s">
        <v>628</v>
      </c>
      <c r="C5221" s="10" t="s">
        <v>1141</v>
      </c>
      <c r="D5221" s="10" t="s">
        <v>307</v>
      </c>
      <c r="E5221" s="11" t="s">
        <v>308</v>
      </c>
      <c r="F5221" s="11">
        <v>0</v>
      </c>
      <c r="G5221" s="11">
        <v>10002552.050000001</v>
      </c>
      <c r="H5221" s="11">
        <v>2121444.02</v>
      </c>
      <c r="I5221" s="11">
        <v>0</v>
      </c>
      <c r="J5221" s="11">
        <v>143608877.75</v>
      </c>
      <c r="K5221" s="12">
        <v>207202123.02000001</v>
      </c>
      <c r="L5221" s="13">
        <f t="shared" si="81"/>
        <v>362934996.84000003</v>
      </c>
    </row>
    <row r="5222" spans="1:12" s="8" customFormat="1" x14ac:dyDescent="0.25">
      <c r="A5222" s="7" t="s">
        <v>2088</v>
      </c>
      <c r="B5222" s="10" t="s">
        <v>628</v>
      </c>
      <c r="C5222" s="10" t="s">
        <v>1141</v>
      </c>
      <c r="D5222" s="10" t="s">
        <v>309</v>
      </c>
      <c r="E5222" s="11" t="s">
        <v>310</v>
      </c>
      <c r="F5222" s="11">
        <v>0</v>
      </c>
      <c r="G5222" s="11">
        <v>6290356.9199999999</v>
      </c>
      <c r="H5222" s="11">
        <v>1334123.52</v>
      </c>
      <c r="I5222" s="11">
        <v>0</v>
      </c>
      <c r="J5222" s="11">
        <v>90312061.579999998</v>
      </c>
      <c r="K5222" s="12">
        <v>130304276.38</v>
      </c>
      <c r="L5222" s="13">
        <f t="shared" si="81"/>
        <v>228240818.39999998</v>
      </c>
    </row>
    <row r="5223" spans="1:12" s="8" customFormat="1" x14ac:dyDescent="0.25">
      <c r="A5223" s="7" t="s">
        <v>2089</v>
      </c>
      <c r="B5223" s="10" t="s">
        <v>628</v>
      </c>
      <c r="C5223" s="10" t="s">
        <v>1142</v>
      </c>
      <c r="D5223" s="10" t="s">
        <v>1139</v>
      </c>
      <c r="E5223" s="11" t="s">
        <v>1140</v>
      </c>
      <c r="F5223" s="11">
        <v>0</v>
      </c>
      <c r="G5223" s="11">
        <v>3971781.91</v>
      </c>
      <c r="H5223" s="11">
        <v>349462</v>
      </c>
      <c r="I5223" s="11">
        <v>0</v>
      </c>
      <c r="J5223" s="11">
        <v>23942931.68</v>
      </c>
      <c r="K5223" s="12">
        <v>36585476.380000003</v>
      </c>
      <c r="L5223" s="13">
        <f t="shared" si="81"/>
        <v>64849651.969999999</v>
      </c>
    </row>
    <row r="5224" spans="1:12" s="8" customFormat="1" x14ac:dyDescent="0.25">
      <c r="A5224" s="7" t="s">
        <v>2089</v>
      </c>
      <c r="B5224" s="10" t="s">
        <v>628</v>
      </c>
      <c r="C5224" s="10" t="s">
        <v>1142</v>
      </c>
      <c r="D5224" s="10" t="s">
        <v>33</v>
      </c>
      <c r="E5224" s="11" t="s">
        <v>34</v>
      </c>
      <c r="F5224" s="11">
        <v>0</v>
      </c>
      <c r="G5224" s="11">
        <v>4871.78</v>
      </c>
      <c r="H5224" s="11">
        <v>428.65</v>
      </c>
      <c r="I5224" s="11">
        <v>0</v>
      </c>
      <c r="J5224" s="11">
        <v>29368.33</v>
      </c>
      <c r="K5224" s="12">
        <v>44875.64</v>
      </c>
      <c r="L5224" s="13">
        <f t="shared" si="81"/>
        <v>79544.399999999994</v>
      </c>
    </row>
    <row r="5225" spans="1:12" s="8" customFormat="1" x14ac:dyDescent="0.25">
      <c r="A5225" s="7" t="s">
        <v>2089</v>
      </c>
      <c r="B5225" s="10" t="s">
        <v>628</v>
      </c>
      <c r="C5225" s="10" t="s">
        <v>1142</v>
      </c>
      <c r="D5225" s="10" t="s">
        <v>37</v>
      </c>
      <c r="E5225" s="11" t="s">
        <v>38</v>
      </c>
      <c r="F5225" s="11">
        <v>0</v>
      </c>
      <c r="G5225" s="11">
        <v>3855.65</v>
      </c>
      <c r="H5225" s="11">
        <v>339.24</v>
      </c>
      <c r="I5225" s="11">
        <v>0</v>
      </c>
      <c r="J5225" s="11">
        <v>23242.86</v>
      </c>
      <c r="K5225" s="12">
        <v>35515.75</v>
      </c>
      <c r="L5225" s="13">
        <f t="shared" si="81"/>
        <v>62953.5</v>
      </c>
    </row>
    <row r="5226" spans="1:12" s="8" customFormat="1" x14ac:dyDescent="0.25">
      <c r="A5226" s="7" t="s">
        <v>2089</v>
      </c>
      <c r="B5226" s="10" t="s">
        <v>628</v>
      </c>
      <c r="C5226" s="10" t="s">
        <v>1142</v>
      </c>
      <c r="D5226" s="10" t="s">
        <v>311</v>
      </c>
      <c r="E5226" s="11" t="s">
        <v>312</v>
      </c>
      <c r="F5226" s="11">
        <v>0</v>
      </c>
      <c r="G5226" s="11">
        <v>22202516.66</v>
      </c>
      <c r="H5226" s="11">
        <v>1953515.11</v>
      </c>
      <c r="I5226" s="11">
        <v>0</v>
      </c>
      <c r="J5226" s="11">
        <v>133842530.13</v>
      </c>
      <c r="K5226" s="12">
        <v>204515169.15000001</v>
      </c>
      <c r="L5226" s="13">
        <f t="shared" si="81"/>
        <v>362513731.05000001</v>
      </c>
    </row>
    <row r="5227" spans="1:12" s="8" customFormat="1" x14ac:dyDescent="0.25">
      <c r="A5227" s="7" t="s">
        <v>2090</v>
      </c>
      <c r="B5227" s="10" t="s">
        <v>628</v>
      </c>
      <c r="C5227" s="10" t="s">
        <v>1143</v>
      </c>
      <c r="D5227" s="10" t="s">
        <v>319</v>
      </c>
      <c r="E5227" s="11" t="s">
        <v>320</v>
      </c>
      <c r="F5227" s="11">
        <v>0</v>
      </c>
      <c r="G5227" s="11">
        <v>1559272.42</v>
      </c>
      <c r="H5227" s="11">
        <v>868591.15</v>
      </c>
      <c r="I5227" s="11">
        <v>0</v>
      </c>
      <c r="J5227" s="11">
        <v>48201472.850000001</v>
      </c>
      <c r="K5227" s="12">
        <v>81183568.349999994</v>
      </c>
      <c r="L5227" s="13">
        <f t="shared" si="81"/>
        <v>131812904.77</v>
      </c>
    </row>
    <row r="5228" spans="1:12" s="8" customFormat="1" x14ac:dyDescent="0.25">
      <c r="A5228" s="7" t="s">
        <v>2090</v>
      </c>
      <c r="B5228" s="10" t="s">
        <v>628</v>
      </c>
      <c r="C5228" s="10" t="s">
        <v>1143</v>
      </c>
      <c r="D5228" s="10" t="s">
        <v>1139</v>
      </c>
      <c r="E5228" s="11" t="s">
        <v>1140</v>
      </c>
      <c r="F5228" s="11">
        <v>20397308</v>
      </c>
      <c r="G5228" s="11">
        <v>4910209.3499999996</v>
      </c>
      <c r="H5228" s="11">
        <v>2735227.24</v>
      </c>
      <c r="I5228" s="11">
        <v>0</v>
      </c>
      <c r="J5228" s="11">
        <v>151788308.33000001</v>
      </c>
      <c r="K5228" s="12">
        <v>255650206.83000001</v>
      </c>
      <c r="L5228" s="13">
        <f t="shared" si="81"/>
        <v>435481259.75</v>
      </c>
    </row>
    <row r="5229" spans="1:12" s="8" customFormat="1" x14ac:dyDescent="0.25">
      <c r="A5229" s="7" t="s">
        <v>2090</v>
      </c>
      <c r="B5229" s="10" t="s">
        <v>628</v>
      </c>
      <c r="C5229" s="10" t="s">
        <v>1143</v>
      </c>
      <c r="D5229" s="10" t="s">
        <v>303</v>
      </c>
      <c r="E5229" s="11" t="s">
        <v>304</v>
      </c>
      <c r="F5229" s="11">
        <v>0</v>
      </c>
      <c r="G5229" s="11">
        <v>3336200.66</v>
      </c>
      <c r="H5229" s="11">
        <v>1858427.26</v>
      </c>
      <c r="I5229" s="11">
        <v>0</v>
      </c>
      <c r="J5229" s="11">
        <v>103131296.2</v>
      </c>
      <c r="K5229" s="12">
        <v>173699394.19</v>
      </c>
      <c r="L5229" s="13">
        <f t="shared" si="81"/>
        <v>282025318.31</v>
      </c>
    </row>
    <row r="5230" spans="1:12" s="8" customFormat="1" x14ac:dyDescent="0.25">
      <c r="A5230" s="7" t="s">
        <v>2090</v>
      </c>
      <c r="B5230" s="10" t="s">
        <v>628</v>
      </c>
      <c r="C5230" s="10" t="s">
        <v>1143</v>
      </c>
      <c r="D5230" s="10" t="s">
        <v>17</v>
      </c>
      <c r="E5230" s="11" t="s">
        <v>18</v>
      </c>
      <c r="F5230" s="11">
        <v>0</v>
      </c>
      <c r="G5230" s="11">
        <v>0</v>
      </c>
      <c r="H5230" s="11">
        <v>0</v>
      </c>
      <c r="I5230" s="11">
        <v>0</v>
      </c>
      <c r="J5230" s="11">
        <v>0</v>
      </c>
      <c r="K5230" s="12">
        <v>-177220.25</v>
      </c>
      <c r="L5230" s="13">
        <f t="shared" si="81"/>
        <v>-177220.25</v>
      </c>
    </row>
    <row r="5231" spans="1:12" s="8" customFormat="1" x14ac:dyDescent="0.25">
      <c r="A5231" s="7" t="s">
        <v>2090</v>
      </c>
      <c r="B5231" s="10" t="s">
        <v>628</v>
      </c>
      <c r="C5231" s="10" t="s">
        <v>1143</v>
      </c>
      <c r="D5231" s="10" t="s">
        <v>305</v>
      </c>
      <c r="E5231" s="11" t="s">
        <v>306</v>
      </c>
      <c r="F5231" s="11">
        <v>0</v>
      </c>
      <c r="G5231" s="11">
        <v>760.98</v>
      </c>
      <c r="H5231" s="11">
        <v>423.91</v>
      </c>
      <c r="I5231" s="11">
        <v>0</v>
      </c>
      <c r="J5231" s="11">
        <v>23524.11</v>
      </c>
      <c r="K5231" s="12">
        <v>39620.6</v>
      </c>
      <c r="L5231" s="13">
        <f t="shared" si="81"/>
        <v>64329.599999999999</v>
      </c>
    </row>
    <row r="5232" spans="1:12" s="8" customFormat="1" x14ac:dyDescent="0.25">
      <c r="A5232" s="7" t="s">
        <v>2090</v>
      </c>
      <c r="B5232" s="10" t="s">
        <v>628</v>
      </c>
      <c r="C5232" s="10" t="s">
        <v>1143</v>
      </c>
      <c r="D5232" s="10" t="s">
        <v>19</v>
      </c>
      <c r="E5232" s="11" t="s">
        <v>20</v>
      </c>
      <c r="F5232" s="11">
        <v>0</v>
      </c>
      <c r="G5232" s="11">
        <v>108782.25</v>
      </c>
      <c r="H5232" s="11">
        <v>60597.04</v>
      </c>
      <c r="I5232" s="11">
        <v>0</v>
      </c>
      <c r="J5232" s="11">
        <v>3362763.55</v>
      </c>
      <c r="K5232" s="12">
        <v>5663751.0800000001</v>
      </c>
      <c r="L5232" s="13">
        <f t="shared" si="81"/>
        <v>9195893.9199999999</v>
      </c>
    </row>
    <row r="5233" spans="1:12" s="8" customFormat="1" x14ac:dyDescent="0.25">
      <c r="A5233" s="7" t="s">
        <v>2090</v>
      </c>
      <c r="B5233" s="10" t="s">
        <v>628</v>
      </c>
      <c r="C5233" s="10" t="s">
        <v>1143</v>
      </c>
      <c r="D5233" s="10" t="s">
        <v>25</v>
      </c>
      <c r="E5233" s="11" t="s">
        <v>26</v>
      </c>
      <c r="F5233" s="11">
        <v>0</v>
      </c>
      <c r="G5233" s="11">
        <v>283838.11</v>
      </c>
      <c r="H5233" s="11">
        <v>158111.73000000001</v>
      </c>
      <c r="I5233" s="11">
        <v>0</v>
      </c>
      <c r="J5233" s="11">
        <v>8774230.0299999993</v>
      </c>
      <c r="K5233" s="12">
        <v>14778040.199999999</v>
      </c>
      <c r="L5233" s="13">
        <f t="shared" si="81"/>
        <v>23994220.07</v>
      </c>
    </row>
    <row r="5234" spans="1:12" s="8" customFormat="1" x14ac:dyDescent="0.25">
      <c r="A5234" s="7" t="s">
        <v>2090</v>
      </c>
      <c r="B5234" s="10" t="s">
        <v>628</v>
      </c>
      <c r="C5234" s="10" t="s">
        <v>1143</v>
      </c>
      <c r="D5234" s="10" t="s">
        <v>27</v>
      </c>
      <c r="E5234" s="11" t="s">
        <v>28</v>
      </c>
      <c r="F5234" s="11">
        <v>0</v>
      </c>
      <c r="G5234" s="11">
        <v>125.46</v>
      </c>
      <c r="H5234" s="11">
        <v>69.89</v>
      </c>
      <c r="I5234" s="11">
        <v>0</v>
      </c>
      <c r="J5234" s="11">
        <v>3878.38</v>
      </c>
      <c r="K5234" s="12">
        <v>6532.19</v>
      </c>
      <c r="L5234" s="13">
        <f t="shared" si="81"/>
        <v>10605.92</v>
      </c>
    </row>
    <row r="5235" spans="1:12" s="8" customFormat="1" x14ac:dyDescent="0.25">
      <c r="A5235" s="7" t="s">
        <v>2090</v>
      </c>
      <c r="B5235" s="10" t="s">
        <v>628</v>
      </c>
      <c r="C5235" s="10" t="s">
        <v>1143</v>
      </c>
      <c r="D5235" s="10" t="s">
        <v>33</v>
      </c>
      <c r="E5235" s="11" t="s">
        <v>34</v>
      </c>
      <c r="F5235" s="11">
        <v>0</v>
      </c>
      <c r="G5235" s="11">
        <v>54660.41</v>
      </c>
      <c r="H5235" s="11">
        <v>30448.53</v>
      </c>
      <c r="I5235" s="11">
        <v>0</v>
      </c>
      <c r="J5235" s="11">
        <v>1689706.18</v>
      </c>
      <c r="K5235" s="12">
        <v>2845895.97</v>
      </c>
      <c r="L5235" s="13">
        <f t="shared" si="81"/>
        <v>4620711.09</v>
      </c>
    </row>
    <row r="5236" spans="1:12" s="8" customFormat="1" x14ac:dyDescent="0.25">
      <c r="A5236" s="7" t="s">
        <v>2090</v>
      </c>
      <c r="B5236" s="10" t="s">
        <v>628</v>
      </c>
      <c r="C5236" s="10" t="s">
        <v>1143</v>
      </c>
      <c r="D5236" s="10" t="s">
        <v>37</v>
      </c>
      <c r="E5236" s="11" t="s">
        <v>38</v>
      </c>
      <c r="F5236" s="11">
        <v>0</v>
      </c>
      <c r="G5236" s="11">
        <v>1665434.15</v>
      </c>
      <c r="H5236" s="11">
        <v>927728.44</v>
      </c>
      <c r="I5236" s="11">
        <v>0</v>
      </c>
      <c r="J5236" s="11">
        <v>51483229</v>
      </c>
      <c r="K5236" s="12">
        <v>86710882.329999998</v>
      </c>
      <c r="L5236" s="13">
        <f t="shared" si="81"/>
        <v>140787273.92000002</v>
      </c>
    </row>
    <row r="5237" spans="1:12" s="8" customFormat="1" x14ac:dyDescent="0.25">
      <c r="A5237" s="7" t="s">
        <v>2090</v>
      </c>
      <c r="B5237" s="10" t="s">
        <v>628</v>
      </c>
      <c r="C5237" s="10" t="s">
        <v>1143</v>
      </c>
      <c r="D5237" s="10" t="s">
        <v>39</v>
      </c>
      <c r="E5237" s="11" t="s">
        <v>40</v>
      </c>
      <c r="F5237" s="11">
        <v>0</v>
      </c>
      <c r="G5237" s="11">
        <v>24148.15</v>
      </c>
      <c r="H5237" s="11">
        <v>13451.71</v>
      </c>
      <c r="I5237" s="11">
        <v>0</v>
      </c>
      <c r="J5237" s="11">
        <v>746487.07</v>
      </c>
      <c r="K5237" s="12">
        <v>1257274.52</v>
      </c>
      <c r="L5237" s="13">
        <f t="shared" si="81"/>
        <v>2041361.45</v>
      </c>
    </row>
    <row r="5238" spans="1:12" s="8" customFormat="1" x14ac:dyDescent="0.25">
      <c r="A5238" s="7" t="s">
        <v>2090</v>
      </c>
      <c r="B5238" s="10" t="s">
        <v>628</v>
      </c>
      <c r="C5238" s="10" t="s">
        <v>1143</v>
      </c>
      <c r="D5238" s="10" t="s">
        <v>307</v>
      </c>
      <c r="E5238" s="11" t="s">
        <v>308</v>
      </c>
      <c r="F5238" s="11">
        <v>0</v>
      </c>
      <c r="G5238" s="11">
        <v>4994755.84</v>
      </c>
      <c r="H5238" s="11">
        <v>2782323.77</v>
      </c>
      <c r="I5238" s="11">
        <v>0</v>
      </c>
      <c r="J5238" s="11">
        <v>154401876.71000001</v>
      </c>
      <c r="K5238" s="12">
        <v>260052122.24000001</v>
      </c>
      <c r="L5238" s="13">
        <f t="shared" si="81"/>
        <v>422231078.56</v>
      </c>
    </row>
    <row r="5239" spans="1:12" s="8" customFormat="1" x14ac:dyDescent="0.25">
      <c r="A5239" s="7" t="s">
        <v>2090</v>
      </c>
      <c r="B5239" s="10" t="s">
        <v>628</v>
      </c>
      <c r="C5239" s="10" t="s">
        <v>1143</v>
      </c>
      <c r="D5239" s="10" t="s">
        <v>309</v>
      </c>
      <c r="E5239" s="11" t="s">
        <v>310</v>
      </c>
      <c r="F5239" s="11">
        <v>0</v>
      </c>
      <c r="G5239" s="11">
        <v>11147694.130000001</v>
      </c>
      <c r="H5239" s="11">
        <v>6209811.9400000004</v>
      </c>
      <c r="I5239" s="11">
        <v>0</v>
      </c>
      <c r="J5239" s="11">
        <v>344606413.82999998</v>
      </c>
      <c r="K5239" s="12">
        <v>580405051.85000002</v>
      </c>
      <c r="L5239" s="13">
        <f t="shared" si="81"/>
        <v>942368971.75</v>
      </c>
    </row>
    <row r="5240" spans="1:12" s="8" customFormat="1" x14ac:dyDescent="0.25">
      <c r="A5240" s="7" t="s">
        <v>2090</v>
      </c>
      <c r="B5240" s="10" t="s">
        <v>628</v>
      </c>
      <c r="C5240" s="10" t="s">
        <v>1143</v>
      </c>
      <c r="D5240" s="10" t="s">
        <v>311</v>
      </c>
      <c r="E5240" s="11" t="s">
        <v>312</v>
      </c>
      <c r="F5240" s="11">
        <v>0</v>
      </c>
      <c r="G5240" s="11">
        <v>6428295.0899999999</v>
      </c>
      <c r="H5240" s="11">
        <v>3580875.39</v>
      </c>
      <c r="I5240" s="11">
        <v>0</v>
      </c>
      <c r="J5240" s="11">
        <v>198716585.75999999</v>
      </c>
      <c r="K5240" s="12">
        <v>334689389.50999999</v>
      </c>
      <c r="L5240" s="13">
        <f t="shared" si="81"/>
        <v>543415145.75</v>
      </c>
    </row>
    <row r="5241" spans="1:12" s="8" customFormat="1" x14ac:dyDescent="0.25">
      <c r="A5241" s="7" t="s">
        <v>2091</v>
      </c>
      <c r="B5241" s="10" t="s">
        <v>628</v>
      </c>
      <c r="C5241" s="10" t="s">
        <v>1144</v>
      </c>
      <c r="D5241" s="10" t="s">
        <v>1139</v>
      </c>
      <c r="E5241" s="11" t="s">
        <v>1140</v>
      </c>
      <c r="F5241" s="11">
        <v>0</v>
      </c>
      <c r="G5241" s="11">
        <v>6845852.9000000004</v>
      </c>
      <c r="H5241" s="11">
        <v>988593.47</v>
      </c>
      <c r="I5241" s="11">
        <v>0</v>
      </c>
      <c r="J5241" s="11">
        <v>66050773.640000001</v>
      </c>
      <c r="K5241" s="12">
        <v>99559634.989999995</v>
      </c>
      <c r="L5241" s="13">
        <f t="shared" si="81"/>
        <v>173444855</v>
      </c>
    </row>
    <row r="5242" spans="1:12" s="8" customFormat="1" x14ac:dyDescent="0.25">
      <c r="A5242" s="7" t="s">
        <v>2091</v>
      </c>
      <c r="B5242" s="10" t="s">
        <v>628</v>
      </c>
      <c r="C5242" s="10" t="s">
        <v>1144</v>
      </c>
      <c r="D5242" s="10" t="s">
        <v>303</v>
      </c>
      <c r="E5242" s="11" t="s">
        <v>304</v>
      </c>
      <c r="F5242" s="11">
        <v>0</v>
      </c>
      <c r="G5242" s="11">
        <v>1416635.68</v>
      </c>
      <c r="H5242" s="11">
        <v>204573.01</v>
      </c>
      <c r="I5242" s="11">
        <v>0</v>
      </c>
      <c r="J5242" s="11">
        <v>13668111.68</v>
      </c>
      <c r="K5242" s="12">
        <v>20602214.559999999</v>
      </c>
      <c r="L5242" s="13">
        <f t="shared" si="81"/>
        <v>35891534.93</v>
      </c>
    </row>
    <row r="5243" spans="1:12" s="8" customFormat="1" x14ac:dyDescent="0.25">
      <c r="A5243" s="7" t="s">
        <v>2091</v>
      </c>
      <c r="B5243" s="10" t="s">
        <v>628</v>
      </c>
      <c r="C5243" s="10" t="s">
        <v>1144</v>
      </c>
      <c r="D5243" s="10" t="s">
        <v>305</v>
      </c>
      <c r="E5243" s="11" t="s">
        <v>306</v>
      </c>
      <c r="F5243" s="11">
        <v>0</v>
      </c>
      <c r="G5243" s="11">
        <v>96474.54</v>
      </c>
      <c r="H5243" s="11">
        <v>13931.66</v>
      </c>
      <c r="I5243" s="11">
        <v>0</v>
      </c>
      <c r="J5243" s="11">
        <v>930814.28</v>
      </c>
      <c r="K5243" s="12">
        <v>1403034.74</v>
      </c>
      <c r="L5243" s="13">
        <f t="shared" si="81"/>
        <v>2444255.2199999997</v>
      </c>
    </row>
    <row r="5244" spans="1:12" s="8" customFormat="1" x14ac:dyDescent="0.25">
      <c r="A5244" s="7" t="s">
        <v>2091</v>
      </c>
      <c r="B5244" s="10" t="s">
        <v>628</v>
      </c>
      <c r="C5244" s="10" t="s">
        <v>1144</v>
      </c>
      <c r="D5244" s="10" t="s">
        <v>21</v>
      </c>
      <c r="E5244" s="11" t="s">
        <v>22</v>
      </c>
      <c r="F5244" s="11">
        <v>0</v>
      </c>
      <c r="G5244" s="11">
        <v>1569.81</v>
      </c>
      <c r="H5244" s="11">
        <v>226.69</v>
      </c>
      <c r="I5244" s="11">
        <v>0</v>
      </c>
      <c r="J5244" s="11">
        <v>15145.94</v>
      </c>
      <c r="K5244" s="12">
        <v>22829.759999999998</v>
      </c>
      <c r="L5244" s="13">
        <f t="shared" si="81"/>
        <v>39772.199999999997</v>
      </c>
    </row>
    <row r="5245" spans="1:12" s="8" customFormat="1" x14ac:dyDescent="0.25">
      <c r="A5245" s="7" t="s">
        <v>2091</v>
      </c>
      <c r="B5245" s="10" t="s">
        <v>628</v>
      </c>
      <c r="C5245" s="10" t="s">
        <v>1144</v>
      </c>
      <c r="D5245" s="10" t="s">
        <v>220</v>
      </c>
      <c r="E5245" s="11" t="s">
        <v>221</v>
      </c>
      <c r="F5245" s="11">
        <v>0</v>
      </c>
      <c r="G5245" s="11">
        <v>5269010.01</v>
      </c>
      <c r="H5245" s="11">
        <v>760885.3</v>
      </c>
      <c r="I5245" s="11">
        <v>0</v>
      </c>
      <c r="J5245" s="11">
        <v>50836936.100000001</v>
      </c>
      <c r="K5245" s="12">
        <v>76627517.319999993</v>
      </c>
      <c r="L5245" s="13">
        <f t="shared" si="81"/>
        <v>133494348.72999999</v>
      </c>
    </row>
    <row r="5246" spans="1:12" s="8" customFormat="1" x14ac:dyDescent="0.25">
      <c r="A5246" s="7" t="s">
        <v>2091</v>
      </c>
      <c r="B5246" s="10" t="s">
        <v>628</v>
      </c>
      <c r="C5246" s="10" t="s">
        <v>1144</v>
      </c>
      <c r="D5246" s="10" t="s">
        <v>33</v>
      </c>
      <c r="E5246" s="11" t="s">
        <v>34</v>
      </c>
      <c r="F5246" s="11">
        <v>0</v>
      </c>
      <c r="G5246" s="11">
        <v>116553.45</v>
      </c>
      <c r="H5246" s="11">
        <v>16831.21</v>
      </c>
      <c r="I5246" s="11">
        <v>0</v>
      </c>
      <c r="J5246" s="11">
        <v>1124541.46</v>
      </c>
      <c r="K5246" s="12">
        <v>1695043.54</v>
      </c>
      <c r="L5246" s="13">
        <f t="shared" si="81"/>
        <v>2952969.66</v>
      </c>
    </row>
    <row r="5247" spans="1:12" s="8" customFormat="1" x14ac:dyDescent="0.25">
      <c r="A5247" s="7" t="s">
        <v>2091</v>
      </c>
      <c r="B5247" s="10" t="s">
        <v>628</v>
      </c>
      <c r="C5247" s="10" t="s">
        <v>1144</v>
      </c>
      <c r="D5247" s="10" t="s">
        <v>37</v>
      </c>
      <c r="E5247" s="11" t="s">
        <v>38</v>
      </c>
      <c r="F5247" s="11">
        <v>0</v>
      </c>
      <c r="G5247" s="11">
        <v>680513.52</v>
      </c>
      <c r="H5247" s="11">
        <v>98271.35</v>
      </c>
      <c r="I5247" s="11">
        <v>0</v>
      </c>
      <c r="J5247" s="11">
        <v>6565791.7199999997</v>
      </c>
      <c r="K5247" s="12">
        <v>9896747.4700000007</v>
      </c>
      <c r="L5247" s="13">
        <f t="shared" si="81"/>
        <v>17241324.060000002</v>
      </c>
    </row>
    <row r="5248" spans="1:12" s="8" customFormat="1" x14ac:dyDescent="0.25">
      <c r="A5248" s="7" t="s">
        <v>2091</v>
      </c>
      <c r="B5248" s="10" t="s">
        <v>628</v>
      </c>
      <c r="C5248" s="10" t="s">
        <v>1144</v>
      </c>
      <c r="D5248" s="10" t="s">
        <v>39</v>
      </c>
      <c r="E5248" s="11" t="s">
        <v>40</v>
      </c>
      <c r="F5248" s="11">
        <v>0</v>
      </c>
      <c r="G5248" s="11">
        <v>596347.86</v>
      </c>
      <c r="H5248" s="11">
        <v>86117.19</v>
      </c>
      <c r="I5248" s="11">
        <v>0</v>
      </c>
      <c r="J5248" s="11">
        <v>5753737.0700000003</v>
      </c>
      <c r="K5248" s="12">
        <v>8672721.4600000009</v>
      </c>
      <c r="L5248" s="13">
        <f t="shared" si="81"/>
        <v>15108923.580000002</v>
      </c>
    </row>
    <row r="5249" spans="1:12" s="8" customFormat="1" x14ac:dyDescent="0.25">
      <c r="A5249" s="7" t="s">
        <v>2091</v>
      </c>
      <c r="B5249" s="10" t="s">
        <v>628</v>
      </c>
      <c r="C5249" s="10" t="s">
        <v>1144</v>
      </c>
      <c r="D5249" s="10" t="s">
        <v>307</v>
      </c>
      <c r="E5249" s="11" t="s">
        <v>308</v>
      </c>
      <c r="F5249" s="11">
        <v>0</v>
      </c>
      <c r="G5249" s="11">
        <v>5064558.07</v>
      </c>
      <c r="H5249" s="11">
        <v>731360.88</v>
      </c>
      <c r="I5249" s="11">
        <v>0</v>
      </c>
      <c r="J5249" s="11">
        <v>48864324.579999998</v>
      </c>
      <c r="K5249" s="12">
        <v>73654161.040000007</v>
      </c>
      <c r="L5249" s="13">
        <f t="shared" si="81"/>
        <v>128314404.57000001</v>
      </c>
    </row>
    <row r="5250" spans="1:12" s="8" customFormat="1" x14ac:dyDescent="0.25">
      <c r="A5250" s="7" t="s">
        <v>2091</v>
      </c>
      <c r="B5250" s="10" t="s">
        <v>628</v>
      </c>
      <c r="C5250" s="10" t="s">
        <v>1144</v>
      </c>
      <c r="D5250" s="10" t="s">
        <v>309</v>
      </c>
      <c r="E5250" s="11" t="s">
        <v>310</v>
      </c>
      <c r="F5250" s="11">
        <v>0</v>
      </c>
      <c r="G5250" s="11">
        <v>3430928.16</v>
      </c>
      <c r="H5250" s="11">
        <v>495452.24</v>
      </c>
      <c r="I5250" s="11">
        <v>0</v>
      </c>
      <c r="J5250" s="11">
        <v>33102589.530000001</v>
      </c>
      <c r="K5250" s="12">
        <v>49896186.659999996</v>
      </c>
      <c r="L5250" s="13">
        <f t="shared" si="81"/>
        <v>86925156.590000004</v>
      </c>
    </row>
    <row r="5251" spans="1:12" s="8" customFormat="1" x14ac:dyDescent="0.25">
      <c r="A5251" s="7" t="s">
        <v>2092</v>
      </c>
      <c r="B5251" s="10" t="s">
        <v>628</v>
      </c>
      <c r="C5251" s="10" t="s">
        <v>1145</v>
      </c>
      <c r="D5251" s="10" t="s">
        <v>33</v>
      </c>
      <c r="E5251" s="11" t="s">
        <v>34</v>
      </c>
      <c r="F5251" s="11">
        <v>0</v>
      </c>
      <c r="G5251" s="11">
        <v>21962.68</v>
      </c>
      <c r="H5251" s="11">
        <v>1949.01</v>
      </c>
      <c r="I5251" s="11">
        <v>0</v>
      </c>
      <c r="J5251" s="11">
        <v>133536.03</v>
      </c>
      <c r="K5251" s="12">
        <v>196595.18</v>
      </c>
      <c r="L5251" s="13">
        <f t="shared" si="81"/>
        <v>354042.9</v>
      </c>
    </row>
    <row r="5252" spans="1:12" s="8" customFormat="1" x14ac:dyDescent="0.25">
      <c r="A5252" s="7" t="s">
        <v>2092</v>
      </c>
      <c r="B5252" s="10" t="s">
        <v>628</v>
      </c>
      <c r="C5252" s="10" t="s">
        <v>1145</v>
      </c>
      <c r="D5252" s="10" t="s">
        <v>311</v>
      </c>
      <c r="E5252" s="11" t="s">
        <v>312</v>
      </c>
      <c r="F5252" s="11">
        <v>0</v>
      </c>
      <c r="G5252" s="11">
        <v>17860881.32</v>
      </c>
      <c r="H5252" s="11">
        <v>1585010.99</v>
      </c>
      <c r="I5252" s="11">
        <v>0</v>
      </c>
      <c r="J5252" s="11">
        <v>108596550.97</v>
      </c>
      <c r="K5252" s="12">
        <v>159878627.78999999</v>
      </c>
      <c r="L5252" s="13">
        <f t="shared" si="81"/>
        <v>287921071.06999999</v>
      </c>
    </row>
    <row r="5253" spans="1:12" s="8" customFormat="1" x14ac:dyDescent="0.25">
      <c r="A5253" s="7" t="s">
        <v>2093</v>
      </c>
      <c r="B5253" s="10" t="s">
        <v>628</v>
      </c>
      <c r="C5253" s="10" t="s">
        <v>1146</v>
      </c>
      <c r="D5253" s="10" t="s">
        <v>1139</v>
      </c>
      <c r="E5253" s="11" t="s">
        <v>1140</v>
      </c>
      <c r="F5253" s="11">
        <v>0</v>
      </c>
      <c r="G5253" s="11">
        <v>32781563.870000001</v>
      </c>
      <c r="H5253" s="11">
        <v>2278734.41</v>
      </c>
      <c r="I5253" s="11">
        <v>0</v>
      </c>
      <c r="J5253" s="11">
        <v>154041482.30000001</v>
      </c>
      <c r="K5253" s="12">
        <v>218243772.86000001</v>
      </c>
      <c r="L5253" s="13">
        <f t="shared" si="81"/>
        <v>407345553.44000006</v>
      </c>
    </row>
    <row r="5254" spans="1:12" s="8" customFormat="1" x14ac:dyDescent="0.25">
      <c r="A5254" s="7" t="s">
        <v>2093</v>
      </c>
      <c r="B5254" s="10" t="s">
        <v>628</v>
      </c>
      <c r="C5254" s="10" t="s">
        <v>1146</v>
      </c>
      <c r="D5254" s="10" t="s">
        <v>305</v>
      </c>
      <c r="E5254" s="11" t="s">
        <v>306</v>
      </c>
      <c r="F5254" s="11">
        <v>0</v>
      </c>
      <c r="G5254" s="11">
        <v>108088.52</v>
      </c>
      <c r="H5254" s="11">
        <v>7513.52</v>
      </c>
      <c r="I5254" s="11">
        <v>0</v>
      </c>
      <c r="J5254" s="11">
        <v>507910.94</v>
      </c>
      <c r="K5254" s="12">
        <v>719600.97</v>
      </c>
      <c r="L5254" s="13">
        <f t="shared" si="81"/>
        <v>1343113.95</v>
      </c>
    </row>
    <row r="5255" spans="1:12" s="8" customFormat="1" x14ac:dyDescent="0.25">
      <c r="A5255" s="7" t="s">
        <v>2093</v>
      </c>
      <c r="B5255" s="10" t="s">
        <v>628</v>
      </c>
      <c r="C5255" s="10" t="s">
        <v>1146</v>
      </c>
      <c r="D5255" s="10" t="s">
        <v>220</v>
      </c>
      <c r="E5255" s="11" t="s">
        <v>221</v>
      </c>
      <c r="F5255" s="11">
        <v>0</v>
      </c>
      <c r="G5255" s="11">
        <v>12425422.85</v>
      </c>
      <c r="H5255" s="11">
        <v>863724.46</v>
      </c>
      <c r="I5255" s="11">
        <v>0</v>
      </c>
      <c r="J5255" s="11">
        <v>58387408.280000001</v>
      </c>
      <c r="K5255" s="12">
        <v>82722446.439999998</v>
      </c>
      <c r="L5255" s="13">
        <f t="shared" si="81"/>
        <v>154399002.03</v>
      </c>
    </row>
    <row r="5256" spans="1:12" s="8" customFormat="1" x14ac:dyDescent="0.25">
      <c r="A5256" s="7" t="s">
        <v>2093</v>
      </c>
      <c r="B5256" s="10" t="s">
        <v>628</v>
      </c>
      <c r="C5256" s="10" t="s">
        <v>1146</v>
      </c>
      <c r="D5256" s="10" t="s">
        <v>33</v>
      </c>
      <c r="E5256" s="11" t="s">
        <v>34</v>
      </c>
      <c r="F5256" s="11">
        <v>0</v>
      </c>
      <c r="G5256" s="11">
        <v>26737.759999999998</v>
      </c>
      <c r="H5256" s="11">
        <v>1858.61</v>
      </c>
      <c r="I5256" s="11">
        <v>0</v>
      </c>
      <c r="J5256" s="11">
        <v>125641.48</v>
      </c>
      <c r="K5256" s="12">
        <v>178007.05</v>
      </c>
      <c r="L5256" s="13">
        <f t="shared" ref="L5256:L5319" si="82">SUM(F5256:K5256)</f>
        <v>332244.90000000002</v>
      </c>
    </row>
    <row r="5257" spans="1:12" s="8" customFormat="1" x14ac:dyDescent="0.25">
      <c r="A5257" s="7" t="s">
        <v>2094</v>
      </c>
      <c r="B5257" s="10" t="s">
        <v>628</v>
      </c>
      <c r="C5257" s="10" t="s">
        <v>1147</v>
      </c>
      <c r="D5257" s="10" t="s">
        <v>1139</v>
      </c>
      <c r="E5257" s="11" t="s">
        <v>1140</v>
      </c>
      <c r="F5257" s="11">
        <v>0</v>
      </c>
      <c r="G5257" s="11">
        <v>12961276.720000001</v>
      </c>
      <c r="H5257" s="11">
        <v>1841811.17</v>
      </c>
      <c r="I5257" s="11">
        <v>0</v>
      </c>
      <c r="J5257" s="11">
        <v>122428441.3</v>
      </c>
      <c r="K5257" s="12">
        <v>185965424.88</v>
      </c>
      <c r="L5257" s="13">
        <f t="shared" si="82"/>
        <v>323196954.06999999</v>
      </c>
    </row>
    <row r="5258" spans="1:12" s="8" customFormat="1" x14ac:dyDescent="0.25">
      <c r="A5258" s="7" t="s">
        <v>2094</v>
      </c>
      <c r="B5258" s="10" t="s">
        <v>628</v>
      </c>
      <c r="C5258" s="10" t="s">
        <v>1147</v>
      </c>
      <c r="D5258" s="10" t="s">
        <v>303</v>
      </c>
      <c r="E5258" s="11" t="s">
        <v>304</v>
      </c>
      <c r="F5258" s="11">
        <v>0</v>
      </c>
      <c r="G5258" s="11">
        <v>1208997.8400000001</v>
      </c>
      <c r="H5258" s="11">
        <v>171799.87</v>
      </c>
      <c r="I5258" s="11">
        <v>0</v>
      </c>
      <c r="J5258" s="11">
        <v>11419841.07</v>
      </c>
      <c r="K5258" s="12">
        <v>17346423.530000001</v>
      </c>
      <c r="L5258" s="13">
        <f t="shared" si="82"/>
        <v>30147062.310000002</v>
      </c>
    </row>
    <row r="5259" spans="1:12" s="8" customFormat="1" x14ac:dyDescent="0.25">
      <c r="A5259" s="7" t="s">
        <v>2094</v>
      </c>
      <c r="B5259" s="10" t="s">
        <v>628</v>
      </c>
      <c r="C5259" s="10" t="s">
        <v>1147</v>
      </c>
      <c r="D5259" s="10" t="s">
        <v>305</v>
      </c>
      <c r="E5259" s="11" t="s">
        <v>306</v>
      </c>
      <c r="F5259" s="11">
        <v>0</v>
      </c>
      <c r="G5259" s="11">
        <v>24593.02</v>
      </c>
      <c r="H5259" s="11">
        <v>3494.69</v>
      </c>
      <c r="I5259" s="11">
        <v>0</v>
      </c>
      <c r="J5259" s="11">
        <v>232298.45</v>
      </c>
      <c r="K5259" s="12">
        <v>352854.94</v>
      </c>
      <c r="L5259" s="13">
        <f t="shared" si="82"/>
        <v>613241.1</v>
      </c>
    </row>
    <row r="5260" spans="1:12" s="8" customFormat="1" x14ac:dyDescent="0.25">
      <c r="A5260" s="7" t="s">
        <v>2094</v>
      </c>
      <c r="B5260" s="10" t="s">
        <v>628</v>
      </c>
      <c r="C5260" s="10" t="s">
        <v>1147</v>
      </c>
      <c r="D5260" s="10" t="s">
        <v>220</v>
      </c>
      <c r="E5260" s="11" t="s">
        <v>221</v>
      </c>
      <c r="F5260" s="11">
        <v>0</v>
      </c>
      <c r="G5260" s="11">
        <v>3813717.74</v>
      </c>
      <c r="H5260" s="11">
        <v>541933.32999999996</v>
      </c>
      <c r="I5260" s="11">
        <v>0</v>
      </c>
      <c r="J5260" s="11">
        <v>36023265.93</v>
      </c>
      <c r="K5260" s="12">
        <v>54718347.170000002</v>
      </c>
      <c r="L5260" s="13">
        <f t="shared" si="82"/>
        <v>95097264.170000002</v>
      </c>
    </row>
    <row r="5261" spans="1:12" s="8" customFormat="1" x14ac:dyDescent="0.25">
      <c r="A5261" s="7" t="s">
        <v>2094</v>
      </c>
      <c r="B5261" s="10" t="s">
        <v>628</v>
      </c>
      <c r="C5261" s="10" t="s">
        <v>1147</v>
      </c>
      <c r="D5261" s="10" t="s">
        <v>33</v>
      </c>
      <c r="E5261" s="11" t="s">
        <v>34</v>
      </c>
      <c r="F5261" s="11">
        <v>0</v>
      </c>
      <c r="G5261" s="11">
        <v>83088.929999999993</v>
      </c>
      <c r="H5261" s="11">
        <v>11807.02</v>
      </c>
      <c r="I5261" s="11">
        <v>0</v>
      </c>
      <c r="J5261" s="11">
        <v>784833.75</v>
      </c>
      <c r="K5261" s="12">
        <v>1192140.8</v>
      </c>
      <c r="L5261" s="13">
        <f t="shared" si="82"/>
        <v>2071870.5</v>
      </c>
    </row>
    <row r="5262" spans="1:12" s="8" customFormat="1" x14ac:dyDescent="0.25">
      <c r="A5262" s="7" t="s">
        <v>2094</v>
      </c>
      <c r="B5262" s="10" t="s">
        <v>628</v>
      </c>
      <c r="C5262" s="10" t="s">
        <v>1147</v>
      </c>
      <c r="D5262" s="10" t="s">
        <v>37</v>
      </c>
      <c r="E5262" s="11" t="s">
        <v>38</v>
      </c>
      <c r="F5262" s="11">
        <v>0</v>
      </c>
      <c r="G5262" s="11">
        <v>2520432.1800000002</v>
      </c>
      <c r="H5262" s="11">
        <v>358156.08</v>
      </c>
      <c r="I5262" s="11">
        <v>0</v>
      </c>
      <c r="J5262" s="11">
        <v>23807267.530000001</v>
      </c>
      <c r="K5262" s="12">
        <v>36162582.609999999</v>
      </c>
      <c r="L5262" s="13">
        <f t="shared" si="82"/>
        <v>62848438.400000006</v>
      </c>
    </row>
    <row r="5263" spans="1:12" s="8" customFormat="1" x14ac:dyDescent="0.25">
      <c r="A5263" s="7" t="s">
        <v>2094</v>
      </c>
      <c r="B5263" s="10" t="s">
        <v>628</v>
      </c>
      <c r="C5263" s="10" t="s">
        <v>1147</v>
      </c>
      <c r="D5263" s="10" t="s">
        <v>309</v>
      </c>
      <c r="E5263" s="11" t="s">
        <v>310</v>
      </c>
      <c r="F5263" s="11">
        <v>0</v>
      </c>
      <c r="G5263" s="11">
        <v>3002148.04</v>
      </c>
      <c r="H5263" s="11">
        <v>426608.42</v>
      </c>
      <c r="I5263" s="11">
        <v>0</v>
      </c>
      <c r="J5263" s="11">
        <v>28357415.129999999</v>
      </c>
      <c r="K5263" s="12">
        <v>43074131.280000001</v>
      </c>
      <c r="L5263" s="13">
        <f t="shared" si="82"/>
        <v>74860302.870000005</v>
      </c>
    </row>
    <row r="5264" spans="1:12" s="8" customFormat="1" x14ac:dyDescent="0.25">
      <c r="A5264" s="7" t="s">
        <v>2094</v>
      </c>
      <c r="B5264" s="10" t="s">
        <v>628</v>
      </c>
      <c r="C5264" s="10" t="s">
        <v>1147</v>
      </c>
      <c r="D5264" s="10" t="s">
        <v>311</v>
      </c>
      <c r="E5264" s="11" t="s">
        <v>312</v>
      </c>
      <c r="F5264" s="11">
        <v>0</v>
      </c>
      <c r="G5264" s="11">
        <v>21359674.530000001</v>
      </c>
      <c r="H5264" s="11">
        <v>3035232.42</v>
      </c>
      <c r="I5264" s="11">
        <v>0</v>
      </c>
      <c r="J5264" s="11">
        <v>201757258.84</v>
      </c>
      <c r="K5264" s="12">
        <v>306463710.29000002</v>
      </c>
      <c r="L5264" s="13">
        <f t="shared" si="82"/>
        <v>532615876.08000004</v>
      </c>
    </row>
    <row r="5265" spans="1:12" s="8" customFormat="1" x14ac:dyDescent="0.25">
      <c r="A5265" s="7" t="s">
        <v>2095</v>
      </c>
      <c r="B5265" s="10" t="s">
        <v>628</v>
      </c>
      <c r="C5265" s="10" t="s">
        <v>1148</v>
      </c>
      <c r="D5265" s="10" t="s">
        <v>1139</v>
      </c>
      <c r="E5265" s="11" t="s">
        <v>1140</v>
      </c>
      <c r="F5265" s="11">
        <v>0</v>
      </c>
      <c r="G5265" s="11">
        <v>2230313.15</v>
      </c>
      <c r="H5265" s="11">
        <v>545811.85</v>
      </c>
      <c r="I5265" s="11">
        <v>0</v>
      </c>
      <c r="J5265" s="11">
        <v>37099542.630000003</v>
      </c>
      <c r="K5265" s="12">
        <v>54881430.259999998</v>
      </c>
      <c r="L5265" s="13">
        <f t="shared" si="82"/>
        <v>94757097.890000001</v>
      </c>
    </row>
    <row r="5266" spans="1:12" s="8" customFormat="1" x14ac:dyDescent="0.25">
      <c r="A5266" s="7" t="s">
        <v>2095</v>
      </c>
      <c r="B5266" s="10" t="s">
        <v>628</v>
      </c>
      <c r="C5266" s="10" t="s">
        <v>1148</v>
      </c>
      <c r="D5266" s="10" t="s">
        <v>303</v>
      </c>
      <c r="E5266" s="11" t="s">
        <v>304</v>
      </c>
      <c r="F5266" s="11">
        <v>0</v>
      </c>
      <c r="G5266" s="11">
        <v>2568185.4500000002</v>
      </c>
      <c r="H5266" s="11">
        <v>628497.42000000004</v>
      </c>
      <c r="I5266" s="11">
        <v>0</v>
      </c>
      <c r="J5266" s="11">
        <v>42719788.450000003</v>
      </c>
      <c r="K5266" s="12">
        <v>63195471.549999997</v>
      </c>
      <c r="L5266" s="13">
        <f t="shared" si="82"/>
        <v>109111942.87</v>
      </c>
    </row>
    <row r="5267" spans="1:12" s="8" customFormat="1" x14ac:dyDescent="0.25">
      <c r="A5267" s="7" t="s">
        <v>2095</v>
      </c>
      <c r="B5267" s="10" t="s">
        <v>628</v>
      </c>
      <c r="C5267" s="10" t="s">
        <v>1148</v>
      </c>
      <c r="D5267" s="10" t="s">
        <v>305</v>
      </c>
      <c r="E5267" s="11" t="s">
        <v>306</v>
      </c>
      <c r="F5267" s="11">
        <v>0</v>
      </c>
      <c r="G5267" s="11">
        <v>99699.9</v>
      </c>
      <c r="H5267" s="11">
        <v>24398.99</v>
      </c>
      <c r="I5267" s="11">
        <v>0</v>
      </c>
      <c r="J5267" s="11">
        <v>1658431.05</v>
      </c>
      <c r="K5267" s="12">
        <v>2453320.48</v>
      </c>
      <c r="L5267" s="13">
        <f t="shared" si="82"/>
        <v>4235850.42</v>
      </c>
    </row>
    <row r="5268" spans="1:12" s="8" customFormat="1" x14ac:dyDescent="0.25">
      <c r="A5268" s="7" t="s">
        <v>2095</v>
      </c>
      <c r="B5268" s="10" t="s">
        <v>628</v>
      </c>
      <c r="C5268" s="10" t="s">
        <v>1148</v>
      </c>
      <c r="D5268" s="10" t="s">
        <v>220</v>
      </c>
      <c r="E5268" s="11" t="s">
        <v>221</v>
      </c>
      <c r="F5268" s="11">
        <v>0</v>
      </c>
      <c r="G5268" s="11">
        <v>10736239.93</v>
      </c>
      <c r="H5268" s="11">
        <v>2627418.92</v>
      </c>
      <c r="I5268" s="11">
        <v>0</v>
      </c>
      <c r="J5268" s="11">
        <v>178589088.24000001</v>
      </c>
      <c r="K5268" s="12">
        <v>264187208.24000001</v>
      </c>
      <c r="L5268" s="13">
        <f t="shared" si="82"/>
        <v>456139955.33000004</v>
      </c>
    </row>
    <row r="5269" spans="1:12" s="8" customFormat="1" x14ac:dyDescent="0.25">
      <c r="A5269" s="7" t="s">
        <v>2095</v>
      </c>
      <c r="B5269" s="10" t="s">
        <v>628</v>
      </c>
      <c r="C5269" s="10" t="s">
        <v>1148</v>
      </c>
      <c r="D5269" s="10" t="s">
        <v>33</v>
      </c>
      <c r="E5269" s="11" t="s">
        <v>34</v>
      </c>
      <c r="F5269" s="11">
        <v>0</v>
      </c>
      <c r="G5269" s="11">
        <v>47406.63</v>
      </c>
      <c r="H5269" s="11">
        <v>11601.56</v>
      </c>
      <c r="I5269" s="11">
        <v>0</v>
      </c>
      <c r="J5269" s="11">
        <v>788572.8</v>
      </c>
      <c r="K5269" s="12">
        <v>1166537.3799999999</v>
      </c>
      <c r="L5269" s="13">
        <f t="shared" si="82"/>
        <v>2014118.3699999999</v>
      </c>
    </row>
    <row r="5270" spans="1:12" s="8" customFormat="1" x14ac:dyDescent="0.25">
      <c r="A5270" s="7" t="s">
        <v>2095</v>
      </c>
      <c r="B5270" s="10" t="s">
        <v>628</v>
      </c>
      <c r="C5270" s="10" t="s">
        <v>1148</v>
      </c>
      <c r="D5270" s="10" t="s">
        <v>37</v>
      </c>
      <c r="E5270" s="11" t="s">
        <v>38</v>
      </c>
      <c r="F5270" s="11">
        <v>0</v>
      </c>
      <c r="G5270" s="11">
        <v>1391486.36</v>
      </c>
      <c r="H5270" s="11">
        <v>340530.54</v>
      </c>
      <c r="I5270" s="11">
        <v>0</v>
      </c>
      <c r="J5270" s="11">
        <v>23146304.600000001</v>
      </c>
      <c r="K5270" s="12">
        <v>34240376.340000004</v>
      </c>
      <c r="L5270" s="13">
        <f t="shared" si="82"/>
        <v>59118697.840000004</v>
      </c>
    </row>
    <row r="5271" spans="1:12" s="8" customFormat="1" x14ac:dyDescent="0.25">
      <c r="A5271" s="7" t="s">
        <v>2095</v>
      </c>
      <c r="B5271" s="10" t="s">
        <v>628</v>
      </c>
      <c r="C5271" s="10" t="s">
        <v>1148</v>
      </c>
      <c r="D5271" s="10" t="s">
        <v>45</v>
      </c>
      <c r="E5271" s="11" t="s">
        <v>46</v>
      </c>
      <c r="F5271" s="11">
        <v>0</v>
      </c>
      <c r="G5271" s="11">
        <v>771721.34</v>
      </c>
      <c r="H5271" s="11">
        <v>188858.97</v>
      </c>
      <c r="I5271" s="11">
        <v>0</v>
      </c>
      <c r="J5271" s="11">
        <v>12836990.470000001</v>
      </c>
      <c r="K5271" s="12">
        <v>18989786.59</v>
      </c>
      <c r="L5271" s="13">
        <f t="shared" si="82"/>
        <v>32787357.370000001</v>
      </c>
    </row>
    <row r="5272" spans="1:12" s="8" customFormat="1" x14ac:dyDescent="0.25">
      <c r="A5272" s="7" t="s">
        <v>2095</v>
      </c>
      <c r="B5272" s="10" t="s">
        <v>628</v>
      </c>
      <c r="C5272" s="10" t="s">
        <v>1148</v>
      </c>
      <c r="D5272" s="10" t="s">
        <v>307</v>
      </c>
      <c r="E5272" s="11" t="s">
        <v>308</v>
      </c>
      <c r="F5272" s="11">
        <v>0</v>
      </c>
      <c r="G5272" s="11">
        <v>5926206.2400000002</v>
      </c>
      <c r="H5272" s="11">
        <v>1450286.75</v>
      </c>
      <c r="I5272" s="11">
        <v>0</v>
      </c>
      <c r="J5272" s="11">
        <v>98577879.760000005</v>
      </c>
      <c r="K5272" s="12">
        <v>145826461.74000001</v>
      </c>
      <c r="L5272" s="13">
        <f t="shared" si="82"/>
        <v>251780834.49000001</v>
      </c>
    </row>
    <row r="5273" spans="1:12" s="8" customFormat="1" x14ac:dyDescent="0.25">
      <c r="A5273" s="7" t="s">
        <v>2096</v>
      </c>
      <c r="B5273" s="10" t="s">
        <v>628</v>
      </c>
      <c r="C5273" s="10" t="s">
        <v>179</v>
      </c>
      <c r="D5273" s="10" t="s">
        <v>303</v>
      </c>
      <c r="E5273" s="11" t="s">
        <v>304</v>
      </c>
      <c r="F5273" s="11">
        <v>0</v>
      </c>
      <c r="G5273" s="11">
        <v>603578.66</v>
      </c>
      <c r="H5273" s="11">
        <v>121728.22</v>
      </c>
      <c r="I5273" s="11">
        <v>0</v>
      </c>
      <c r="J5273" s="11">
        <v>8314973.9299999997</v>
      </c>
      <c r="K5273" s="12">
        <v>12772410.789999999</v>
      </c>
      <c r="L5273" s="13">
        <f t="shared" si="82"/>
        <v>21812691.600000001</v>
      </c>
    </row>
    <row r="5274" spans="1:12" s="8" customFormat="1" x14ac:dyDescent="0.25">
      <c r="A5274" s="7" t="s">
        <v>2096</v>
      </c>
      <c r="B5274" s="10" t="s">
        <v>628</v>
      </c>
      <c r="C5274" s="10" t="s">
        <v>179</v>
      </c>
      <c r="D5274" s="10" t="s">
        <v>17</v>
      </c>
      <c r="E5274" s="11" t="s">
        <v>18</v>
      </c>
      <c r="F5274" s="11">
        <v>0</v>
      </c>
      <c r="G5274" s="11">
        <v>0</v>
      </c>
      <c r="H5274" s="11">
        <v>0</v>
      </c>
      <c r="I5274" s="11">
        <v>0</v>
      </c>
      <c r="J5274" s="11">
        <v>0</v>
      </c>
      <c r="K5274" s="12">
        <v>-39772.199999999997</v>
      </c>
      <c r="L5274" s="13">
        <f t="shared" si="82"/>
        <v>-39772.199999999997</v>
      </c>
    </row>
    <row r="5275" spans="1:12" s="8" customFormat="1" x14ac:dyDescent="0.25">
      <c r="A5275" s="7" t="s">
        <v>2096</v>
      </c>
      <c r="B5275" s="10" t="s">
        <v>628</v>
      </c>
      <c r="C5275" s="10" t="s">
        <v>179</v>
      </c>
      <c r="D5275" s="10" t="s">
        <v>305</v>
      </c>
      <c r="E5275" s="11" t="s">
        <v>306</v>
      </c>
      <c r="F5275" s="11">
        <v>0</v>
      </c>
      <c r="G5275" s="11">
        <v>111557.41</v>
      </c>
      <c r="H5275" s="11">
        <v>22498.61</v>
      </c>
      <c r="I5275" s="11">
        <v>0</v>
      </c>
      <c r="J5275" s="11">
        <v>1536828.56</v>
      </c>
      <c r="K5275" s="12">
        <v>2360681.56</v>
      </c>
      <c r="L5275" s="13">
        <f t="shared" si="82"/>
        <v>4031566.14</v>
      </c>
    </row>
    <row r="5276" spans="1:12" s="8" customFormat="1" x14ac:dyDescent="0.25">
      <c r="A5276" s="7" t="s">
        <v>2096</v>
      </c>
      <c r="B5276" s="10" t="s">
        <v>628</v>
      </c>
      <c r="C5276" s="10" t="s">
        <v>179</v>
      </c>
      <c r="D5276" s="10" t="s">
        <v>220</v>
      </c>
      <c r="E5276" s="11" t="s">
        <v>221</v>
      </c>
      <c r="F5276" s="11">
        <v>0</v>
      </c>
      <c r="G5276" s="11">
        <v>6053003.1600000001</v>
      </c>
      <c r="H5276" s="11">
        <v>1220754.3500000001</v>
      </c>
      <c r="I5276" s="11">
        <v>0</v>
      </c>
      <c r="J5276" s="11">
        <v>83386916.159999996</v>
      </c>
      <c r="K5276" s="12">
        <v>128088429.06999999</v>
      </c>
      <c r="L5276" s="13">
        <f t="shared" si="82"/>
        <v>218749102.74000001</v>
      </c>
    </row>
    <row r="5277" spans="1:12" s="8" customFormat="1" x14ac:dyDescent="0.25">
      <c r="A5277" s="7" t="s">
        <v>2096</v>
      </c>
      <c r="B5277" s="10" t="s">
        <v>628</v>
      </c>
      <c r="C5277" s="10" t="s">
        <v>179</v>
      </c>
      <c r="D5277" s="10" t="s">
        <v>33</v>
      </c>
      <c r="E5277" s="11" t="s">
        <v>34</v>
      </c>
      <c r="F5277" s="11">
        <v>0</v>
      </c>
      <c r="G5277" s="11">
        <v>56899.74</v>
      </c>
      <c r="H5277" s="11">
        <v>11475.4</v>
      </c>
      <c r="I5277" s="11">
        <v>0</v>
      </c>
      <c r="J5277" s="11">
        <v>783857.88</v>
      </c>
      <c r="K5277" s="12">
        <v>1204063.28</v>
      </c>
      <c r="L5277" s="13">
        <f t="shared" si="82"/>
        <v>2056296.3</v>
      </c>
    </row>
    <row r="5278" spans="1:12" s="8" customFormat="1" x14ac:dyDescent="0.25">
      <c r="A5278" s="7" t="s">
        <v>2096</v>
      </c>
      <c r="B5278" s="10" t="s">
        <v>628</v>
      </c>
      <c r="C5278" s="10" t="s">
        <v>179</v>
      </c>
      <c r="D5278" s="10" t="s">
        <v>37</v>
      </c>
      <c r="E5278" s="11" t="s">
        <v>38</v>
      </c>
      <c r="F5278" s="11">
        <v>0</v>
      </c>
      <c r="G5278" s="11">
        <v>1251643.0900000001</v>
      </c>
      <c r="H5278" s="11">
        <v>252428.21</v>
      </c>
      <c r="I5278" s="11">
        <v>0</v>
      </c>
      <c r="J5278" s="11">
        <v>17242789.210000001</v>
      </c>
      <c r="K5278" s="12">
        <v>26486190.93</v>
      </c>
      <c r="L5278" s="13">
        <f t="shared" si="82"/>
        <v>45233051.439999998</v>
      </c>
    </row>
    <row r="5279" spans="1:12" s="8" customFormat="1" x14ac:dyDescent="0.25">
      <c r="A5279" s="7" t="s">
        <v>2096</v>
      </c>
      <c r="B5279" s="10" t="s">
        <v>628</v>
      </c>
      <c r="C5279" s="10" t="s">
        <v>179</v>
      </c>
      <c r="D5279" s="10" t="s">
        <v>39</v>
      </c>
      <c r="E5279" s="11" t="s">
        <v>40</v>
      </c>
      <c r="F5279" s="11">
        <v>0</v>
      </c>
      <c r="G5279" s="11">
        <v>33270.75</v>
      </c>
      <c r="H5279" s="11">
        <v>6709.96</v>
      </c>
      <c r="I5279" s="11">
        <v>0</v>
      </c>
      <c r="J5279" s="11">
        <v>458341.92</v>
      </c>
      <c r="K5279" s="12">
        <v>704046.85</v>
      </c>
      <c r="L5279" s="13">
        <f t="shared" si="82"/>
        <v>1202369.48</v>
      </c>
    </row>
    <row r="5280" spans="1:12" s="8" customFormat="1" x14ac:dyDescent="0.25">
      <c r="A5280" s="7" t="s">
        <v>2096</v>
      </c>
      <c r="B5280" s="10" t="s">
        <v>628</v>
      </c>
      <c r="C5280" s="10" t="s">
        <v>179</v>
      </c>
      <c r="D5280" s="10" t="s">
        <v>309</v>
      </c>
      <c r="E5280" s="11" t="s">
        <v>310</v>
      </c>
      <c r="F5280" s="11">
        <v>0</v>
      </c>
      <c r="G5280" s="11">
        <v>1704437.75</v>
      </c>
      <c r="H5280" s="11">
        <v>343746.69</v>
      </c>
      <c r="I5280" s="11">
        <v>0</v>
      </c>
      <c r="J5280" s="11">
        <v>23480544.16</v>
      </c>
      <c r="K5280" s="12">
        <v>36067840.770000003</v>
      </c>
      <c r="L5280" s="13">
        <f t="shared" si="82"/>
        <v>61596569.370000005</v>
      </c>
    </row>
    <row r="5281" spans="1:12" s="8" customFormat="1" x14ac:dyDescent="0.25">
      <c r="A5281" s="7" t="s">
        <v>2096</v>
      </c>
      <c r="B5281" s="10" t="s">
        <v>628</v>
      </c>
      <c r="C5281" s="10" t="s">
        <v>179</v>
      </c>
      <c r="D5281" s="10" t="s">
        <v>311</v>
      </c>
      <c r="E5281" s="11" t="s">
        <v>312</v>
      </c>
      <c r="F5281" s="11">
        <v>0</v>
      </c>
      <c r="G5281" s="11">
        <v>8555921.4399999995</v>
      </c>
      <c r="H5281" s="11">
        <v>1725536.56</v>
      </c>
      <c r="I5281" s="11">
        <v>0</v>
      </c>
      <c r="J5281" s="11">
        <v>117867426.18000001</v>
      </c>
      <c r="K5281" s="12">
        <v>181053025.53999999</v>
      </c>
      <c r="L5281" s="13">
        <f t="shared" si="82"/>
        <v>309201909.72000003</v>
      </c>
    </row>
    <row r="5282" spans="1:12" s="8" customFormat="1" x14ac:dyDescent="0.25">
      <c r="A5282" s="7" t="s">
        <v>2097</v>
      </c>
      <c r="B5282" s="10" t="s">
        <v>628</v>
      </c>
      <c r="C5282" s="10" t="s">
        <v>1149</v>
      </c>
      <c r="D5282" s="10" t="s">
        <v>319</v>
      </c>
      <c r="E5282" s="11" t="s">
        <v>320</v>
      </c>
      <c r="F5282" s="11">
        <v>0</v>
      </c>
      <c r="G5282" s="11">
        <v>3976477.8</v>
      </c>
      <c r="H5282" s="11">
        <v>478677.72</v>
      </c>
      <c r="I5282" s="11">
        <v>0</v>
      </c>
      <c r="J5282" s="11">
        <v>31998035.440000001</v>
      </c>
      <c r="K5282" s="12">
        <v>50149221.200000003</v>
      </c>
      <c r="L5282" s="13">
        <f t="shared" si="82"/>
        <v>86602412.159999996</v>
      </c>
    </row>
    <row r="5283" spans="1:12" s="8" customFormat="1" x14ac:dyDescent="0.25">
      <c r="A5283" s="7" t="s">
        <v>2097</v>
      </c>
      <c r="B5283" s="10" t="s">
        <v>628</v>
      </c>
      <c r="C5283" s="10" t="s">
        <v>1149</v>
      </c>
      <c r="D5283" s="10" t="s">
        <v>1139</v>
      </c>
      <c r="E5283" s="11" t="s">
        <v>1140</v>
      </c>
      <c r="F5283" s="11">
        <v>0</v>
      </c>
      <c r="G5283" s="11">
        <v>16422751.07</v>
      </c>
      <c r="H5283" s="11">
        <v>1976926.68</v>
      </c>
      <c r="I5283" s="11">
        <v>0</v>
      </c>
      <c r="J5283" s="11">
        <v>132151063.5</v>
      </c>
      <c r="K5283" s="12">
        <v>207114993.88</v>
      </c>
      <c r="L5283" s="13">
        <f t="shared" si="82"/>
        <v>357665735.13</v>
      </c>
    </row>
    <row r="5284" spans="1:12" s="8" customFormat="1" x14ac:dyDescent="0.25">
      <c r="A5284" s="7" t="s">
        <v>2097</v>
      </c>
      <c r="B5284" s="10" t="s">
        <v>628</v>
      </c>
      <c r="C5284" s="10" t="s">
        <v>1149</v>
      </c>
      <c r="D5284" s="10" t="s">
        <v>33</v>
      </c>
      <c r="E5284" s="11" t="s">
        <v>34</v>
      </c>
      <c r="F5284" s="11">
        <v>0</v>
      </c>
      <c r="G5284" s="11">
        <v>277089.78999999998</v>
      </c>
      <c r="H5284" s="11">
        <v>33355.33</v>
      </c>
      <c r="I5284" s="11">
        <v>0</v>
      </c>
      <c r="J5284" s="11">
        <v>2229694.0699999998</v>
      </c>
      <c r="K5284" s="12">
        <v>3494508.95</v>
      </c>
      <c r="L5284" s="13">
        <f t="shared" si="82"/>
        <v>6034648.1400000006</v>
      </c>
    </row>
    <row r="5285" spans="1:12" s="8" customFormat="1" x14ac:dyDescent="0.25">
      <c r="A5285" s="7" t="s">
        <v>2097</v>
      </c>
      <c r="B5285" s="10" t="s">
        <v>628</v>
      </c>
      <c r="C5285" s="10" t="s">
        <v>1149</v>
      </c>
      <c r="D5285" s="10" t="s">
        <v>37</v>
      </c>
      <c r="E5285" s="11" t="s">
        <v>38</v>
      </c>
      <c r="F5285" s="11">
        <v>0</v>
      </c>
      <c r="G5285" s="11">
        <v>3235167.28</v>
      </c>
      <c r="H5285" s="11">
        <v>389440.75</v>
      </c>
      <c r="I5285" s="11">
        <v>0</v>
      </c>
      <c r="J5285" s="11">
        <v>26032836.68</v>
      </c>
      <c r="K5285" s="12">
        <v>40800207.469999999</v>
      </c>
      <c r="L5285" s="13">
        <f t="shared" si="82"/>
        <v>70457652.180000007</v>
      </c>
    </row>
    <row r="5286" spans="1:12" s="8" customFormat="1" x14ac:dyDescent="0.25">
      <c r="A5286" s="7" t="s">
        <v>2097</v>
      </c>
      <c r="B5286" s="10" t="s">
        <v>628</v>
      </c>
      <c r="C5286" s="10" t="s">
        <v>1149</v>
      </c>
      <c r="D5286" s="10" t="s">
        <v>45</v>
      </c>
      <c r="E5286" s="11" t="s">
        <v>46</v>
      </c>
      <c r="F5286" s="11">
        <v>0</v>
      </c>
      <c r="G5286" s="11">
        <v>16495495.35</v>
      </c>
      <c r="H5286" s="11">
        <v>1985683.45</v>
      </c>
      <c r="I5286" s="11">
        <v>0</v>
      </c>
      <c r="J5286" s="11">
        <v>132736424.39</v>
      </c>
      <c r="K5286" s="12">
        <v>208032406.24000001</v>
      </c>
      <c r="L5286" s="13">
        <f t="shared" si="82"/>
        <v>359250009.43000001</v>
      </c>
    </row>
    <row r="5287" spans="1:12" s="8" customFormat="1" x14ac:dyDescent="0.25">
      <c r="A5287" s="7" t="s">
        <v>2097</v>
      </c>
      <c r="B5287" s="10" t="s">
        <v>628</v>
      </c>
      <c r="C5287" s="10" t="s">
        <v>1149</v>
      </c>
      <c r="D5287" s="10" t="s">
        <v>307</v>
      </c>
      <c r="E5287" s="11" t="s">
        <v>308</v>
      </c>
      <c r="F5287" s="11">
        <v>0</v>
      </c>
      <c r="G5287" s="11">
        <v>7830698.3799999999</v>
      </c>
      <c r="H5287" s="11">
        <v>942638.45</v>
      </c>
      <c r="I5287" s="11">
        <v>0</v>
      </c>
      <c r="J5287" s="11">
        <v>63012287.93</v>
      </c>
      <c r="K5287" s="12">
        <v>98756599.329999998</v>
      </c>
      <c r="L5287" s="13">
        <f t="shared" si="82"/>
        <v>170542224.09</v>
      </c>
    </row>
    <row r="5288" spans="1:12" s="8" customFormat="1" x14ac:dyDescent="0.25">
      <c r="A5288" s="7" t="s">
        <v>2097</v>
      </c>
      <c r="B5288" s="10" t="s">
        <v>628</v>
      </c>
      <c r="C5288" s="10" t="s">
        <v>1149</v>
      </c>
      <c r="D5288" s="10" t="s">
        <v>311</v>
      </c>
      <c r="E5288" s="11" t="s">
        <v>312</v>
      </c>
      <c r="F5288" s="11">
        <v>0</v>
      </c>
      <c r="G5288" s="11">
        <v>13226658.33</v>
      </c>
      <c r="H5288" s="11">
        <v>1592189.62</v>
      </c>
      <c r="I5288" s="11">
        <v>0</v>
      </c>
      <c r="J5288" s="11">
        <v>106432652.98999999</v>
      </c>
      <c r="K5288" s="12">
        <v>166807573.75999999</v>
      </c>
      <c r="L5288" s="13">
        <f t="shared" si="82"/>
        <v>288059074.69999999</v>
      </c>
    </row>
    <row r="5289" spans="1:12" s="8" customFormat="1" x14ac:dyDescent="0.25">
      <c r="A5289" s="7" t="s">
        <v>2098</v>
      </c>
      <c r="B5289" s="10" t="s">
        <v>628</v>
      </c>
      <c r="C5289" s="10" t="s">
        <v>1150</v>
      </c>
      <c r="D5289" s="10" t="s">
        <v>1139</v>
      </c>
      <c r="E5289" s="11" t="s">
        <v>1140</v>
      </c>
      <c r="F5289" s="11">
        <v>942064</v>
      </c>
      <c r="G5289" s="11">
        <v>1102753</v>
      </c>
      <c r="H5289" s="11">
        <v>204219.83</v>
      </c>
      <c r="I5289" s="11">
        <v>0</v>
      </c>
      <c r="J5289" s="11">
        <v>13638672.4</v>
      </c>
      <c r="K5289" s="12">
        <v>23776073.920000002</v>
      </c>
      <c r="L5289" s="13">
        <f t="shared" si="82"/>
        <v>39663783.150000006</v>
      </c>
    </row>
    <row r="5290" spans="1:12" s="8" customFormat="1" x14ac:dyDescent="0.25">
      <c r="A5290" s="7" t="s">
        <v>2098</v>
      </c>
      <c r="B5290" s="10" t="s">
        <v>628</v>
      </c>
      <c r="C5290" s="10" t="s">
        <v>1150</v>
      </c>
      <c r="D5290" s="10" t="s">
        <v>305</v>
      </c>
      <c r="E5290" s="11" t="s">
        <v>306</v>
      </c>
      <c r="F5290" s="11">
        <v>0</v>
      </c>
      <c r="G5290" s="11">
        <v>168887.92</v>
      </c>
      <c r="H5290" s="11">
        <v>31276.51</v>
      </c>
      <c r="I5290" s="11">
        <v>0</v>
      </c>
      <c r="J5290" s="11">
        <v>2088778.8</v>
      </c>
      <c r="K5290" s="12">
        <v>3641333.82</v>
      </c>
      <c r="L5290" s="13">
        <f t="shared" si="82"/>
        <v>5930277.0499999998</v>
      </c>
    </row>
    <row r="5291" spans="1:12" s="8" customFormat="1" x14ac:dyDescent="0.25">
      <c r="A5291" s="7" t="s">
        <v>2098</v>
      </c>
      <c r="B5291" s="10" t="s">
        <v>628</v>
      </c>
      <c r="C5291" s="10" t="s">
        <v>1150</v>
      </c>
      <c r="D5291" s="10" t="s">
        <v>220</v>
      </c>
      <c r="E5291" s="11" t="s">
        <v>221</v>
      </c>
      <c r="F5291" s="11">
        <v>0</v>
      </c>
      <c r="G5291" s="11">
        <v>16342525.26</v>
      </c>
      <c r="H5291" s="11">
        <v>3026487.12</v>
      </c>
      <c r="I5291" s="11">
        <v>0</v>
      </c>
      <c r="J5291" s="11">
        <v>202121734.40000001</v>
      </c>
      <c r="K5291" s="12">
        <v>352355504.67000002</v>
      </c>
      <c r="L5291" s="13">
        <f t="shared" si="82"/>
        <v>573846251.45000005</v>
      </c>
    </row>
    <row r="5292" spans="1:12" s="8" customFormat="1" x14ac:dyDescent="0.25">
      <c r="A5292" s="7" t="s">
        <v>2098</v>
      </c>
      <c r="B5292" s="10" t="s">
        <v>628</v>
      </c>
      <c r="C5292" s="10" t="s">
        <v>1150</v>
      </c>
      <c r="D5292" s="10" t="s">
        <v>33</v>
      </c>
      <c r="E5292" s="11" t="s">
        <v>34</v>
      </c>
      <c r="F5292" s="11">
        <v>0</v>
      </c>
      <c r="G5292" s="11">
        <v>196123.62</v>
      </c>
      <c r="H5292" s="11">
        <v>36320.31</v>
      </c>
      <c r="I5292" s="11">
        <v>0</v>
      </c>
      <c r="J5292" s="11">
        <v>2425625.46</v>
      </c>
      <c r="K5292" s="12">
        <v>4228553.09</v>
      </c>
      <c r="L5292" s="13">
        <f t="shared" si="82"/>
        <v>6886622.4800000004</v>
      </c>
    </row>
    <row r="5293" spans="1:12" s="8" customFormat="1" x14ac:dyDescent="0.25">
      <c r="A5293" s="7" t="s">
        <v>2098</v>
      </c>
      <c r="B5293" s="10" t="s">
        <v>628</v>
      </c>
      <c r="C5293" s="10" t="s">
        <v>1150</v>
      </c>
      <c r="D5293" s="10" t="s">
        <v>37</v>
      </c>
      <c r="E5293" s="11" t="s">
        <v>38</v>
      </c>
      <c r="F5293" s="11">
        <v>0</v>
      </c>
      <c r="G5293" s="11">
        <v>8674015.7300000004</v>
      </c>
      <c r="H5293" s="11">
        <v>1606348.86</v>
      </c>
      <c r="I5293" s="11">
        <v>0</v>
      </c>
      <c r="J5293" s="11">
        <v>107278836.98999999</v>
      </c>
      <c r="K5293" s="12">
        <v>187017437.11000001</v>
      </c>
      <c r="L5293" s="13">
        <f t="shared" si="82"/>
        <v>304576638.69</v>
      </c>
    </row>
    <row r="5294" spans="1:12" s="8" customFormat="1" x14ac:dyDescent="0.25">
      <c r="A5294" s="7" t="s">
        <v>2098</v>
      </c>
      <c r="B5294" s="10" t="s">
        <v>628</v>
      </c>
      <c r="C5294" s="10" t="s">
        <v>1150</v>
      </c>
      <c r="D5294" s="10" t="s">
        <v>39</v>
      </c>
      <c r="E5294" s="11" t="s">
        <v>40</v>
      </c>
      <c r="F5294" s="11">
        <v>0</v>
      </c>
      <c r="G5294" s="11">
        <v>175525.76000000001</v>
      </c>
      <c r="H5294" s="11">
        <v>32505.77</v>
      </c>
      <c r="I5294" s="11">
        <v>0</v>
      </c>
      <c r="J5294" s="11">
        <v>2170874.4300000002</v>
      </c>
      <c r="K5294" s="12">
        <v>3784449.8</v>
      </c>
      <c r="L5294" s="13">
        <f t="shared" si="82"/>
        <v>6163355.7599999998</v>
      </c>
    </row>
    <row r="5295" spans="1:12" s="8" customFormat="1" x14ac:dyDescent="0.25">
      <c r="A5295" s="7" t="s">
        <v>2098</v>
      </c>
      <c r="B5295" s="10" t="s">
        <v>628</v>
      </c>
      <c r="C5295" s="10" t="s">
        <v>1150</v>
      </c>
      <c r="D5295" s="10" t="s">
        <v>45</v>
      </c>
      <c r="E5295" s="11" t="s">
        <v>46</v>
      </c>
      <c r="F5295" s="11">
        <v>0</v>
      </c>
      <c r="G5295" s="11">
        <v>10180740.109999999</v>
      </c>
      <c r="H5295" s="11">
        <v>1885380.52</v>
      </c>
      <c r="I5295" s="11">
        <v>0</v>
      </c>
      <c r="J5295" s="11">
        <v>125913762.77</v>
      </c>
      <c r="K5295" s="12">
        <v>219503397.59</v>
      </c>
      <c r="L5295" s="13">
        <f t="shared" si="82"/>
        <v>357483280.99000001</v>
      </c>
    </row>
    <row r="5296" spans="1:12" s="8" customFormat="1" x14ac:dyDescent="0.25">
      <c r="A5296" s="7" t="s">
        <v>2098</v>
      </c>
      <c r="B5296" s="10" t="s">
        <v>628</v>
      </c>
      <c r="C5296" s="10" t="s">
        <v>1150</v>
      </c>
      <c r="D5296" s="10" t="s">
        <v>309</v>
      </c>
      <c r="E5296" s="11" t="s">
        <v>310</v>
      </c>
      <c r="F5296" s="11">
        <v>0</v>
      </c>
      <c r="G5296" s="11">
        <v>36373729.600000001</v>
      </c>
      <c r="H5296" s="11">
        <v>6736084.0800000001</v>
      </c>
      <c r="I5296" s="11">
        <v>0</v>
      </c>
      <c r="J5296" s="11">
        <v>449864460.75</v>
      </c>
      <c r="K5296" s="12">
        <v>784241336.38999999</v>
      </c>
      <c r="L5296" s="13">
        <f t="shared" si="82"/>
        <v>1277215610.8199999</v>
      </c>
    </row>
    <row r="5297" spans="1:12" s="8" customFormat="1" x14ac:dyDescent="0.25">
      <c r="A5297" s="7" t="s">
        <v>2099</v>
      </c>
      <c r="B5297" s="10" t="s">
        <v>628</v>
      </c>
      <c r="C5297" s="10" t="s">
        <v>1151</v>
      </c>
      <c r="D5297" s="10" t="s">
        <v>319</v>
      </c>
      <c r="E5297" s="11" t="s">
        <v>320</v>
      </c>
      <c r="F5297" s="11">
        <v>0</v>
      </c>
      <c r="G5297" s="11">
        <v>3382763.61</v>
      </c>
      <c r="H5297" s="11">
        <v>798438.07</v>
      </c>
      <c r="I5297" s="11">
        <v>0</v>
      </c>
      <c r="J5297" s="11">
        <v>53008954.789999999</v>
      </c>
      <c r="K5297" s="12">
        <v>82004096.700000003</v>
      </c>
      <c r="L5297" s="13">
        <f t="shared" si="82"/>
        <v>139194253.17000002</v>
      </c>
    </row>
    <row r="5298" spans="1:12" s="8" customFormat="1" x14ac:dyDescent="0.25">
      <c r="A5298" s="7" t="s">
        <v>2099</v>
      </c>
      <c r="B5298" s="10" t="s">
        <v>628</v>
      </c>
      <c r="C5298" s="10" t="s">
        <v>1151</v>
      </c>
      <c r="D5298" s="10" t="s">
        <v>1139</v>
      </c>
      <c r="E5298" s="11" t="s">
        <v>1140</v>
      </c>
      <c r="F5298" s="11">
        <v>0</v>
      </c>
      <c r="G5298" s="11">
        <v>4215059.2300000004</v>
      </c>
      <c r="H5298" s="11">
        <v>994885.88</v>
      </c>
      <c r="I5298" s="11">
        <v>0</v>
      </c>
      <c r="J5298" s="11">
        <v>66051285.289999999</v>
      </c>
      <c r="K5298" s="12">
        <v>102180395.88</v>
      </c>
      <c r="L5298" s="13">
        <f t="shared" si="82"/>
        <v>173441626.28</v>
      </c>
    </row>
    <row r="5299" spans="1:12" s="8" customFormat="1" x14ac:dyDescent="0.25">
      <c r="A5299" s="7" t="s">
        <v>2099</v>
      </c>
      <c r="B5299" s="10" t="s">
        <v>628</v>
      </c>
      <c r="C5299" s="10" t="s">
        <v>1151</v>
      </c>
      <c r="D5299" s="10" t="s">
        <v>303</v>
      </c>
      <c r="E5299" s="11" t="s">
        <v>304</v>
      </c>
      <c r="F5299" s="11">
        <v>0</v>
      </c>
      <c r="G5299" s="11">
        <v>825838.07999999996</v>
      </c>
      <c r="H5299" s="11">
        <v>194923.63</v>
      </c>
      <c r="I5299" s="11">
        <v>0</v>
      </c>
      <c r="J5299" s="11">
        <v>12941138.77</v>
      </c>
      <c r="K5299" s="12">
        <v>20019757.030000001</v>
      </c>
      <c r="L5299" s="13">
        <f t="shared" si="82"/>
        <v>33981657.510000005</v>
      </c>
    </row>
    <row r="5300" spans="1:12" s="8" customFormat="1" x14ac:dyDescent="0.25">
      <c r="A5300" s="7" t="s">
        <v>2099</v>
      </c>
      <c r="B5300" s="10" t="s">
        <v>628</v>
      </c>
      <c r="C5300" s="10" t="s">
        <v>1151</v>
      </c>
      <c r="D5300" s="10" t="s">
        <v>33</v>
      </c>
      <c r="E5300" s="11" t="s">
        <v>34</v>
      </c>
      <c r="F5300" s="11">
        <v>0</v>
      </c>
      <c r="G5300" s="11">
        <v>39969.54</v>
      </c>
      <c r="H5300" s="11">
        <v>9434.06</v>
      </c>
      <c r="I5300" s="11">
        <v>0</v>
      </c>
      <c r="J5300" s="11">
        <v>626335</v>
      </c>
      <c r="K5300" s="12">
        <v>968931.3</v>
      </c>
      <c r="L5300" s="13">
        <f t="shared" si="82"/>
        <v>1644669.9</v>
      </c>
    </row>
    <row r="5301" spans="1:12" s="8" customFormat="1" x14ac:dyDescent="0.25">
      <c r="A5301" s="7" t="s">
        <v>2099</v>
      </c>
      <c r="B5301" s="10" t="s">
        <v>628</v>
      </c>
      <c r="C5301" s="10" t="s">
        <v>1151</v>
      </c>
      <c r="D5301" s="10" t="s">
        <v>37</v>
      </c>
      <c r="E5301" s="11" t="s">
        <v>38</v>
      </c>
      <c r="F5301" s="11">
        <v>0</v>
      </c>
      <c r="G5301" s="11">
        <v>60809.77</v>
      </c>
      <c r="H5301" s="11">
        <v>14353.01</v>
      </c>
      <c r="I5301" s="11">
        <v>0</v>
      </c>
      <c r="J5301" s="11">
        <v>952907.97</v>
      </c>
      <c r="K5301" s="12">
        <v>1474135.02</v>
      </c>
      <c r="L5301" s="13">
        <f t="shared" si="82"/>
        <v>2502205.77</v>
      </c>
    </row>
    <row r="5302" spans="1:12" s="8" customFormat="1" x14ac:dyDescent="0.25">
      <c r="A5302" s="7" t="s">
        <v>2099</v>
      </c>
      <c r="B5302" s="10" t="s">
        <v>628</v>
      </c>
      <c r="C5302" s="10" t="s">
        <v>1151</v>
      </c>
      <c r="D5302" s="10" t="s">
        <v>309</v>
      </c>
      <c r="E5302" s="11" t="s">
        <v>310</v>
      </c>
      <c r="F5302" s="11">
        <v>0</v>
      </c>
      <c r="G5302" s="11">
        <v>1561020.74</v>
      </c>
      <c r="H5302" s="11">
        <v>368449.74</v>
      </c>
      <c r="I5302" s="11">
        <v>0</v>
      </c>
      <c r="J5302" s="11">
        <v>24461679.02</v>
      </c>
      <c r="K5302" s="12">
        <v>37841868.399999999</v>
      </c>
      <c r="L5302" s="13">
        <f t="shared" si="82"/>
        <v>64233017.899999999</v>
      </c>
    </row>
    <row r="5303" spans="1:12" s="8" customFormat="1" x14ac:dyDescent="0.25">
      <c r="A5303" s="7" t="s">
        <v>2099</v>
      </c>
      <c r="B5303" s="10" t="s">
        <v>628</v>
      </c>
      <c r="C5303" s="10" t="s">
        <v>1151</v>
      </c>
      <c r="D5303" s="10" t="s">
        <v>311</v>
      </c>
      <c r="E5303" s="11" t="s">
        <v>312</v>
      </c>
      <c r="F5303" s="11">
        <v>0</v>
      </c>
      <c r="G5303" s="11">
        <v>10836803.029999999</v>
      </c>
      <c r="H5303" s="11">
        <v>2557824.61</v>
      </c>
      <c r="I5303" s="11">
        <v>0</v>
      </c>
      <c r="J5303" s="11">
        <v>169816064.16</v>
      </c>
      <c r="K5303" s="12">
        <v>262703028.22999999</v>
      </c>
      <c r="L5303" s="13">
        <f t="shared" si="82"/>
        <v>445913720.02999997</v>
      </c>
    </row>
    <row r="5304" spans="1:12" s="8" customFormat="1" x14ac:dyDescent="0.25">
      <c r="A5304" s="7" t="s">
        <v>2100</v>
      </c>
      <c r="B5304" s="10" t="s">
        <v>628</v>
      </c>
      <c r="C5304" s="10" t="s">
        <v>1152</v>
      </c>
      <c r="D5304" s="10" t="s">
        <v>319</v>
      </c>
      <c r="E5304" s="11" t="s">
        <v>320</v>
      </c>
      <c r="F5304" s="11">
        <v>0</v>
      </c>
      <c r="G5304" s="11">
        <v>694269.09</v>
      </c>
      <c r="H5304" s="11">
        <v>108711.9</v>
      </c>
      <c r="I5304" s="11">
        <v>0</v>
      </c>
      <c r="J5304" s="11">
        <v>7296841.8300000001</v>
      </c>
      <c r="K5304" s="12">
        <v>11884863.6</v>
      </c>
      <c r="L5304" s="13">
        <f t="shared" si="82"/>
        <v>19984686.420000002</v>
      </c>
    </row>
    <row r="5305" spans="1:12" s="8" customFormat="1" x14ac:dyDescent="0.25">
      <c r="A5305" s="7" t="s">
        <v>2100</v>
      </c>
      <c r="B5305" s="10" t="s">
        <v>628</v>
      </c>
      <c r="C5305" s="10" t="s">
        <v>1152</v>
      </c>
      <c r="D5305" s="10" t="s">
        <v>1139</v>
      </c>
      <c r="E5305" s="11" t="s">
        <v>1140</v>
      </c>
      <c r="F5305" s="11">
        <v>0</v>
      </c>
      <c r="G5305" s="11">
        <v>8976869.1199999992</v>
      </c>
      <c r="H5305" s="11">
        <v>1405640.19</v>
      </c>
      <c r="I5305" s="11">
        <v>0</v>
      </c>
      <c r="J5305" s="11">
        <v>94347847.530000001</v>
      </c>
      <c r="K5305" s="12">
        <v>153670769.53999999</v>
      </c>
      <c r="L5305" s="13">
        <f t="shared" si="82"/>
        <v>258401126.38</v>
      </c>
    </row>
    <row r="5306" spans="1:12" s="8" customFormat="1" x14ac:dyDescent="0.25">
      <c r="A5306" s="7" t="s">
        <v>2100</v>
      </c>
      <c r="B5306" s="10" t="s">
        <v>628</v>
      </c>
      <c r="C5306" s="10" t="s">
        <v>1152</v>
      </c>
      <c r="D5306" s="10" t="s">
        <v>303</v>
      </c>
      <c r="E5306" s="11" t="s">
        <v>304</v>
      </c>
      <c r="F5306" s="11">
        <v>0</v>
      </c>
      <c r="G5306" s="11">
        <v>2640046.94</v>
      </c>
      <c r="H5306" s="11">
        <v>413390.91</v>
      </c>
      <c r="I5306" s="11">
        <v>0</v>
      </c>
      <c r="J5306" s="11">
        <v>27747173.620000001</v>
      </c>
      <c r="K5306" s="12">
        <v>45193712.789999999</v>
      </c>
      <c r="L5306" s="13">
        <f t="shared" si="82"/>
        <v>75994324.260000005</v>
      </c>
    </row>
    <row r="5307" spans="1:12" s="8" customFormat="1" x14ac:dyDescent="0.25">
      <c r="A5307" s="7" t="s">
        <v>2100</v>
      </c>
      <c r="B5307" s="10" t="s">
        <v>628</v>
      </c>
      <c r="C5307" s="10" t="s">
        <v>1152</v>
      </c>
      <c r="D5307" s="10" t="s">
        <v>305</v>
      </c>
      <c r="E5307" s="11" t="s">
        <v>306</v>
      </c>
      <c r="F5307" s="11">
        <v>0</v>
      </c>
      <c r="G5307" s="11">
        <v>9270.11</v>
      </c>
      <c r="H5307" s="11">
        <v>1451.56</v>
      </c>
      <c r="I5307" s="11">
        <v>0</v>
      </c>
      <c r="J5307" s="11">
        <v>97429.87</v>
      </c>
      <c r="K5307" s="12">
        <v>158690.66</v>
      </c>
      <c r="L5307" s="13">
        <f t="shared" si="82"/>
        <v>266842.2</v>
      </c>
    </row>
    <row r="5308" spans="1:12" s="8" customFormat="1" x14ac:dyDescent="0.25">
      <c r="A5308" s="7" t="s">
        <v>2100</v>
      </c>
      <c r="B5308" s="10" t="s">
        <v>628</v>
      </c>
      <c r="C5308" s="10" t="s">
        <v>1152</v>
      </c>
      <c r="D5308" s="10" t="s">
        <v>33</v>
      </c>
      <c r="E5308" s="11" t="s">
        <v>34</v>
      </c>
      <c r="F5308" s="11">
        <v>0</v>
      </c>
      <c r="G5308" s="11">
        <v>53616.89</v>
      </c>
      <c r="H5308" s="11">
        <v>8395.58</v>
      </c>
      <c r="I5308" s="11">
        <v>0</v>
      </c>
      <c r="J5308" s="11">
        <v>563519.19999999995</v>
      </c>
      <c r="K5308" s="12">
        <v>917842.13</v>
      </c>
      <c r="L5308" s="13">
        <f t="shared" si="82"/>
        <v>1543373.7999999998</v>
      </c>
    </row>
    <row r="5309" spans="1:12" s="8" customFormat="1" x14ac:dyDescent="0.25">
      <c r="A5309" s="7" t="s">
        <v>2100</v>
      </c>
      <c r="B5309" s="10" t="s">
        <v>628</v>
      </c>
      <c r="C5309" s="10" t="s">
        <v>1152</v>
      </c>
      <c r="D5309" s="10" t="s">
        <v>39</v>
      </c>
      <c r="E5309" s="11" t="s">
        <v>40</v>
      </c>
      <c r="F5309" s="11">
        <v>0</v>
      </c>
      <c r="G5309" s="11">
        <v>345792.81</v>
      </c>
      <c r="H5309" s="11">
        <v>54145.86</v>
      </c>
      <c r="I5309" s="11">
        <v>0</v>
      </c>
      <c r="J5309" s="11">
        <v>3634319.17</v>
      </c>
      <c r="K5309" s="12">
        <v>5919463.3300000001</v>
      </c>
      <c r="L5309" s="13">
        <f t="shared" si="82"/>
        <v>9953721.1699999999</v>
      </c>
    </row>
    <row r="5310" spans="1:12" s="8" customFormat="1" x14ac:dyDescent="0.25">
      <c r="A5310" s="7" t="s">
        <v>2100</v>
      </c>
      <c r="B5310" s="10" t="s">
        <v>628</v>
      </c>
      <c r="C5310" s="10" t="s">
        <v>1152</v>
      </c>
      <c r="D5310" s="10" t="s">
        <v>45</v>
      </c>
      <c r="E5310" s="11" t="s">
        <v>46</v>
      </c>
      <c r="F5310" s="11">
        <v>0</v>
      </c>
      <c r="G5310" s="11">
        <v>10205377.1</v>
      </c>
      <c r="H5310" s="11">
        <v>1598005.72</v>
      </c>
      <c r="I5310" s="11">
        <v>0</v>
      </c>
      <c r="J5310" s="11">
        <v>107259596.88</v>
      </c>
      <c r="K5310" s="12">
        <v>174701015.69999999</v>
      </c>
      <c r="L5310" s="13">
        <f t="shared" si="82"/>
        <v>293763995.39999998</v>
      </c>
    </row>
    <row r="5311" spans="1:12" s="8" customFormat="1" x14ac:dyDescent="0.25">
      <c r="A5311" s="7" t="s">
        <v>2100</v>
      </c>
      <c r="B5311" s="10" t="s">
        <v>628</v>
      </c>
      <c r="C5311" s="10" t="s">
        <v>1152</v>
      </c>
      <c r="D5311" s="10" t="s">
        <v>307</v>
      </c>
      <c r="E5311" s="11" t="s">
        <v>308</v>
      </c>
      <c r="F5311" s="11">
        <v>0</v>
      </c>
      <c r="G5311" s="11">
        <v>11186833.57</v>
      </c>
      <c r="H5311" s="11">
        <v>1751686.76</v>
      </c>
      <c r="I5311" s="11">
        <v>0</v>
      </c>
      <c r="J5311" s="11">
        <v>117574808.45999999</v>
      </c>
      <c r="K5311" s="12">
        <v>191502103.83000001</v>
      </c>
      <c r="L5311" s="13">
        <f t="shared" si="82"/>
        <v>322015432.62</v>
      </c>
    </row>
    <row r="5312" spans="1:12" s="8" customFormat="1" x14ac:dyDescent="0.25">
      <c r="A5312" s="7" t="s">
        <v>2100</v>
      </c>
      <c r="B5312" s="10" t="s">
        <v>628</v>
      </c>
      <c r="C5312" s="10" t="s">
        <v>1152</v>
      </c>
      <c r="D5312" s="10" t="s">
        <v>311</v>
      </c>
      <c r="E5312" s="11" t="s">
        <v>312</v>
      </c>
      <c r="F5312" s="11">
        <v>0</v>
      </c>
      <c r="G5312" s="11">
        <v>18328584.370000001</v>
      </c>
      <c r="H5312" s="11">
        <v>2869975.52</v>
      </c>
      <c r="I5312" s="11">
        <v>0</v>
      </c>
      <c r="J5312" s="11">
        <v>192635367.44</v>
      </c>
      <c r="K5312" s="12">
        <v>313758352.00999999</v>
      </c>
      <c r="L5312" s="13">
        <f t="shared" si="82"/>
        <v>527592279.33999997</v>
      </c>
    </row>
    <row r="5313" spans="1:12" s="8" customFormat="1" x14ac:dyDescent="0.25">
      <c r="A5313" s="7" t="s">
        <v>2101</v>
      </c>
      <c r="B5313" s="10" t="s">
        <v>628</v>
      </c>
      <c r="C5313" s="10" t="s">
        <v>1153</v>
      </c>
      <c r="D5313" s="10" t="s">
        <v>1139</v>
      </c>
      <c r="E5313" s="11" t="s">
        <v>1140</v>
      </c>
      <c r="F5313" s="11">
        <v>0</v>
      </c>
      <c r="G5313" s="11">
        <v>9009721.1099999994</v>
      </c>
      <c r="H5313" s="11">
        <v>2119868.7799999998</v>
      </c>
      <c r="I5313" s="11">
        <v>0</v>
      </c>
      <c r="J5313" s="11">
        <v>144061899.00999999</v>
      </c>
      <c r="K5313" s="12">
        <v>196971763.81</v>
      </c>
      <c r="L5313" s="13">
        <f t="shared" si="82"/>
        <v>352163252.70999998</v>
      </c>
    </row>
    <row r="5314" spans="1:12" s="8" customFormat="1" x14ac:dyDescent="0.25">
      <c r="A5314" s="7" t="s">
        <v>2101</v>
      </c>
      <c r="B5314" s="10" t="s">
        <v>628</v>
      </c>
      <c r="C5314" s="10" t="s">
        <v>1153</v>
      </c>
      <c r="D5314" s="10" t="s">
        <v>303</v>
      </c>
      <c r="E5314" s="11" t="s">
        <v>304</v>
      </c>
      <c r="F5314" s="11">
        <v>0</v>
      </c>
      <c r="G5314" s="11">
        <v>1528531.4</v>
      </c>
      <c r="H5314" s="11">
        <v>359643.32</v>
      </c>
      <c r="I5314" s="11">
        <v>0</v>
      </c>
      <c r="J5314" s="11">
        <v>24440616.210000001</v>
      </c>
      <c r="K5314" s="12">
        <v>33416963.920000002</v>
      </c>
      <c r="L5314" s="13">
        <f t="shared" si="82"/>
        <v>59745754.850000001</v>
      </c>
    </row>
    <row r="5315" spans="1:12" s="8" customFormat="1" x14ac:dyDescent="0.25">
      <c r="A5315" s="7" t="s">
        <v>2101</v>
      </c>
      <c r="B5315" s="10" t="s">
        <v>628</v>
      </c>
      <c r="C5315" s="10" t="s">
        <v>1153</v>
      </c>
      <c r="D5315" s="10" t="s">
        <v>666</v>
      </c>
      <c r="E5315" s="11" t="s">
        <v>667</v>
      </c>
      <c r="F5315" s="11">
        <v>0</v>
      </c>
      <c r="G5315" s="11">
        <v>0</v>
      </c>
      <c r="H5315" s="11">
        <v>0</v>
      </c>
      <c r="I5315" s="11">
        <v>0</v>
      </c>
      <c r="J5315" s="11">
        <v>0</v>
      </c>
      <c r="K5315" s="12">
        <v>-1110789.1000000001</v>
      </c>
      <c r="L5315" s="13">
        <f t="shared" si="82"/>
        <v>-1110789.1000000001</v>
      </c>
    </row>
    <row r="5316" spans="1:12" s="8" customFormat="1" x14ac:dyDescent="0.25">
      <c r="A5316" s="7" t="s">
        <v>2101</v>
      </c>
      <c r="B5316" s="10" t="s">
        <v>628</v>
      </c>
      <c r="C5316" s="10" t="s">
        <v>1153</v>
      </c>
      <c r="D5316" s="10" t="s">
        <v>33</v>
      </c>
      <c r="E5316" s="11" t="s">
        <v>34</v>
      </c>
      <c r="F5316" s="11">
        <v>0</v>
      </c>
      <c r="G5316" s="11">
        <v>55105.61</v>
      </c>
      <c r="H5316" s="11">
        <v>12965.63</v>
      </c>
      <c r="I5316" s="11">
        <v>0</v>
      </c>
      <c r="J5316" s="11">
        <v>881117.08</v>
      </c>
      <c r="K5316" s="12">
        <v>1204726.48</v>
      </c>
      <c r="L5316" s="13">
        <f t="shared" si="82"/>
        <v>2153914.7999999998</v>
      </c>
    </row>
    <row r="5317" spans="1:12" s="8" customFormat="1" x14ac:dyDescent="0.25">
      <c r="A5317" s="7" t="s">
        <v>2101</v>
      </c>
      <c r="B5317" s="10" t="s">
        <v>628</v>
      </c>
      <c r="C5317" s="10" t="s">
        <v>1153</v>
      </c>
      <c r="D5317" s="10" t="s">
        <v>37</v>
      </c>
      <c r="E5317" s="11" t="s">
        <v>38</v>
      </c>
      <c r="F5317" s="11">
        <v>0</v>
      </c>
      <c r="G5317" s="11">
        <v>3257667.6</v>
      </c>
      <c r="H5317" s="11">
        <v>766486.3</v>
      </c>
      <c r="I5317" s="11">
        <v>0</v>
      </c>
      <c r="J5317" s="11">
        <v>52088824.340000004</v>
      </c>
      <c r="K5317" s="12">
        <v>71219577.659999996</v>
      </c>
      <c r="L5317" s="13">
        <f t="shared" si="82"/>
        <v>127332555.90000001</v>
      </c>
    </row>
    <row r="5318" spans="1:12" s="8" customFormat="1" x14ac:dyDescent="0.25">
      <c r="A5318" s="7" t="s">
        <v>2101</v>
      </c>
      <c r="B5318" s="10" t="s">
        <v>628</v>
      </c>
      <c r="C5318" s="10" t="s">
        <v>1153</v>
      </c>
      <c r="D5318" s="10" t="s">
        <v>307</v>
      </c>
      <c r="E5318" s="11" t="s">
        <v>308</v>
      </c>
      <c r="F5318" s="11">
        <v>0</v>
      </c>
      <c r="G5318" s="11">
        <v>3947613.63</v>
      </c>
      <c r="H5318" s="11">
        <v>928821.52</v>
      </c>
      <c r="I5318" s="11">
        <v>0</v>
      </c>
      <c r="J5318" s="11">
        <v>63120790.149999999</v>
      </c>
      <c r="K5318" s="12">
        <v>86303272.769999996</v>
      </c>
      <c r="L5318" s="13">
        <f t="shared" si="82"/>
        <v>154300498.06999999</v>
      </c>
    </row>
    <row r="5319" spans="1:12" s="8" customFormat="1" x14ac:dyDescent="0.25">
      <c r="A5319" s="7" t="s">
        <v>2101</v>
      </c>
      <c r="B5319" s="10" t="s">
        <v>628</v>
      </c>
      <c r="C5319" s="10" t="s">
        <v>1153</v>
      </c>
      <c r="D5319" s="10" t="s">
        <v>309</v>
      </c>
      <c r="E5319" s="11" t="s">
        <v>310</v>
      </c>
      <c r="F5319" s="11">
        <v>0</v>
      </c>
      <c r="G5319" s="11">
        <v>911765.65</v>
      </c>
      <c r="H5319" s="11">
        <v>214526.45</v>
      </c>
      <c r="I5319" s="11">
        <v>0</v>
      </c>
      <c r="J5319" s="11">
        <v>14578774.210000001</v>
      </c>
      <c r="K5319" s="12">
        <v>19933146.030000001</v>
      </c>
      <c r="L5319" s="13">
        <f t="shared" si="82"/>
        <v>35638212.340000004</v>
      </c>
    </row>
    <row r="5320" spans="1:12" s="8" customFormat="1" x14ac:dyDescent="0.25">
      <c r="A5320" s="7" t="s">
        <v>2102</v>
      </c>
      <c r="B5320" s="10" t="s">
        <v>628</v>
      </c>
      <c r="C5320" s="10" t="s">
        <v>1154</v>
      </c>
      <c r="D5320" s="10" t="s">
        <v>319</v>
      </c>
      <c r="E5320" s="11" t="s">
        <v>320</v>
      </c>
      <c r="F5320" s="11">
        <v>0</v>
      </c>
      <c r="G5320" s="11">
        <v>1316019.1399999999</v>
      </c>
      <c r="H5320" s="11">
        <v>558480.61</v>
      </c>
      <c r="I5320" s="11">
        <v>0</v>
      </c>
      <c r="J5320" s="11">
        <v>38143117.030000001</v>
      </c>
      <c r="K5320" s="12">
        <v>54062879.079999998</v>
      </c>
      <c r="L5320" s="13">
        <f t="shared" ref="L5320:L5383" si="83">SUM(F5320:K5320)</f>
        <v>94080495.859999999</v>
      </c>
    </row>
    <row r="5321" spans="1:12" s="8" customFormat="1" x14ac:dyDescent="0.25">
      <c r="A5321" s="7" t="s">
        <v>2102</v>
      </c>
      <c r="B5321" s="10" t="s">
        <v>628</v>
      </c>
      <c r="C5321" s="10" t="s">
        <v>1154</v>
      </c>
      <c r="D5321" s="10" t="s">
        <v>1139</v>
      </c>
      <c r="E5321" s="11" t="s">
        <v>1140</v>
      </c>
      <c r="F5321" s="11">
        <v>0</v>
      </c>
      <c r="G5321" s="11">
        <v>11111459.300000001</v>
      </c>
      <c r="H5321" s="11">
        <v>4715383.25</v>
      </c>
      <c r="I5321" s="11">
        <v>0</v>
      </c>
      <c r="J5321" s="11">
        <v>322051314.43000001</v>
      </c>
      <c r="K5321" s="12">
        <v>456465612.41000003</v>
      </c>
      <c r="L5321" s="13">
        <f t="shared" si="83"/>
        <v>794343769.3900001</v>
      </c>
    </row>
    <row r="5322" spans="1:12" s="8" customFormat="1" x14ac:dyDescent="0.25">
      <c r="A5322" s="7" t="s">
        <v>2102</v>
      </c>
      <c r="B5322" s="10" t="s">
        <v>628</v>
      </c>
      <c r="C5322" s="10" t="s">
        <v>1154</v>
      </c>
      <c r="D5322" s="10" t="s">
        <v>303</v>
      </c>
      <c r="E5322" s="11" t="s">
        <v>304</v>
      </c>
      <c r="F5322" s="11">
        <v>0</v>
      </c>
      <c r="G5322" s="11">
        <v>1721283.45</v>
      </c>
      <c r="H5322" s="11">
        <v>730463.12</v>
      </c>
      <c r="I5322" s="11">
        <v>0</v>
      </c>
      <c r="J5322" s="11">
        <v>49889180.579999998</v>
      </c>
      <c r="K5322" s="12">
        <v>70711387.739999995</v>
      </c>
      <c r="L5322" s="13">
        <f t="shared" si="83"/>
        <v>123052314.88999999</v>
      </c>
    </row>
    <row r="5323" spans="1:12" s="8" customFormat="1" x14ac:dyDescent="0.25">
      <c r="A5323" s="7" t="s">
        <v>2102</v>
      </c>
      <c r="B5323" s="10" t="s">
        <v>628</v>
      </c>
      <c r="C5323" s="10" t="s">
        <v>1154</v>
      </c>
      <c r="D5323" s="10" t="s">
        <v>305</v>
      </c>
      <c r="E5323" s="11" t="s">
        <v>306</v>
      </c>
      <c r="F5323" s="11">
        <v>0</v>
      </c>
      <c r="G5323" s="11">
        <v>19242.22</v>
      </c>
      <c r="H5323" s="11">
        <v>8165.85</v>
      </c>
      <c r="I5323" s="11">
        <v>0</v>
      </c>
      <c r="J5323" s="11">
        <v>557710.98</v>
      </c>
      <c r="K5323" s="12">
        <v>790482.35</v>
      </c>
      <c r="L5323" s="13">
        <f t="shared" si="83"/>
        <v>1375601.4</v>
      </c>
    </row>
    <row r="5324" spans="1:12" s="8" customFormat="1" x14ac:dyDescent="0.25">
      <c r="A5324" s="7" t="s">
        <v>2102</v>
      </c>
      <c r="B5324" s="10" t="s">
        <v>628</v>
      </c>
      <c r="C5324" s="10" t="s">
        <v>1154</v>
      </c>
      <c r="D5324" s="10" t="s">
        <v>19</v>
      </c>
      <c r="E5324" s="11" t="s">
        <v>20</v>
      </c>
      <c r="F5324" s="11">
        <v>0</v>
      </c>
      <c r="G5324" s="11">
        <v>1450.44</v>
      </c>
      <c r="H5324" s="11">
        <v>615.52</v>
      </c>
      <c r="I5324" s="11">
        <v>0</v>
      </c>
      <c r="J5324" s="11">
        <v>42039.07</v>
      </c>
      <c r="K5324" s="12">
        <v>59584.89</v>
      </c>
      <c r="L5324" s="13">
        <f t="shared" si="83"/>
        <v>103689.92</v>
      </c>
    </row>
    <row r="5325" spans="1:12" s="8" customFormat="1" x14ac:dyDescent="0.25">
      <c r="A5325" s="7" t="s">
        <v>2102</v>
      </c>
      <c r="B5325" s="10" t="s">
        <v>628</v>
      </c>
      <c r="C5325" s="10" t="s">
        <v>1154</v>
      </c>
      <c r="D5325" s="10" t="s">
        <v>33</v>
      </c>
      <c r="E5325" s="11" t="s">
        <v>34</v>
      </c>
      <c r="F5325" s="11">
        <v>0</v>
      </c>
      <c r="G5325" s="11">
        <v>54276.36</v>
      </c>
      <c r="H5325" s="11">
        <v>23033.33</v>
      </c>
      <c r="I5325" s="11">
        <v>0</v>
      </c>
      <c r="J5325" s="11">
        <v>1573130.39</v>
      </c>
      <c r="K5325" s="12">
        <v>2229706.5499999998</v>
      </c>
      <c r="L5325" s="13">
        <f t="shared" si="83"/>
        <v>3880146.63</v>
      </c>
    </row>
    <row r="5326" spans="1:12" s="8" customFormat="1" x14ac:dyDescent="0.25">
      <c r="A5326" s="7" t="s">
        <v>2102</v>
      </c>
      <c r="B5326" s="10" t="s">
        <v>628</v>
      </c>
      <c r="C5326" s="10" t="s">
        <v>1154</v>
      </c>
      <c r="D5326" s="10" t="s">
        <v>37</v>
      </c>
      <c r="E5326" s="11" t="s">
        <v>38</v>
      </c>
      <c r="F5326" s="11">
        <v>0</v>
      </c>
      <c r="G5326" s="11">
        <v>2595793.1800000002</v>
      </c>
      <c r="H5326" s="11">
        <v>1101579.8600000001</v>
      </c>
      <c r="I5326" s="11">
        <v>0</v>
      </c>
      <c r="J5326" s="11">
        <v>75235716.920000002</v>
      </c>
      <c r="K5326" s="12">
        <v>106636787.54000001</v>
      </c>
      <c r="L5326" s="13">
        <f t="shared" si="83"/>
        <v>185569877.5</v>
      </c>
    </row>
    <row r="5327" spans="1:12" s="8" customFormat="1" x14ac:dyDescent="0.25">
      <c r="A5327" s="7" t="s">
        <v>2102</v>
      </c>
      <c r="B5327" s="10" t="s">
        <v>628</v>
      </c>
      <c r="C5327" s="10" t="s">
        <v>1154</v>
      </c>
      <c r="D5327" s="10" t="s">
        <v>39</v>
      </c>
      <c r="E5327" s="11" t="s">
        <v>40</v>
      </c>
      <c r="F5327" s="11">
        <v>0</v>
      </c>
      <c r="G5327" s="11">
        <v>200796.22</v>
      </c>
      <c r="H5327" s="11">
        <v>85212.13</v>
      </c>
      <c r="I5327" s="11">
        <v>0</v>
      </c>
      <c r="J5327" s="11">
        <v>5819819.4100000001</v>
      </c>
      <c r="K5327" s="12">
        <v>8248832.75</v>
      </c>
      <c r="L5327" s="13">
        <f t="shared" si="83"/>
        <v>14354660.51</v>
      </c>
    </row>
    <row r="5328" spans="1:12" s="8" customFormat="1" x14ac:dyDescent="0.25">
      <c r="A5328" s="7" t="s">
        <v>2102</v>
      </c>
      <c r="B5328" s="10" t="s">
        <v>628</v>
      </c>
      <c r="C5328" s="10" t="s">
        <v>1154</v>
      </c>
      <c r="D5328" s="10" t="s">
        <v>307</v>
      </c>
      <c r="E5328" s="11" t="s">
        <v>308</v>
      </c>
      <c r="F5328" s="11">
        <v>0</v>
      </c>
      <c r="G5328" s="11">
        <v>4432198.84</v>
      </c>
      <c r="H5328" s="11">
        <v>1880897.52</v>
      </c>
      <c r="I5328" s="11">
        <v>0</v>
      </c>
      <c r="J5328" s="11">
        <v>128461565.95999999</v>
      </c>
      <c r="K5328" s="12">
        <v>182077466.36000001</v>
      </c>
      <c r="L5328" s="13">
        <f t="shared" si="83"/>
        <v>316852128.68000001</v>
      </c>
    </row>
    <row r="5329" spans="1:12" s="8" customFormat="1" x14ac:dyDescent="0.25">
      <c r="A5329" s="7" t="s">
        <v>2102</v>
      </c>
      <c r="B5329" s="10" t="s">
        <v>628</v>
      </c>
      <c r="C5329" s="10" t="s">
        <v>1154</v>
      </c>
      <c r="D5329" s="10" t="s">
        <v>309</v>
      </c>
      <c r="E5329" s="11" t="s">
        <v>310</v>
      </c>
      <c r="F5329" s="11">
        <v>0</v>
      </c>
      <c r="G5329" s="11">
        <v>2267024.52</v>
      </c>
      <c r="H5329" s="11">
        <v>962059.91</v>
      </c>
      <c r="I5329" s="11">
        <v>0</v>
      </c>
      <c r="J5329" s="11">
        <v>65706781.350000001</v>
      </c>
      <c r="K5329" s="12">
        <v>93130767.810000002</v>
      </c>
      <c r="L5329" s="13">
        <f t="shared" si="83"/>
        <v>162066633.59</v>
      </c>
    </row>
    <row r="5330" spans="1:12" s="8" customFormat="1" x14ac:dyDescent="0.25">
      <c r="A5330" s="7" t="s">
        <v>2102</v>
      </c>
      <c r="B5330" s="10" t="s">
        <v>628</v>
      </c>
      <c r="C5330" s="10" t="s">
        <v>1154</v>
      </c>
      <c r="D5330" s="10" t="s">
        <v>311</v>
      </c>
      <c r="E5330" s="11" t="s">
        <v>312</v>
      </c>
      <c r="F5330" s="11">
        <v>0</v>
      </c>
      <c r="G5330" s="11">
        <v>9490382.3300000001</v>
      </c>
      <c r="H5330" s="11">
        <v>4027444.9</v>
      </c>
      <c r="I5330" s="11">
        <v>0</v>
      </c>
      <c r="J5330" s="11">
        <v>275066489.88</v>
      </c>
      <c r="K5330" s="12">
        <v>389870769.41000003</v>
      </c>
      <c r="L5330" s="13">
        <f t="shared" si="83"/>
        <v>678455086.51999998</v>
      </c>
    </row>
    <row r="5331" spans="1:12" s="8" customFormat="1" x14ac:dyDescent="0.25">
      <c r="A5331" s="7" t="s">
        <v>2103</v>
      </c>
      <c r="B5331" s="10" t="s">
        <v>628</v>
      </c>
      <c r="C5331" s="10" t="s">
        <v>1155</v>
      </c>
      <c r="D5331" s="10" t="s">
        <v>319</v>
      </c>
      <c r="E5331" s="11" t="s">
        <v>320</v>
      </c>
      <c r="F5331" s="11">
        <v>0</v>
      </c>
      <c r="G5331" s="11">
        <v>6320389.9699999997</v>
      </c>
      <c r="H5331" s="11">
        <v>1149787.5900000001</v>
      </c>
      <c r="I5331" s="11">
        <v>0</v>
      </c>
      <c r="J5331" s="11">
        <v>77210346.280000001</v>
      </c>
      <c r="K5331" s="12">
        <v>104793422.18000001</v>
      </c>
      <c r="L5331" s="13">
        <f t="shared" si="83"/>
        <v>189473946.02000001</v>
      </c>
    </row>
    <row r="5332" spans="1:12" s="8" customFormat="1" x14ac:dyDescent="0.25">
      <c r="A5332" s="7" t="s">
        <v>2103</v>
      </c>
      <c r="B5332" s="10" t="s">
        <v>628</v>
      </c>
      <c r="C5332" s="10" t="s">
        <v>1155</v>
      </c>
      <c r="D5332" s="10" t="s">
        <v>1139</v>
      </c>
      <c r="E5332" s="11" t="s">
        <v>1140</v>
      </c>
      <c r="F5332" s="11">
        <v>0</v>
      </c>
      <c r="G5332" s="11">
        <v>3689548.32</v>
      </c>
      <c r="H5332" s="11">
        <v>671192.27</v>
      </c>
      <c r="I5332" s="11">
        <v>0</v>
      </c>
      <c r="J5332" s="11">
        <v>45071792.270000003</v>
      </c>
      <c r="K5332" s="12">
        <v>61173503.079999998</v>
      </c>
      <c r="L5332" s="13">
        <f t="shared" si="83"/>
        <v>110606035.94</v>
      </c>
    </row>
    <row r="5333" spans="1:12" s="8" customFormat="1" x14ac:dyDescent="0.25">
      <c r="A5333" s="7" t="s">
        <v>2103</v>
      </c>
      <c r="B5333" s="10" t="s">
        <v>628</v>
      </c>
      <c r="C5333" s="10" t="s">
        <v>1155</v>
      </c>
      <c r="D5333" s="10" t="s">
        <v>305</v>
      </c>
      <c r="E5333" s="11" t="s">
        <v>306</v>
      </c>
      <c r="F5333" s="11">
        <v>0</v>
      </c>
      <c r="G5333" s="11">
        <v>115680.61</v>
      </c>
      <c r="H5333" s="11">
        <v>21044.29</v>
      </c>
      <c r="I5333" s="11">
        <v>0</v>
      </c>
      <c r="J5333" s="11">
        <v>1413162.76</v>
      </c>
      <c r="K5333" s="12">
        <v>1918009.28</v>
      </c>
      <c r="L5333" s="13">
        <f t="shared" si="83"/>
        <v>3467896.94</v>
      </c>
    </row>
    <row r="5334" spans="1:12" s="8" customFormat="1" x14ac:dyDescent="0.25">
      <c r="A5334" s="7" t="s">
        <v>2103</v>
      </c>
      <c r="B5334" s="10" t="s">
        <v>628</v>
      </c>
      <c r="C5334" s="10" t="s">
        <v>1155</v>
      </c>
      <c r="D5334" s="10" t="s">
        <v>220</v>
      </c>
      <c r="E5334" s="11" t="s">
        <v>221</v>
      </c>
      <c r="F5334" s="11">
        <v>0</v>
      </c>
      <c r="G5334" s="11">
        <v>14044772.9</v>
      </c>
      <c r="H5334" s="11">
        <v>2554985.64</v>
      </c>
      <c r="I5334" s="11">
        <v>0</v>
      </c>
      <c r="J5334" s="11">
        <v>171571973.24000001</v>
      </c>
      <c r="K5334" s="12">
        <v>232865348.93000001</v>
      </c>
      <c r="L5334" s="13">
        <f t="shared" si="83"/>
        <v>421037080.71000004</v>
      </c>
    </row>
    <row r="5335" spans="1:12" s="8" customFormat="1" x14ac:dyDescent="0.25">
      <c r="A5335" s="7" t="s">
        <v>2103</v>
      </c>
      <c r="B5335" s="10" t="s">
        <v>628</v>
      </c>
      <c r="C5335" s="10" t="s">
        <v>1155</v>
      </c>
      <c r="D5335" s="10" t="s">
        <v>33</v>
      </c>
      <c r="E5335" s="11" t="s">
        <v>34</v>
      </c>
      <c r="F5335" s="11">
        <v>0</v>
      </c>
      <c r="G5335" s="11">
        <v>224172.5</v>
      </c>
      <c r="H5335" s="11">
        <v>40780.83</v>
      </c>
      <c r="I5335" s="11">
        <v>0</v>
      </c>
      <c r="J5335" s="11">
        <v>2738507.68</v>
      </c>
      <c r="K5335" s="12">
        <v>3716828.18</v>
      </c>
      <c r="L5335" s="13">
        <f t="shared" si="83"/>
        <v>6720289.1900000004</v>
      </c>
    </row>
    <row r="5336" spans="1:12" s="8" customFormat="1" x14ac:dyDescent="0.25">
      <c r="A5336" s="7" t="s">
        <v>2103</v>
      </c>
      <c r="B5336" s="10" t="s">
        <v>628</v>
      </c>
      <c r="C5336" s="10" t="s">
        <v>1155</v>
      </c>
      <c r="D5336" s="10" t="s">
        <v>37</v>
      </c>
      <c r="E5336" s="11" t="s">
        <v>38</v>
      </c>
      <c r="F5336" s="11">
        <v>0</v>
      </c>
      <c r="G5336" s="11">
        <v>2808681.5</v>
      </c>
      <c r="H5336" s="11">
        <v>510947.45</v>
      </c>
      <c r="I5336" s="11">
        <v>0</v>
      </c>
      <c r="J5336" s="11">
        <v>34311058.700000003</v>
      </c>
      <c r="K5336" s="12">
        <v>46568542.090000004</v>
      </c>
      <c r="L5336" s="13">
        <f t="shared" si="83"/>
        <v>84199229.74000001</v>
      </c>
    </row>
    <row r="5337" spans="1:12" s="8" customFormat="1" x14ac:dyDescent="0.25">
      <c r="A5337" s="7" t="s">
        <v>2103</v>
      </c>
      <c r="B5337" s="10" t="s">
        <v>628</v>
      </c>
      <c r="C5337" s="10" t="s">
        <v>1155</v>
      </c>
      <c r="D5337" s="10" t="s">
        <v>307</v>
      </c>
      <c r="E5337" s="11" t="s">
        <v>308</v>
      </c>
      <c r="F5337" s="11">
        <v>0</v>
      </c>
      <c r="G5337" s="11">
        <v>19018922.199999999</v>
      </c>
      <c r="H5337" s="11">
        <v>3459868.93</v>
      </c>
      <c r="I5337" s="11">
        <v>0</v>
      </c>
      <c r="J5337" s="11">
        <v>232336545.06999999</v>
      </c>
      <c r="K5337" s="12">
        <v>315337811.97000003</v>
      </c>
      <c r="L5337" s="13">
        <f t="shared" si="83"/>
        <v>570153148.17000008</v>
      </c>
    </row>
    <row r="5338" spans="1:12" s="8" customFormat="1" x14ac:dyDescent="0.25">
      <c r="A5338" s="7" t="s">
        <v>2104</v>
      </c>
      <c r="B5338" s="10" t="s">
        <v>628</v>
      </c>
      <c r="C5338" s="10" t="s">
        <v>1156</v>
      </c>
      <c r="D5338" s="10" t="s">
        <v>319</v>
      </c>
      <c r="E5338" s="11" t="s">
        <v>320</v>
      </c>
      <c r="F5338" s="11">
        <v>0</v>
      </c>
      <c r="G5338" s="11">
        <v>3572377.8</v>
      </c>
      <c r="H5338" s="11">
        <v>424218.44</v>
      </c>
      <c r="I5338" s="11">
        <v>0</v>
      </c>
      <c r="J5338" s="11">
        <v>29035139.23</v>
      </c>
      <c r="K5338" s="12">
        <v>45712742.119999997</v>
      </c>
      <c r="L5338" s="13">
        <f t="shared" si="83"/>
        <v>78744477.590000004</v>
      </c>
    </row>
    <row r="5339" spans="1:12" s="8" customFormat="1" x14ac:dyDescent="0.25">
      <c r="A5339" s="7" t="s">
        <v>2104</v>
      </c>
      <c r="B5339" s="10" t="s">
        <v>628</v>
      </c>
      <c r="C5339" s="10" t="s">
        <v>1156</v>
      </c>
      <c r="D5339" s="10" t="s">
        <v>1139</v>
      </c>
      <c r="E5339" s="11" t="s">
        <v>1140</v>
      </c>
      <c r="F5339" s="11">
        <v>0</v>
      </c>
      <c r="G5339" s="11">
        <v>8654778.0299999993</v>
      </c>
      <c r="H5339" s="11">
        <v>1027751.45</v>
      </c>
      <c r="I5339" s="11">
        <v>0</v>
      </c>
      <c r="J5339" s="11">
        <v>70343255.890000001</v>
      </c>
      <c r="K5339" s="12">
        <v>110747983.34999999</v>
      </c>
      <c r="L5339" s="13">
        <f t="shared" si="83"/>
        <v>190773768.72</v>
      </c>
    </row>
    <row r="5340" spans="1:12" s="8" customFormat="1" x14ac:dyDescent="0.25">
      <c r="A5340" s="7" t="s">
        <v>2104</v>
      </c>
      <c r="B5340" s="10" t="s">
        <v>628</v>
      </c>
      <c r="C5340" s="10" t="s">
        <v>1156</v>
      </c>
      <c r="D5340" s="10" t="s">
        <v>33</v>
      </c>
      <c r="E5340" s="11" t="s">
        <v>34</v>
      </c>
      <c r="F5340" s="11">
        <v>0</v>
      </c>
      <c r="G5340" s="11">
        <v>3608.67</v>
      </c>
      <c r="H5340" s="11">
        <v>428.53</v>
      </c>
      <c r="I5340" s="11">
        <v>0</v>
      </c>
      <c r="J5340" s="11">
        <v>29330.09</v>
      </c>
      <c r="K5340" s="12">
        <v>46177.11</v>
      </c>
      <c r="L5340" s="13">
        <f t="shared" si="83"/>
        <v>79544.399999999994</v>
      </c>
    </row>
    <row r="5341" spans="1:12" s="8" customFormat="1" x14ac:dyDescent="0.25">
      <c r="A5341" s="7" t="s">
        <v>2104</v>
      </c>
      <c r="B5341" s="10" t="s">
        <v>628</v>
      </c>
      <c r="C5341" s="10" t="s">
        <v>1156</v>
      </c>
      <c r="D5341" s="10" t="s">
        <v>307</v>
      </c>
      <c r="E5341" s="11" t="s">
        <v>308</v>
      </c>
      <c r="F5341" s="11">
        <v>0</v>
      </c>
      <c r="G5341" s="11">
        <v>5278771.5199999996</v>
      </c>
      <c r="H5341" s="11">
        <v>626852.02</v>
      </c>
      <c r="I5341" s="11">
        <v>0</v>
      </c>
      <c r="J5341" s="11">
        <v>42904159.359999999</v>
      </c>
      <c r="K5341" s="12">
        <v>67548040.900000006</v>
      </c>
      <c r="L5341" s="13">
        <f t="shared" si="83"/>
        <v>116357823.80000001</v>
      </c>
    </row>
    <row r="5342" spans="1:12" s="8" customFormat="1" x14ac:dyDescent="0.25">
      <c r="A5342" s="7" t="s">
        <v>2104</v>
      </c>
      <c r="B5342" s="10" t="s">
        <v>628</v>
      </c>
      <c r="C5342" s="10" t="s">
        <v>1156</v>
      </c>
      <c r="D5342" s="10" t="s">
        <v>311</v>
      </c>
      <c r="E5342" s="11" t="s">
        <v>312</v>
      </c>
      <c r="F5342" s="11">
        <v>0</v>
      </c>
      <c r="G5342" s="11">
        <v>18606045.98</v>
      </c>
      <c r="H5342" s="11">
        <v>2209460.56</v>
      </c>
      <c r="I5342" s="11">
        <v>0</v>
      </c>
      <c r="J5342" s="11">
        <v>151223965.43000001</v>
      </c>
      <c r="K5342" s="12">
        <v>238086068.03</v>
      </c>
      <c r="L5342" s="13">
        <f t="shared" si="83"/>
        <v>410125540</v>
      </c>
    </row>
    <row r="5343" spans="1:12" s="8" customFormat="1" x14ac:dyDescent="0.25">
      <c r="A5343" s="7" t="s">
        <v>2105</v>
      </c>
      <c r="B5343" s="10" t="s">
        <v>628</v>
      </c>
      <c r="C5343" s="10" t="s">
        <v>1157</v>
      </c>
      <c r="D5343" s="10" t="s">
        <v>1139</v>
      </c>
      <c r="E5343" s="11" t="s">
        <v>1140</v>
      </c>
      <c r="F5343" s="11">
        <v>24337733</v>
      </c>
      <c r="G5343" s="11">
        <v>2491299.4300000002</v>
      </c>
      <c r="H5343" s="11">
        <v>2781637.73</v>
      </c>
      <c r="I5343" s="11">
        <v>0</v>
      </c>
      <c r="J5343" s="11">
        <v>186986064.58000001</v>
      </c>
      <c r="K5343" s="12">
        <v>302835838.56999999</v>
      </c>
      <c r="L5343" s="13">
        <f t="shared" si="83"/>
        <v>519432573.31</v>
      </c>
    </row>
    <row r="5344" spans="1:12" s="8" customFormat="1" x14ac:dyDescent="0.25">
      <c r="A5344" s="7" t="s">
        <v>2105</v>
      </c>
      <c r="B5344" s="10" t="s">
        <v>628</v>
      </c>
      <c r="C5344" s="10" t="s">
        <v>1157</v>
      </c>
      <c r="D5344" s="10" t="s">
        <v>305</v>
      </c>
      <c r="E5344" s="11" t="s">
        <v>306</v>
      </c>
      <c r="F5344" s="11">
        <v>0</v>
      </c>
      <c r="G5344" s="11">
        <v>11652.73</v>
      </c>
      <c r="H5344" s="11">
        <v>13010.75</v>
      </c>
      <c r="I5344" s="11">
        <v>0</v>
      </c>
      <c r="J5344" s="11">
        <v>874602.99</v>
      </c>
      <c r="K5344" s="12">
        <v>1416475.23</v>
      </c>
      <c r="L5344" s="13">
        <f t="shared" si="83"/>
        <v>2315741.7000000002</v>
      </c>
    </row>
    <row r="5345" spans="1:12" s="8" customFormat="1" x14ac:dyDescent="0.25">
      <c r="A5345" s="7" t="s">
        <v>2105</v>
      </c>
      <c r="B5345" s="10" t="s">
        <v>628</v>
      </c>
      <c r="C5345" s="10" t="s">
        <v>1157</v>
      </c>
      <c r="D5345" s="10" t="s">
        <v>25</v>
      </c>
      <c r="E5345" s="11" t="s">
        <v>26</v>
      </c>
      <c r="F5345" s="11">
        <v>0</v>
      </c>
      <c r="G5345" s="11">
        <v>0</v>
      </c>
      <c r="H5345" s="11">
        <v>0</v>
      </c>
      <c r="I5345" s="11">
        <v>0</v>
      </c>
      <c r="J5345" s="11">
        <v>0</v>
      </c>
      <c r="K5345" s="12">
        <v>-94321.05</v>
      </c>
      <c r="L5345" s="13">
        <f t="shared" si="83"/>
        <v>-94321.05</v>
      </c>
    </row>
    <row r="5346" spans="1:12" s="8" customFormat="1" x14ac:dyDescent="0.25">
      <c r="A5346" s="7" t="s">
        <v>2105</v>
      </c>
      <c r="B5346" s="10" t="s">
        <v>628</v>
      </c>
      <c r="C5346" s="10" t="s">
        <v>1157</v>
      </c>
      <c r="D5346" s="10" t="s">
        <v>220</v>
      </c>
      <c r="E5346" s="11" t="s">
        <v>221</v>
      </c>
      <c r="F5346" s="11">
        <v>0</v>
      </c>
      <c r="G5346" s="11">
        <v>199.07</v>
      </c>
      <c r="H5346" s="11">
        <v>222.27</v>
      </c>
      <c r="I5346" s="11">
        <v>0</v>
      </c>
      <c r="J5346" s="11">
        <v>14941.4</v>
      </c>
      <c r="K5346" s="12">
        <v>24198.560000000001</v>
      </c>
      <c r="L5346" s="13">
        <f t="shared" si="83"/>
        <v>39561.300000000003</v>
      </c>
    </row>
    <row r="5347" spans="1:12" s="8" customFormat="1" x14ac:dyDescent="0.25">
      <c r="A5347" s="7" t="s">
        <v>2105</v>
      </c>
      <c r="B5347" s="10" t="s">
        <v>628</v>
      </c>
      <c r="C5347" s="10" t="s">
        <v>1157</v>
      </c>
      <c r="D5347" s="10" t="s">
        <v>33</v>
      </c>
      <c r="E5347" s="11" t="s">
        <v>34</v>
      </c>
      <c r="F5347" s="11">
        <v>0</v>
      </c>
      <c r="G5347" s="11">
        <v>38899.68</v>
      </c>
      <c r="H5347" s="11">
        <v>43433.08</v>
      </c>
      <c r="I5347" s="11">
        <v>0</v>
      </c>
      <c r="J5347" s="11">
        <v>2919640.27</v>
      </c>
      <c r="K5347" s="12">
        <v>4728543.33</v>
      </c>
      <c r="L5347" s="13">
        <f t="shared" si="83"/>
        <v>7730516.3600000003</v>
      </c>
    </row>
    <row r="5348" spans="1:12" s="8" customFormat="1" x14ac:dyDescent="0.25">
      <c r="A5348" s="7" t="s">
        <v>2105</v>
      </c>
      <c r="B5348" s="10" t="s">
        <v>628</v>
      </c>
      <c r="C5348" s="10" t="s">
        <v>1157</v>
      </c>
      <c r="D5348" s="10" t="s">
        <v>37</v>
      </c>
      <c r="E5348" s="11" t="s">
        <v>38</v>
      </c>
      <c r="F5348" s="11">
        <v>0</v>
      </c>
      <c r="G5348" s="11">
        <v>616933.14</v>
      </c>
      <c r="H5348" s="11">
        <v>688831.09</v>
      </c>
      <c r="I5348" s="11">
        <v>0</v>
      </c>
      <c r="J5348" s="11">
        <v>46304309.409999996</v>
      </c>
      <c r="K5348" s="12">
        <v>74992777.670000002</v>
      </c>
      <c r="L5348" s="13">
        <f t="shared" si="83"/>
        <v>122602851.31</v>
      </c>
    </row>
    <row r="5349" spans="1:12" s="8" customFormat="1" x14ac:dyDescent="0.25">
      <c r="A5349" s="7" t="s">
        <v>2105</v>
      </c>
      <c r="B5349" s="10" t="s">
        <v>628</v>
      </c>
      <c r="C5349" s="10" t="s">
        <v>1157</v>
      </c>
      <c r="D5349" s="10" t="s">
        <v>39</v>
      </c>
      <c r="E5349" s="11" t="s">
        <v>40</v>
      </c>
      <c r="F5349" s="11">
        <v>0</v>
      </c>
      <c r="G5349" s="11">
        <v>55837.8</v>
      </c>
      <c r="H5349" s="11">
        <v>62345.18</v>
      </c>
      <c r="I5349" s="11">
        <v>0</v>
      </c>
      <c r="J5349" s="11">
        <v>4190941.34</v>
      </c>
      <c r="K5349" s="12">
        <v>6787496.3600000003</v>
      </c>
      <c r="L5349" s="13">
        <f t="shared" si="83"/>
        <v>11096620.68</v>
      </c>
    </row>
    <row r="5350" spans="1:12" s="8" customFormat="1" x14ac:dyDescent="0.25">
      <c r="A5350" s="7" t="s">
        <v>2105</v>
      </c>
      <c r="B5350" s="10" t="s">
        <v>628</v>
      </c>
      <c r="C5350" s="10" t="s">
        <v>1157</v>
      </c>
      <c r="D5350" s="10" t="s">
        <v>45</v>
      </c>
      <c r="E5350" s="11" t="s">
        <v>46</v>
      </c>
      <c r="F5350" s="11">
        <v>0</v>
      </c>
      <c r="G5350" s="11">
        <v>223580.19</v>
      </c>
      <c r="H5350" s="11">
        <v>249636.42</v>
      </c>
      <c r="I5350" s="11">
        <v>0</v>
      </c>
      <c r="J5350" s="11">
        <v>16780953.16</v>
      </c>
      <c r="K5350" s="12">
        <v>27177822.219999999</v>
      </c>
      <c r="L5350" s="13">
        <f t="shared" si="83"/>
        <v>44431991.989999995</v>
      </c>
    </row>
    <row r="5351" spans="1:12" s="8" customFormat="1" x14ac:dyDescent="0.25">
      <c r="A5351" s="7" t="s">
        <v>2105</v>
      </c>
      <c r="B5351" s="10" t="s">
        <v>628</v>
      </c>
      <c r="C5351" s="10" t="s">
        <v>1157</v>
      </c>
      <c r="D5351" s="10" t="s">
        <v>307</v>
      </c>
      <c r="E5351" s="11" t="s">
        <v>308</v>
      </c>
      <c r="F5351" s="11">
        <v>0</v>
      </c>
      <c r="G5351" s="11">
        <v>1633633.25</v>
      </c>
      <c r="H5351" s="11">
        <v>1824018.35</v>
      </c>
      <c r="I5351" s="11">
        <v>0</v>
      </c>
      <c r="J5351" s="11">
        <v>122613383.18000001</v>
      </c>
      <c r="K5351" s="12">
        <v>198580181.87</v>
      </c>
      <c r="L5351" s="13">
        <f t="shared" si="83"/>
        <v>324651216.64999998</v>
      </c>
    </row>
    <row r="5352" spans="1:12" s="8" customFormat="1" x14ac:dyDescent="0.25">
      <c r="A5352" s="7" t="s">
        <v>2105</v>
      </c>
      <c r="B5352" s="10" t="s">
        <v>628</v>
      </c>
      <c r="C5352" s="10" t="s">
        <v>1157</v>
      </c>
      <c r="D5352" s="10" t="s">
        <v>309</v>
      </c>
      <c r="E5352" s="11" t="s">
        <v>310</v>
      </c>
      <c r="F5352" s="11">
        <v>0</v>
      </c>
      <c r="G5352" s="11">
        <v>10354484.18</v>
      </c>
      <c r="H5352" s="11">
        <v>11561205.23</v>
      </c>
      <c r="I5352" s="11">
        <v>0</v>
      </c>
      <c r="J5352" s="11">
        <v>777162402.63</v>
      </c>
      <c r="K5352" s="12">
        <v>1258663999.49</v>
      </c>
      <c r="L5352" s="13">
        <f t="shared" si="83"/>
        <v>2057742091.53</v>
      </c>
    </row>
    <row r="5353" spans="1:12" s="8" customFormat="1" x14ac:dyDescent="0.25">
      <c r="A5353" s="7" t="s">
        <v>2105</v>
      </c>
      <c r="B5353" s="10" t="s">
        <v>628</v>
      </c>
      <c r="C5353" s="10" t="s">
        <v>1157</v>
      </c>
      <c r="D5353" s="10" t="s">
        <v>311</v>
      </c>
      <c r="E5353" s="11" t="s">
        <v>312</v>
      </c>
      <c r="F5353" s="11">
        <v>0</v>
      </c>
      <c r="G5353" s="11">
        <v>4621693.53</v>
      </c>
      <c r="H5353" s="11">
        <v>5160309.9000000004</v>
      </c>
      <c r="I5353" s="11">
        <v>0</v>
      </c>
      <c r="J5353" s="11">
        <v>346884150.04000002</v>
      </c>
      <c r="K5353" s="12">
        <v>561800970.01999998</v>
      </c>
      <c r="L5353" s="13">
        <f t="shared" si="83"/>
        <v>918467123.49000001</v>
      </c>
    </row>
    <row r="5354" spans="1:12" s="8" customFormat="1" x14ac:dyDescent="0.25">
      <c r="A5354" s="7" t="s">
        <v>2106</v>
      </c>
      <c r="B5354" s="10" t="s">
        <v>628</v>
      </c>
      <c r="C5354" s="10" t="s">
        <v>1158</v>
      </c>
      <c r="D5354" s="10" t="s">
        <v>303</v>
      </c>
      <c r="E5354" s="11" t="s">
        <v>304</v>
      </c>
      <c r="F5354" s="11">
        <v>0</v>
      </c>
      <c r="G5354" s="11">
        <v>2080746.38</v>
      </c>
      <c r="H5354" s="11">
        <v>884824.6</v>
      </c>
      <c r="I5354" s="11">
        <v>0</v>
      </c>
      <c r="J5354" s="11">
        <v>60858018.189999998</v>
      </c>
      <c r="K5354" s="12">
        <v>114131520.63</v>
      </c>
      <c r="L5354" s="13">
        <f t="shared" si="83"/>
        <v>177955109.79999998</v>
      </c>
    </row>
    <row r="5355" spans="1:12" s="8" customFormat="1" x14ac:dyDescent="0.25">
      <c r="A5355" s="7" t="s">
        <v>2106</v>
      </c>
      <c r="B5355" s="10" t="s">
        <v>628</v>
      </c>
      <c r="C5355" s="10" t="s">
        <v>1158</v>
      </c>
      <c r="D5355" s="10" t="s">
        <v>305</v>
      </c>
      <c r="E5355" s="11" t="s">
        <v>306</v>
      </c>
      <c r="F5355" s="11">
        <v>0</v>
      </c>
      <c r="G5355" s="11">
        <v>35688.69</v>
      </c>
      <c r="H5355" s="11">
        <v>15176.39</v>
      </c>
      <c r="I5355" s="11">
        <v>0</v>
      </c>
      <c r="J5355" s="11">
        <v>1043828.58</v>
      </c>
      <c r="K5355" s="12">
        <v>1957568.57</v>
      </c>
      <c r="L5355" s="13">
        <f t="shared" si="83"/>
        <v>3052262.23</v>
      </c>
    </row>
    <row r="5356" spans="1:12" s="8" customFormat="1" x14ac:dyDescent="0.25">
      <c r="A5356" s="7" t="s">
        <v>2106</v>
      </c>
      <c r="B5356" s="10" t="s">
        <v>628</v>
      </c>
      <c r="C5356" s="10" t="s">
        <v>1158</v>
      </c>
      <c r="D5356" s="10" t="s">
        <v>27</v>
      </c>
      <c r="E5356" s="11" t="s">
        <v>28</v>
      </c>
      <c r="F5356" s="11">
        <v>0</v>
      </c>
      <c r="G5356" s="11">
        <v>147.88999999999999</v>
      </c>
      <c r="H5356" s="11">
        <v>62.89</v>
      </c>
      <c r="I5356" s="11">
        <v>0</v>
      </c>
      <c r="J5356" s="11">
        <v>4325.55</v>
      </c>
      <c r="K5356" s="12">
        <v>8112.02</v>
      </c>
      <c r="L5356" s="13">
        <f t="shared" si="83"/>
        <v>12648.35</v>
      </c>
    </row>
    <row r="5357" spans="1:12" s="8" customFormat="1" x14ac:dyDescent="0.25">
      <c r="A5357" s="7" t="s">
        <v>2106</v>
      </c>
      <c r="B5357" s="10" t="s">
        <v>628</v>
      </c>
      <c r="C5357" s="10" t="s">
        <v>1158</v>
      </c>
      <c r="D5357" s="10" t="s">
        <v>220</v>
      </c>
      <c r="E5357" s="11" t="s">
        <v>221</v>
      </c>
      <c r="F5357" s="11">
        <v>0</v>
      </c>
      <c r="G5357" s="11">
        <v>8016196.5599999996</v>
      </c>
      <c r="H5357" s="11">
        <v>3408838.27</v>
      </c>
      <c r="I5357" s="11">
        <v>0</v>
      </c>
      <c r="J5357" s="11">
        <v>234459057.38</v>
      </c>
      <c r="K5357" s="12">
        <v>439698326.31</v>
      </c>
      <c r="L5357" s="13">
        <f t="shared" si="83"/>
        <v>685582418.51999998</v>
      </c>
    </row>
    <row r="5358" spans="1:12" s="8" customFormat="1" x14ac:dyDescent="0.25">
      <c r="A5358" s="7" t="s">
        <v>2106</v>
      </c>
      <c r="B5358" s="10" t="s">
        <v>628</v>
      </c>
      <c r="C5358" s="10" t="s">
        <v>1158</v>
      </c>
      <c r="D5358" s="10" t="s">
        <v>33</v>
      </c>
      <c r="E5358" s="11" t="s">
        <v>34</v>
      </c>
      <c r="F5358" s="11">
        <v>0</v>
      </c>
      <c r="G5358" s="11">
        <v>25246.51</v>
      </c>
      <c r="H5358" s="11">
        <v>10735.92</v>
      </c>
      <c r="I5358" s="11">
        <v>0</v>
      </c>
      <c r="J5358" s="11">
        <v>738414.07</v>
      </c>
      <c r="K5358" s="12">
        <v>1384802.24</v>
      </c>
      <c r="L5358" s="13">
        <f t="shared" si="83"/>
        <v>2159198.7400000002</v>
      </c>
    </row>
    <row r="5359" spans="1:12" s="8" customFormat="1" x14ac:dyDescent="0.25">
      <c r="A5359" s="7" t="s">
        <v>2106</v>
      </c>
      <c r="B5359" s="10" t="s">
        <v>628</v>
      </c>
      <c r="C5359" s="10" t="s">
        <v>1158</v>
      </c>
      <c r="D5359" s="10" t="s">
        <v>39</v>
      </c>
      <c r="E5359" s="11" t="s">
        <v>40</v>
      </c>
      <c r="F5359" s="11">
        <v>0</v>
      </c>
      <c r="G5359" s="11">
        <v>51629.26</v>
      </c>
      <c r="H5359" s="11">
        <v>21955.03</v>
      </c>
      <c r="I5359" s="11">
        <v>0</v>
      </c>
      <c r="J5359" s="11">
        <v>1510061.37</v>
      </c>
      <c r="K5359" s="12">
        <v>2831929.22</v>
      </c>
      <c r="L5359" s="13">
        <f t="shared" si="83"/>
        <v>4415574.8800000008</v>
      </c>
    </row>
    <row r="5360" spans="1:12" s="8" customFormat="1" x14ac:dyDescent="0.25">
      <c r="A5360" s="7" t="s">
        <v>2106</v>
      </c>
      <c r="B5360" s="10" t="s">
        <v>628</v>
      </c>
      <c r="C5360" s="10" t="s">
        <v>1158</v>
      </c>
      <c r="D5360" s="10" t="s">
        <v>45</v>
      </c>
      <c r="E5360" s="11" t="s">
        <v>46</v>
      </c>
      <c r="F5360" s="11">
        <v>0</v>
      </c>
      <c r="G5360" s="11">
        <v>6541752.5700000003</v>
      </c>
      <c r="H5360" s="11">
        <v>2781840.03</v>
      </c>
      <c r="I5360" s="11">
        <v>0</v>
      </c>
      <c r="J5360" s="11">
        <v>191334272.91999999</v>
      </c>
      <c r="K5360" s="12">
        <v>358823244.05000001</v>
      </c>
      <c r="L5360" s="13">
        <f t="shared" si="83"/>
        <v>559481109.56999993</v>
      </c>
    </row>
    <row r="5361" spans="1:12" s="8" customFormat="1" x14ac:dyDescent="0.25">
      <c r="A5361" s="7" t="s">
        <v>2106</v>
      </c>
      <c r="B5361" s="10" t="s">
        <v>628</v>
      </c>
      <c r="C5361" s="10" t="s">
        <v>1158</v>
      </c>
      <c r="D5361" s="10" t="s">
        <v>307</v>
      </c>
      <c r="E5361" s="11" t="s">
        <v>308</v>
      </c>
      <c r="F5361" s="11">
        <v>0</v>
      </c>
      <c r="G5361" s="11">
        <v>4668960.76</v>
      </c>
      <c r="H5361" s="11">
        <v>1985446.84</v>
      </c>
      <c r="I5361" s="11">
        <v>0</v>
      </c>
      <c r="J5361" s="11">
        <v>136558545.03</v>
      </c>
      <c r="K5361" s="12">
        <v>256098290.09</v>
      </c>
      <c r="L5361" s="13">
        <f t="shared" si="83"/>
        <v>399311242.72000003</v>
      </c>
    </row>
    <row r="5362" spans="1:12" s="8" customFormat="1" x14ac:dyDescent="0.25">
      <c r="A5362" s="7" t="s">
        <v>2106</v>
      </c>
      <c r="B5362" s="10" t="s">
        <v>628</v>
      </c>
      <c r="C5362" s="10" t="s">
        <v>1158</v>
      </c>
      <c r="D5362" s="10" t="s">
        <v>309</v>
      </c>
      <c r="E5362" s="11" t="s">
        <v>310</v>
      </c>
      <c r="F5362" s="11">
        <v>0</v>
      </c>
      <c r="G5362" s="11">
        <v>16348792.41</v>
      </c>
      <c r="H5362" s="11">
        <v>6952223.4000000004</v>
      </c>
      <c r="I5362" s="11">
        <v>0</v>
      </c>
      <c r="J5362" s="11">
        <v>478172214.44</v>
      </c>
      <c r="K5362" s="12">
        <v>896751546.88999999</v>
      </c>
      <c r="L5362" s="13">
        <f t="shared" si="83"/>
        <v>1398224777.1399999</v>
      </c>
    </row>
    <row r="5363" spans="1:12" s="8" customFormat="1" x14ac:dyDescent="0.25">
      <c r="A5363" s="7" t="s">
        <v>2106</v>
      </c>
      <c r="B5363" s="10" t="s">
        <v>628</v>
      </c>
      <c r="C5363" s="10" t="s">
        <v>1158</v>
      </c>
      <c r="D5363" s="10" t="s">
        <v>311</v>
      </c>
      <c r="E5363" s="11" t="s">
        <v>312</v>
      </c>
      <c r="F5363" s="11">
        <v>0</v>
      </c>
      <c r="G5363" s="11">
        <v>12284023.970000001</v>
      </c>
      <c r="H5363" s="11">
        <v>5223705.63</v>
      </c>
      <c r="I5363" s="11">
        <v>0</v>
      </c>
      <c r="J5363" s="11">
        <v>359285187.47000003</v>
      </c>
      <c r="K5363" s="12">
        <v>673793955.16999996</v>
      </c>
      <c r="L5363" s="13">
        <f t="shared" si="83"/>
        <v>1050586872.24</v>
      </c>
    </row>
    <row r="5364" spans="1:12" s="8" customFormat="1" x14ac:dyDescent="0.25">
      <c r="A5364" s="7" t="s">
        <v>2107</v>
      </c>
      <c r="B5364" s="10" t="s">
        <v>628</v>
      </c>
      <c r="C5364" s="10" t="s">
        <v>241</v>
      </c>
      <c r="D5364" s="10" t="s">
        <v>1139</v>
      </c>
      <c r="E5364" s="11" t="s">
        <v>1140</v>
      </c>
      <c r="F5364" s="11">
        <v>0</v>
      </c>
      <c r="G5364" s="11">
        <v>2593567.9500000002</v>
      </c>
      <c r="H5364" s="11">
        <v>864574.16</v>
      </c>
      <c r="I5364" s="11">
        <v>0</v>
      </c>
      <c r="J5364" s="11">
        <v>57987360.219999999</v>
      </c>
      <c r="K5364" s="12">
        <v>96359079.400000006</v>
      </c>
      <c r="L5364" s="13">
        <f t="shared" si="83"/>
        <v>157804581.73000002</v>
      </c>
    </row>
    <row r="5365" spans="1:12" s="8" customFormat="1" x14ac:dyDescent="0.25">
      <c r="A5365" s="7" t="s">
        <v>2107</v>
      </c>
      <c r="B5365" s="10" t="s">
        <v>628</v>
      </c>
      <c r="C5365" s="10" t="s">
        <v>241</v>
      </c>
      <c r="D5365" s="10" t="s">
        <v>33</v>
      </c>
      <c r="E5365" s="11" t="s">
        <v>34</v>
      </c>
      <c r="F5365" s="11">
        <v>0</v>
      </c>
      <c r="G5365" s="11">
        <v>10778.31</v>
      </c>
      <c r="H5365" s="11">
        <v>3592.98</v>
      </c>
      <c r="I5365" s="11">
        <v>0</v>
      </c>
      <c r="J5365" s="11">
        <v>240982.97</v>
      </c>
      <c r="K5365" s="12">
        <v>400447.56</v>
      </c>
      <c r="L5365" s="13">
        <f t="shared" si="83"/>
        <v>655801.82000000007</v>
      </c>
    </row>
    <row r="5366" spans="1:12" s="8" customFormat="1" x14ac:dyDescent="0.25">
      <c r="A5366" s="7" t="s">
        <v>2107</v>
      </c>
      <c r="B5366" s="10" t="s">
        <v>628</v>
      </c>
      <c r="C5366" s="10" t="s">
        <v>241</v>
      </c>
      <c r="D5366" s="10" t="s">
        <v>37</v>
      </c>
      <c r="E5366" s="11" t="s">
        <v>38</v>
      </c>
      <c r="F5366" s="11">
        <v>0</v>
      </c>
      <c r="G5366" s="11">
        <v>922049.71</v>
      </c>
      <c r="H5366" s="11">
        <v>307368.21000000002</v>
      </c>
      <c r="I5366" s="11">
        <v>0</v>
      </c>
      <c r="J5366" s="11">
        <v>20615318.199999999</v>
      </c>
      <c r="K5366" s="12">
        <v>34257001.460000001</v>
      </c>
      <c r="L5366" s="13">
        <f t="shared" si="83"/>
        <v>56101737.579999998</v>
      </c>
    </row>
    <row r="5367" spans="1:12" s="8" customFormat="1" x14ac:dyDescent="0.25">
      <c r="A5367" s="7" t="s">
        <v>2107</v>
      </c>
      <c r="B5367" s="10" t="s">
        <v>628</v>
      </c>
      <c r="C5367" s="10" t="s">
        <v>241</v>
      </c>
      <c r="D5367" s="10" t="s">
        <v>39</v>
      </c>
      <c r="E5367" s="11" t="s">
        <v>40</v>
      </c>
      <c r="F5367" s="11">
        <v>0</v>
      </c>
      <c r="G5367" s="11">
        <v>61724.34</v>
      </c>
      <c r="H5367" s="11">
        <v>20576.009999999998</v>
      </c>
      <c r="I5367" s="11">
        <v>0</v>
      </c>
      <c r="J5367" s="11">
        <v>1380041.67</v>
      </c>
      <c r="K5367" s="12">
        <v>2293250.54</v>
      </c>
      <c r="L5367" s="13">
        <f t="shared" si="83"/>
        <v>3755592.56</v>
      </c>
    </row>
    <row r="5368" spans="1:12" s="8" customFormat="1" x14ac:dyDescent="0.25">
      <c r="A5368" s="7" t="s">
        <v>2107</v>
      </c>
      <c r="B5368" s="10" t="s">
        <v>628</v>
      </c>
      <c r="C5368" s="10" t="s">
        <v>241</v>
      </c>
      <c r="D5368" s="10" t="s">
        <v>307</v>
      </c>
      <c r="E5368" s="11" t="s">
        <v>308</v>
      </c>
      <c r="F5368" s="11">
        <v>0</v>
      </c>
      <c r="G5368" s="11">
        <v>5676113.1200000001</v>
      </c>
      <c r="H5368" s="11">
        <v>1892150.43</v>
      </c>
      <c r="I5368" s="11">
        <v>0</v>
      </c>
      <c r="J5368" s="11">
        <v>126907342.3</v>
      </c>
      <c r="K5368" s="12">
        <v>210885176.13</v>
      </c>
      <c r="L5368" s="13">
        <f t="shared" si="83"/>
        <v>345360781.98000002</v>
      </c>
    </row>
    <row r="5369" spans="1:12" s="8" customFormat="1" x14ac:dyDescent="0.25">
      <c r="A5369" s="7" t="s">
        <v>2107</v>
      </c>
      <c r="B5369" s="10" t="s">
        <v>628</v>
      </c>
      <c r="C5369" s="10" t="s">
        <v>241</v>
      </c>
      <c r="D5369" s="10" t="s">
        <v>309</v>
      </c>
      <c r="E5369" s="11" t="s">
        <v>310</v>
      </c>
      <c r="F5369" s="11">
        <v>0</v>
      </c>
      <c r="G5369" s="11">
        <v>2904529.92</v>
      </c>
      <c r="H5369" s="11">
        <v>968234.32</v>
      </c>
      <c r="I5369" s="11">
        <v>0</v>
      </c>
      <c r="J5369" s="11">
        <v>64939892.030000001</v>
      </c>
      <c r="K5369" s="12">
        <v>107912279.31</v>
      </c>
      <c r="L5369" s="13">
        <f t="shared" si="83"/>
        <v>176724935.57999998</v>
      </c>
    </row>
    <row r="5370" spans="1:12" s="8" customFormat="1" x14ac:dyDescent="0.25">
      <c r="A5370" s="7" t="s">
        <v>2107</v>
      </c>
      <c r="B5370" s="10" t="s">
        <v>628</v>
      </c>
      <c r="C5370" s="10" t="s">
        <v>241</v>
      </c>
      <c r="D5370" s="10" t="s">
        <v>311</v>
      </c>
      <c r="E5370" s="11" t="s">
        <v>312</v>
      </c>
      <c r="F5370" s="11">
        <v>0</v>
      </c>
      <c r="G5370" s="11">
        <v>5874027.6500000004</v>
      </c>
      <c r="H5370" s="11">
        <v>1958125.89</v>
      </c>
      <c r="I5370" s="11">
        <v>0</v>
      </c>
      <c r="J5370" s="11">
        <v>131332343.61</v>
      </c>
      <c r="K5370" s="12">
        <v>218238313.97999999</v>
      </c>
      <c r="L5370" s="13">
        <f t="shared" si="83"/>
        <v>357402811.13</v>
      </c>
    </row>
    <row r="5371" spans="1:12" s="8" customFormat="1" x14ac:dyDescent="0.25">
      <c r="A5371" s="7" t="s">
        <v>2108</v>
      </c>
      <c r="B5371" s="10" t="s">
        <v>628</v>
      </c>
      <c r="C5371" s="10" t="s">
        <v>1159</v>
      </c>
      <c r="D5371" s="10" t="s">
        <v>319</v>
      </c>
      <c r="E5371" s="11" t="s">
        <v>320</v>
      </c>
      <c r="F5371" s="11">
        <v>0</v>
      </c>
      <c r="G5371" s="11">
        <v>951818.44</v>
      </c>
      <c r="H5371" s="11">
        <v>327477.77</v>
      </c>
      <c r="I5371" s="11">
        <v>0</v>
      </c>
      <c r="J5371" s="11">
        <v>21523304.559999999</v>
      </c>
      <c r="K5371" s="12">
        <v>35562777.140000001</v>
      </c>
      <c r="L5371" s="13">
        <f t="shared" si="83"/>
        <v>58365377.909999996</v>
      </c>
    </row>
    <row r="5372" spans="1:12" s="8" customFormat="1" x14ac:dyDescent="0.25">
      <c r="A5372" s="7" t="s">
        <v>2108</v>
      </c>
      <c r="B5372" s="10" t="s">
        <v>628</v>
      </c>
      <c r="C5372" s="10" t="s">
        <v>1159</v>
      </c>
      <c r="D5372" s="10" t="s">
        <v>1139</v>
      </c>
      <c r="E5372" s="11" t="s">
        <v>1140</v>
      </c>
      <c r="F5372" s="11">
        <v>0</v>
      </c>
      <c r="G5372" s="11">
        <v>2393231.58</v>
      </c>
      <c r="H5372" s="11">
        <v>823402.99</v>
      </c>
      <c r="I5372" s="11">
        <v>0</v>
      </c>
      <c r="J5372" s="11">
        <v>54117728.799999997</v>
      </c>
      <c r="K5372" s="12">
        <v>89418273.269999996</v>
      </c>
      <c r="L5372" s="13">
        <f t="shared" si="83"/>
        <v>146752636.63999999</v>
      </c>
    </row>
    <row r="5373" spans="1:12" s="8" customFormat="1" x14ac:dyDescent="0.25">
      <c r="A5373" s="7" t="s">
        <v>2108</v>
      </c>
      <c r="B5373" s="10" t="s">
        <v>628</v>
      </c>
      <c r="C5373" s="10" t="s">
        <v>1159</v>
      </c>
      <c r="D5373" s="10" t="s">
        <v>303</v>
      </c>
      <c r="E5373" s="11" t="s">
        <v>304</v>
      </c>
      <c r="F5373" s="11">
        <v>0</v>
      </c>
      <c r="G5373" s="11">
        <v>2244185.02</v>
      </c>
      <c r="H5373" s="11">
        <v>772122.79</v>
      </c>
      <c r="I5373" s="11">
        <v>0</v>
      </c>
      <c r="J5373" s="11">
        <v>50747364.840000004</v>
      </c>
      <c r="K5373" s="12">
        <v>83849448.909999996</v>
      </c>
      <c r="L5373" s="13">
        <f t="shared" si="83"/>
        <v>137613121.56</v>
      </c>
    </row>
    <row r="5374" spans="1:12" s="8" customFormat="1" x14ac:dyDescent="0.25">
      <c r="A5374" s="7" t="s">
        <v>2108</v>
      </c>
      <c r="B5374" s="10" t="s">
        <v>628</v>
      </c>
      <c r="C5374" s="10" t="s">
        <v>1159</v>
      </c>
      <c r="D5374" s="10" t="s">
        <v>305</v>
      </c>
      <c r="E5374" s="11" t="s">
        <v>306</v>
      </c>
      <c r="F5374" s="11">
        <v>0</v>
      </c>
      <c r="G5374" s="11">
        <v>58590.12</v>
      </c>
      <c r="H5374" s="11">
        <v>20158.22</v>
      </c>
      <c r="I5374" s="11">
        <v>0</v>
      </c>
      <c r="J5374" s="11">
        <v>1324888.21</v>
      </c>
      <c r="K5374" s="12">
        <v>2189101.7799999998</v>
      </c>
      <c r="L5374" s="13">
        <f t="shared" si="83"/>
        <v>3592738.33</v>
      </c>
    </row>
    <row r="5375" spans="1:12" s="8" customFormat="1" x14ac:dyDescent="0.25">
      <c r="A5375" s="7" t="s">
        <v>2108</v>
      </c>
      <c r="B5375" s="10" t="s">
        <v>628</v>
      </c>
      <c r="C5375" s="10" t="s">
        <v>1159</v>
      </c>
      <c r="D5375" s="10" t="s">
        <v>220</v>
      </c>
      <c r="E5375" s="11" t="s">
        <v>221</v>
      </c>
      <c r="F5375" s="11">
        <v>0</v>
      </c>
      <c r="G5375" s="11">
        <v>4452675.1100000003</v>
      </c>
      <c r="H5375" s="11">
        <v>1531964.58</v>
      </c>
      <c r="I5375" s="11">
        <v>0</v>
      </c>
      <c r="J5375" s="11">
        <v>100687566.61</v>
      </c>
      <c r="K5375" s="12">
        <v>166365229.00999999</v>
      </c>
      <c r="L5375" s="13">
        <f t="shared" si="83"/>
        <v>273037435.31</v>
      </c>
    </row>
    <row r="5376" spans="1:12" s="8" customFormat="1" x14ac:dyDescent="0.25">
      <c r="A5376" s="7" t="s">
        <v>2108</v>
      </c>
      <c r="B5376" s="10" t="s">
        <v>628</v>
      </c>
      <c r="C5376" s="10" t="s">
        <v>1159</v>
      </c>
      <c r="D5376" s="10" t="s">
        <v>33</v>
      </c>
      <c r="E5376" s="11" t="s">
        <v>34</v>
      </c>
      <c r="F5376" s="11">
        <v>0</v>
      </c>
      <c r="G5376" s="11">
        <v>21981.15</v>
      </c>
      <c r="H5376" s="11">
        <v>7562.72</v>
      </c>
      <c r="I5376" s="11">
        <v>0</v>
      </c>
      <c r="J5376" s="11">
        <v>497055.9</v>
      </c>
      <c r="K5376" s="12">
        <v>821281.33</v>
      </c>
      <c r="L5376" s="13">
        <f t="shared" si="83"/>
        <v>1347881.1</v>
      </c>
    </row>
    <row r="5377" spans="1:12" s="8" customFormat="1" x14ac:dyDescent="0.25">
      <c r="A5377" s="7" t="s">
        <v>2108</v>
      </c>
      <c r="B5377" s="10" t="s">
        <v>628</v>
      </c>
      <c r="C5377" s="10" t="s">
        <v>1159</v>
      </c>
      <c r="D5377" s="10" t="s">
        <v>37</v>
      </c>
      <c r="E5377" s="11" t="s">
        <v>38</v>
      </c>
      <c r="F5377" s="11">
        <v>0</v>
      </c>
      <c r="G5377" s="11">
        <v>837506.11</v>
      </c>
      <c r="H5377" s="11">
        <v>288148.06</v>
      </c>
      <c r="I5377" s="11">
        <v>0</v>
      </c>
      <c r="J5377" s="11">
        <v>18938379.789999999</v>
      </c>
      <c r="K5377" s="12">
        <v>31291727.43</v>
      </c>
      <c r="L5377" s="13">
        <f t="shared" si="83"/>
        <v>51355761.390000001</v>
      </c>
    </row>
    <row r="5378" spans="1:12" s="8" customFormat="1" x14ac:dyDescent="0.25">
      <c r="A5378" s="7" t="s">
        <v>2108</v>
      </c>
      <c r="B5378" s="10" t="s">
        <v>628</v>
      </c>
      <c r="C5378" s="10" t="s">
        <v>1159</v>
      </c>
      <c r="D5378" s="10" t="s">
        <v>39</v>
      </c>
      <c r="E5378" s="11" t="s">
        <v>40</v>
      </c>
      <c r="F5378" s="11">
        <v>0</v>
      </c>
      <c r="G5378" s="11">
        <v>196659.3</v>
      </c>
      <c r="H5378" s="11">
        <v>67661.59</v>
      </c>
      <c r="I5378" s="11">
        <v>0</v>
      </c>
      <c r="J5378" s="11">
        <v>4447022.43</v>
      </c>
      <c r="K5378" s="12">
        <v>7347778.1799999997</v>
      </c>
      <c r="L5378" s="13">
        <f t="shared" si="83"/>
        <v>12059121.5</v>
      </c>
    </row>
    <row r="5379" spans="1:12" s="8" customFormat="1" x14ac:dyDescent="0.25">
      <c r="A5379" s="7" t="s">
        <v>2108</v>
      </c>
      <c r="B5379" s="10" t="s">
        <v>628</v>
      </c>
      <c r="C5379" s="10" t="s">
        <v>1159</v>
      </c>
      <c r="D5379" s="10" t="s">
        <v>307</v>
      </c>
      <c r="E5379" s="11" t="s">
        <v>308</v>
      </c>
      <c r="F5379" s="11">
        <v>0</v>
      </c>
      <c r="G5379" s="11">
        <v>6997720.1600000001</v>
      </c>
      <c r="H5379" s="11">
        <v>2407599.7200000002</v>
      </c>
      <c r="I5379" s="11">
        <v>0</v>
      </c>
      <c r="J5379" s="11">
        <v>158238226.77000001</v>
      </c>
      <c r="K5379" s="12">
        <v>261455706.19999999</v>
      </c>
      <c r="L5379" s="13">
        <f t="shared" si="83"/>
        <v>429099252.85000002</v>
      </c>
    </row>
    <row r="5380" spans="1:12" s="8" customFormat="1" x14ac:dyDescent="0.25">
      <c r="A5380" s="7" t="s">
        <v>2108</v>
      </c>
      <c r="B5380" s="10" t="s">
        <v>628</v>
      </c>
      <c r="C5380" s="10" t="s">
        <v>1159</v>
      </c>
      <c r="D5380" s="10" t="s">
        <v>309</v>
      </c>
      <c r="E5380" s="11" t="s">
        <v>310</v>
      </c>
      <c r="F5380" s="11">
        <v>0</v>
      </c>
      <c r="G5380" s="11">
        <v>6795315.25</v>
      </c>
      <c r="H5380" s="11">
        <v>2337961.33</v>
      </c>
      <c r="I5380" s="11">
        <v>0</v>
      </c>
      <c r="J5380" s="11">
        <v>153661279.94999999</v>
      </c>
      <c r="K5380" s="12">
        <v>253893255.05000001</v>
      </c>
      <c r="L5380" s="13">
        <f t="shared" si="83"/>
        <v>416687811.58000004</v>
      </c>
    </row>
    <row r="5381" spans="1:12" s="8" customFormat="1" x14ac:dyDescent="0.25">
      <c r="A5381" s="7" t="s">
        <v>2108</v>
      </c>
      <c r="B5381" s="10" t="s">
        <v>628</v>
      </c>
      <c r="C5381" s="10" t="s">
        <v>1159</v>
      </c>
      <c r="D5381" s="10" t="s">
        <v>311</v>
      </c>
      <c r="E5381" s="11" t="s">
        <v>312</v>
      </c>
      <c r="F5381" s="11">
        <v>0</v>
      </c>
      <c r="G5381" s="11">
        <v>4936445.76</v>
      </c>
      <c r="H5381" s="11">
        <v>1698408.23</v>
      </c>
      <c r="I5381" s="11">
        <v>0</v>
      </c>
      <c r="J5381" s="11">
        <v>111626988.14</v>
      </c>
      <c r="K5381" s="12">
        <v>184440344.22999999</v>
      </c>
      <c r="L5381" s="13">
        <f t="shared" si="83"/>
        <v>302702186.36000001</v>
      </c>
    </row>
    <row r="5382" spans="1:12" s="8" customFormat="1" x14ac:dyDescent="0.25">
      <c r="A5382" s="7" t="s">
        <v>2109</v>
      </c>
      <c r="B5382" s="10" t="s">
        <v>628</v>
      </c>
      <c r="C5382" s="10" t="s">
        <v>628</v>
      </c>
      <c r="D5382" s="10" t="s">
        <v>319</v>
      </c>
      <c r="E5382" s="11" t="s">
        <v>320</v>
      </c>
      <c r="F5382" s="11">
        <v>0</v>
      </c>
      <c r="G5382" s="11">
        <v>1502835.36</v>
      </c>
      <c r="H5382" s="11">
        <v>165285.1</v>
      </c>
      <c r="I5382" s="11">
        <v>0</v>
      </c>
      <c r="J5382" s="11">
        <v>11185156.560000001</v>
      </c>
      <c r="K5382" s="12">
        <v>18296464.629999999</v>
      </c>
      <c r="L5382" s="13">
        <f t="shared" si="83"/>
        <v>31149741.649999999</v>
      </c>
    </row>
    <row r="5383" spans="1:12" s="8" customFormat="1" x14ac:dyDescent="0.25">
      <c r="A5383" s="7" t="s">
        <v>2109</v>
      </c>
      <c r="B5383" s="10" t="s">
        <v>628</v>
      </c>
      <c r="C5383" s="10" t="s">
        <v>628</v>
      </c>
      <c r="D5383" s="10" t="s">
        <v>1139</v>
      </c>
      <c r="E5383" s="11" t="s">
        <v>1140</v>
      </c>
      <c r="F5383" s="11">
        <v>0</v>
      </c>
      <c r="G5383" s="11">
        <v>3896506.73</v>
      </c>
      <c r="H5383" s="11">
        <v>428546.29</v>
      </c>
      <c r="I5383" s="11">
        <v>0</v>
      </c>
      <c r="J5383" s="11">
        <v>29000540.649999999</v>
      </c>
      <c r="K5383" s="12">
        <v>47438528.32</v>
      </c>
      <c r="L5383" s="13">
        <f t="shared" si="83"/>
        <v>80764121.989999995</v>
      </c>
    </row>
    <row r="5384" spans="1:12" s="8" customFormat="1" x14ac:dyDescent="0.25">
      <c r="A5384" s="7" t="s">
        <v>2109</v>
      </c>
      <c r="B5384" s="10" t="s">
        <v>628</v>
      </c>
      <c r="C5384" s="10" t="s">
        <v>628</v>
      </c>
      <c r="D5384" s="10" t="s">
        <v>33</v>
      </c>
      <c r="E5384" s="11" t="s">
        <v>34</v>
      </c>
      <c r="F5384" s="11">
        <v>0</v>
      </c>
      <c r="G5384" s="11">
        <v>118201.03</v>
      </c>
      <c r="H5384" s="11">
        <v>13000.01</v>
      </c>
      <c r="I5384" s="11">
        <v>0</v>
      </c>
      <c r="J5384" s="11">
        <v>879735.12</v>
      </c>
      <c r="K5384" s="12">
        <v>1439053.85</v>
      </c>
      <c r="L5384" s="13">
        <f t="shared" ref="L5384:L5447" si="84">SUM(F5384:K5384)</f>
        <v>2449990.0100000002</v>
      </c>
    </row>
    <row r="5385" spans="1:12" s="8" customFormat="1" x14ac:dyDescent="0.25">
      <c r="A5385" s="7" t="s">
        <v>2109</v>
      </c>
      <c r="B5385" s="10" t="s">
        <v>628</v>
      </c>
      <c r="C5385" s="10" t="s">
        <v>628</v>
      </c>
      <c r="D5385" s="10" t="s">
        <v>37</v>
      </c>
      <c r="E5385" s="11" t="s">
        <v>38</v>
      </c>
      <c r="F5385" s="11">
        <v>0</v>
      </c>
      <c r="G5385" s="11">
        <v>2646096.58</v>
      </c>
      <c r="H5385" s="11">
        <v>291023.46000000002</v>
      </c>
      <c r="I5385" s="11">
        <v>0</v>
      </c>
      <c r="J5385" s="11">
        <v>19694109.760000002</v>
      </c>
      <c r="K5385" s="12">
        <v>32215247.109999999</v>
      </c>
      <c r="L5385" s="13">
        <f t="shared" si="84"/>
        <v>54846476.909999996</v>
      </c>
    </row>
    <row r="5386" spans="1:12" s="8" customFormat="1" x14ac:dyDescent="0.25">
      <c r="A5386" s="7" t="s">
        <v>2109</v>
      </c>
      <c r="B5386" s="10" t="s">
        <v>628</v>
      </c>
      <c r="C5386" s="10" t="s">
        <v>628</v>
      </c>
      <c r="D5386" s="10" t="s">
        <v>39</v>
      </c>
      <c r="E5386" s="11" t="s">
        <v>40</v>
      </c>
      <c r="F5386" s="11">
        <v>0</v>
      </c>
      <c r="G5386" s="11">
        <v>103983.36</v>
      </c>
      <c r="H5386" s="11">
        <v>11436.32</v>
      </c>
      <c r="I5386" s="11">
        <v>0</v>
      </c>
      <c r="J5386" s="11">
        <v>773917.28</v>
      </c>
      <c r="K5386" s="12">
        <v>1265959.04</v>
      </c>
      <c r="L5386" s="13">
        <f t="shared" si="84"/>
        <v>2155296</v>
      </c>
    </row>
    <row r="5387" spans="1:12" s="8" customFormat="1" x14ac:dyDescent="0.25">
      <c r="A5387" s="7" t="s">
        <v>2109</v>
      </c>
      <c r="B5387" s="10" t="s">
        <v>628</v>
      </c>
      <c r="C5387" s="10" t="s">
        <v>628</v>
      </c>
      <c r="D5387" s="10" t="s">
        <v>45</v>
      </c>
      <c r="E5387" s="11" t="s">
        <v>46</v>
      </c>
      <c r="F5387" s="11">
        <v>0</v>
      </c>
      <c r="G5387" s="11">
        <v>14590998.98</v>
      </c>
      <c r="H5387" s="11">
        <v>1604749.82</v>
      </c>
      <c r="I5387" s="11">
        <v>0</v>
      </c>
      <c r="J5387" s="11">
        <v>108596465.45</v>
      </c>
      <c r="K5387" s="12">
        <v>177640015.88</v>
      </c>
      <c r="L5387" s="13">
        <f t="shared" si="84"/>
        <v>302432230.13</v>
      </c>
    </row>
    <row r="5388" spans="1:12" s="8" customFormat="1" x14ac:dyDescent="0.25">
      <c r="A5388" s="7" t="s">
        <v>2109</v>
      </c>
      <c r="B5388" s="10" t="s">
        <v>628</v>
      </c>
      <c r="C5388" s="10" t="s">
        <v>628</v>
      </c>
      <c r="D5388" s="10" t="s">
        <v>307</v>
      </c>
      <c r="E5388" s="11" t="s">
        <v>308</v>
      </c>
      <c r="F5388" s="11">
        <v>0</v>
      </c>
      <c r="G5388" s="11">
        <v>30950927.699999999</v>
      </c>
      <c r="H5388" s="11">
        <v>3404050.39</v>
      </c>
      <c r="I5388" s="11">
        <v>0</v>
      </c>
      <c r="J5388" s="11">
        <v>230358548.81</v>
      </c>
      <c r="K5388" s="12">
        <v>376816097.05000001</v>
      </c>
      <c r="L5388" s="13">
        <f t="shared" si="84"/>
        <v>641529623.95000005</v>
      </c>
    </row>
    <row r="5389" spans="1:12" s="8" customFormat="1" x14ac:dyDescent="0.25">
      <c r="A5389" s="7" t="s">
        <v>2109</v>
      </c>
      <c r="B5389" s="10" t="s">
        <v>628</v>
      </c>
      <c r="C5389" s="10" t="s">
        <v>628</v>
      </c>
      <c r="D5389" s="10" t="s">
        <v>309</v>
      </c>
      <c r="E5389" s="11" t="s">
        <v>310</v>
      </c>
      <c r="F5389" s="11">
        <v>0</v>
      </c>
      <c r="G5389" s="11">
        <v>21415348.260000002</v>
      </c>
      <c r="H5389" s="11">
        <v>2355306.61</v>
      </c>
      <c r="I5389" s="11">
        <v>0</v>
      </c>
      <c r="J5389" s="11">
        <v>159388067.37</v>
      </c>
      <c r="K5389" s="12">
        <v>260723944.38999999</v>
      </c>
      <c r="L5389" s="13">
        <f t="shared" si="84"/>
        <v>443882666.63</v>
      </c>
    </row>
    <row r="5390" spans="1:12" s="8" customFormat="1" x14ac:dyDescent="0.25">
      <c r="A5390" s="7" t="s">
        <v>2110</v>
      </c>
      <c r="B5390" s="10" t="s">
        <v>628</v>
      </c>
      <c r="C5390" s="10" t="s">
        <v>1160</v>
      </c>
      <c r="D5390" s="10" t="s">
        <v>319</v>
      </c>
      <c r="E5390" s="11" t="s">
        <v>320</v>
      </c>
      <c r="F5390" s="11">
        <v>0</v>
      </c>
      <c r="G5390" s="11">
        <v>1415061.84</v>
      </c>
      <c r="H5390" s="11">
        <v>530730.27</v>
      </c>
      <c r="I5390" s="11">
        <v>0</v>
      </c>
      <c r="J5390" s="11">
        <v>35727663.920000002</v>
      </c>
      <c r="K5390" s="12">
        <v>54608009.579999998</v>
      </c>
      <c r="L5390" s="13">
        <f t="shared" si="84"/>
        <v>92281465.609999999</v>
      </c>
    </row>
    <row r="5391" spans="1:12" s="8" customFormat="1" x14ac:dyDescent="0.25">
      <c r="A5391" s="7" t="s">
        <v>2110</v>
      </c>
      <c r="B5391" s="10" t="s">
        <v>628</v>
      </c>
      <c r="C5391" s="10" t="s">
        <v>1160</v>
      </c>
      <c r="D5391" s="10" t="s">
        <v>1139</v>
      </c>
      <c r="E5391" s="11" t="s">
        <v>1140</v>
      </c>
      <c r="F5391" s="11">
        <v>13955540</v>
      </c>
      <c r="G5391" s="11">
        <v>4096538.52</v>
      </c>
      <c r="H5391" s="11">
        <v>1536439.58</v>
      </c>
      <c r="I5391" s="11">
        <v>0</v>
      </c>
      <c r="J5391" s="11">
        <v>103429933.2</v>
      </c>
      <c r="K5391" s="12">
        <v>158087659.90000001</v>
      </c>
      <c r="L5391" s="13">
        <f t="shared" si="84"/>
        <v>281106111.20000005</v>
      </c>
    </row>
    <row r="5392" spans="1:12" s="8" customFormat="1" x14ac:dyDescent="0.25">
      <c r="A5392" s="7" t="s">
        <v>2110</v>
      </c>
      <c r="B5392" s="10" t="s">
        <v>628</v>
      </c>
      <c r="C5392" s="10" t="s">
        <v>1160</v>
      </c>
      <c r="D5392" s="10" t="s">
        <v>303</v>
      </c>
      <c r="E5392" s="11" t="s">
        <v>304</v>
      </c>
      <c r="F5392" s="11">
        <v>0</v>
      </c>
      <c r="G5392" s="11">
        <v>1146175.06</v>
      </c>
      <c r="H5392" s="11">
        <v>429882.14</v>
      </c>
      <c r="I5392" s="11">
        <v>0</v>
      </c>
      <c r="J5392" s="11">
        <v>28938775.98</v>
      </c>
      <c r="K5392" s="12">
        <v>44231522.100000001</v>
      </c>
      <c r="L5392" s="13">
        <f t="shared" si="84"/>
        <v>74746355.280000001</v>
      </c>
    </row>
    <row r="5393" spans="1:12" s="8" customFormat="1" x14ac:dyDescent="0.25">
      <c r="A5393" s="7" t="s">
        <v>2110</v>
      </c>
      <c r="B5393" s="10" t="s">
        <v>628</v>
      </c>
      <c r="C5393" s="10" t="s">
        <v>1160</v>
      </c>
      <c r="D5393" s="10" t="s">
        <v>305</v>
      </c>
      <c r="E5393" s="11" t="s">
        <v>306</v>
      </c>
      <c r="F5393" s="11">
        <v>0</v>
      </c>
      <c r="G5393" s="11">
        <v>29915.13</v>
      </c>
      <c r="H5393" s="11">
        <v>11219.91</v>
      </c>
      <c r="I5393" s="11">
        <v>0</v>
      </c>
      <c r="J5393" s="11">
        <v>755301.15</v>
      </c>
      <c r="K5393" s="12">
        <v>1154441.3500000001</v>
      </c>
      <c r="L5393" s="13">
        <f t="shared" si="84"/>
        <v>1950877.54</v>
      </c>
    </row>
    <row r="5394" spans="1:12" s="8" customFormat="1" x14ac:dyDescent="0.25">
      <c r="A5394" s="7" t="s">
        <v>2110</v>
      </c>
      <c r="B5394" s="10" t="s">
        <v>628</v>
      </c>
      <c r="C5394" s="10" t="s">
        <v>1160</v>
      </c>
      <c r="D5394" s="10" t="s">
        <v>19</v>
      </c>
      <c r="E5394" s="11" t="s">
        <v>20</v>
      </c>
      <c r="F5394" s="11">
        <v>0</v>
      </c>
      <c r="G5394" s="11">
        <v>154441.85</v>
      </c>
      <c r="H5394" s="11">
        <v>57924.65</v>
      </c>
      <c r="I5394" s="11">
        <v>0</v>
      </c>
      <c r="J5394" s="11">
        <v>3899367.67</v>
      </c>
      <c r="K5394" s="12">
        <v>5959995.2300000004</v>
      </c>
      <c r="L5394" s="13">
        <f t="shared" si="84"/>
        <v>10071729.4</v>
      </c>
    </row>
    <row r="5395" spans="1:12" s="8" customFormat="1" x14ac:dyDescent="0.25">
      <c r="A5395" s="7" t="s">
        <v>2110</v>
      </c>
      <c r="B5395" s="10" t="s">
        <v>628</v>
      </c>
      <c r="C5395" s="10" t="s">
        <v>1160</v>
      </c>
      <c r="D5395" s="10" t="s">
        <v>25</v>
      </c>
      <c r="E5395" s="11" t="s">
        <v>26</v>
      </c>
      <c r="F5395" s="11">
        <v>0</v>
      </c>
      <c r="G5395" s="11">
        <v>0</v>
      </c>
      <c r="H5395" s="11">
        <v>0</v>
      </c>
      <c r="I5395" s="11">
        <v>0</v>
      </c>
      <c r="J5395" s="11">
        <v>0</v>
      </c>
      <c r="K5395" s="12">
        <v>-86867.18</v>
      </c>
      <c r="L5395" s="13">
        <f t="shared" si="84"/>
        <v>-86867.18</v>
      </c>
    </row>
    <row r="5396" spans="1:12" s="8" customFormat="1" x14ac:dyDescent="0.25">
      <c r="A5396" s="7" t="s">
        <v>2110</v>
      </c>
      <c r="B5396" s="10" t="s">
        <v>628</v>
      </c>
      <c r="C5396" s="10" t="s">
        <v>1160</v>
      </c>
      <c r="D5396" s="10" t="s">
        <v>220</v>
      </c>
      <c r="E5396" s="11" t="s">
        <v>221</v>
      </c>
      <c r="F5396" s="11">
        <v>0</v>
      </c>
      <c r="G5396" s="11">
        <v>2668130.0099999998</v>
      </c>
      <c r="H5396" s="11">
        <v>1000703.52</v>
      </c>
      <c r="I5396" s="11">
        <v>0</v>
      </c>
      <c r="J5396" s="11">
        <v>67365290.650000006</v>
      </c>
      <c r="K5396" s="12">
        <v>102964594.76000001</v>
      </c>
      <c r="L5396" s="13">
        <f t="shared" si="84"/>
        <v>173998718.94</v>
      </c>
    </row>
    <row r="5397" spans="1:12" s="8" customFormat="1" x14ac:dyDescent="0.25">
      <c r="A5397" s="7" t="s">
        <v>2110</v>
      </c>
      <c r="B5397" s="10" t="s">
        <v>628</v>
      </c>
      <c r="C5397" s="10" t="s">
        <v>1160</v>
      </c>
      <c r="D5397" s="10" t="s">
        <v>33</v>
      </c>
      <c r="E5397" s="11" t="s">
        <v>34</v>
      </c>
      <c r="F5397" s="11">
        <v>0</v>
      </c>
      <c r="G5397" s="11">
        <v>59495.44</v>
      </c>
      <c r="H5397" s="11">
        <v>22314.240000000002</v>
      </c>
      <c r="I5397" s="11">
        <v>0</v>
      </c>
      <c r="J5397" s="11">
        <v>1502148.59</v>
      </c>
      <c r="K5397" s="12">
        <v>2295961.62</v>
      </c>
      <c r="L5397" s="13">
        <f t="shared" si="84"/>
        <v>3879919.89</v>
      </c>
    </row>
    <row r="5398" spans="1:12" s="8" customFormat="1" x14ac:dyDescent="0.25">
      <c r="A5398" s="7" t="s">
        <v>2110</v>
      </c>
      <c r="B5398" s="10" t="s">
        <v>628</v>
      </c>
      <c r="C5398" s="10" t="s">
        <v>1160</v>
      </c>
      <c r="D5398" s="10" t="s">
        <v>37</v>
      </c>
      <c r="E5398" s="11" t="s">
        <v>38</v>
      </c>
      <c r="F5398" s="11">
        <v>0</v>
      </c>
      <c r="G5398" s="11">
        <v>468366.5</v>
      </c>
      <c r="H5398" s="11">
        <v>175664.6</v>
      </c>
      <c r="I5398" s="11">
        <v>0</v>
      </c>
      <c r="J5398" s="11">
        <v>11825377.76</v>
      </c>
      <c r="K5398" s="12">
        <v>18074519.059999999</v>
      </c>
      <c r="L5398" s="13">
        <f t="shared" si="84"/>
        <v>30543927.919999998</v>
      </c>
    </row>
    <row r="5399" spans="1:12" s="8" customFormat="1" x14ac:dyDescent="0.25">
      <c r="A5399" s="7" t="s">
        <v>2110</v>
      </c>
      <c r="B5399" s="10" t="s">
        <v>628</v>
      </c>
      <c r="C5399" s="10" t="s">
        <v>1160</v>
      </c>
      <c r="D5399" s="10" t="s">
        <v>39</v>
      </c>
      <c r="E5399" s="11" t="s">
        <v>40</v>
      </c>
      <c r="F5399" s="11">
        <v>0</v>
      </c>
      <c r="G5399" s="11">
        <v>874098</v>
      </c>
      <c r="H5399" s="11">
        <v>327837.45</v>
      </c>
      <c r="I5399" s="11">
        <v>0</v>
      </c>
      <c r="J5399" s="11">
        <v>22069339.100000001</v>
      </c>
      <c r="K5399" s="12">
        <v>33731919.439999998</v>
      </c>
      <c r="L5399" s="13">
        <f t="shared" si="84"/>
        <v>57003193.989999995</v>
      </c>
    </row>
    <row r="5400" spans="1:12" s="8" customFormat="1" x14ac:dyDescent="0.25">
      <c r="A5400" s="7" t="s">
        <v>2110</v>
      </c>
      <c r="B5400" s="10" t="s">
        <v>628</v>
      </c>
      <c r="C5400" s="10" t="s">
        <v>1160</v>
      </c>
      <c r="D5400" s="10" t="s">
        <v>72</v>
      </c>
      <c r="E5400" s="11" t="s">
        <v>73</v>
      </c>
      <c r="F5400" s="11">
        <v>0</v>
      </c>
      <c r="G5400" s="11">
        <v>778446.25</v>
      </c>
      <c r="H5400" s="11">
        <v>291962.5</v>
      </c>
      <c r="I5400" s="11">
        <v>0</v>
      </c>
      <c r="J5400" s="11">
        <v>19654311.420000002</v>
      </c>
      <c r="K5400" s="12">
        <v>30040666.219999999</v>
      </c>
      <c r="L5400" s="13">
        <f t="shared" si="84"/>
        <v>50765386.390000001</v>
      </c>
    </row>
    <row r="5401" spans="1:12" s="8" customFormat="1" x14ac:dyDescent="0.25">
      <c r="A5401" s="7" t="s">
        <v>2110</v>
      </c>
      <c r="B5401" s="10" t="s">
        <v>628</v>
      </c>
      <c r="C5401" s="10" t="s">
        <v>1160</v>
      </c>
      <c r="D5401" s="10" t="s">
        <v>307</v>
      </c>
      <c r="E5401" s="11" t="s">
        <v>308</v>
      </c>
      <c r="F5401" s="11">
        <v>0</v>
      </c>
      <c r="G5401" s="11">
        <v>4383189.76</v>
      </c>
      <c r="H5401" s="11">
        <v>1643950.43</v>
      </c>
      <c r="I5401" s="11">
        <v>0</v>
      </c>
      <c r="J5401" s="11">
        <v>110667340.42</v>
      </c>
      <c r="K5401" s="12">
        <v>169149687.43000001</v>
      </c>
      <c r="L5401" s="13">
        <f t="shared" si="84"/>
        <v>285844168.04000002</v>
      </c>
    </row>
    <row r="5402" spans="1:12" s="8" customFormat="1" x14ac:dyDescent="0.25">
      <c r="A5402" s="7" t="s">
        <v>2110</v>
      </c>
      <c r="B5402" s="10" t="s">
        <v>628</v>
      </c>
      <c r="C5402" s="10" t="s">
        <v>1160</v>
      </c>
      <c r="D5402" s="10" t="s">
        <v>309</v>
      </c>
      <c r="E5402" s="11" t="s">
        <v>310</v>
      </c>
      <c r="F5402" s="11">
        <v>0</v>
      </c>
      <c r="G5402" s="11">
        <v>3175541</v>
      </c>
      <c r="H5402" s="11">
        <v>1191012.08</v>
      </c>
      <c r="I5402" s="11">
        <v>0</v>
      </c>
      <c r="J5402" s="11">
        <v>80176468.920000002</v>
      </c>
      <c r="K5402" s="12">
        <v>122545862.29000001</v>
      </c>
      <c r="L5402" s="13">
        <f t="shared" si="84"/>
        <v>207088884.29000002</v>
      </c>
    </row>
    <row r="5403" spans="1:12" s="8" customFormat="1" x14ac:dyDescent="0.25">
      <c r="A5403" s="7" t="s">
        <v>2110</v>
      </c>
      <c r="B5403" s="10" t="s">
        <v>628</v>
      </c>
      <c r="C5403" s="10" t="s">
        <v>1160</v>
      </c>
      <c r="D5403" s="10" t="s">
        <v>311</v>
      </c>
      <c r="E5403" s="11" t="s">
        <v>312</v>
      </c>
      <c r="F5403" s="11">
        <v>0</v>
      </c>
      <c r="G5403" s="11">
        <v>4238932.6399999997</v>
      </c>
      <c r="H5403" s="11">
        <v>1589845.63</v>
      </c>
      <c r="I5403" s="11">
        <v>0</v>
      </c>
      <c r="J5403" s="11">
        <v>107025118.22</v>
      </c>
      <c r="K5403" s="12">
        <v>163582726.65000001</v>
      </c>
      <c r="L5403" s="13">
        <f t="shared" si="84"/>
        <v>276436623.13999999</v>
      </c>
    </row>
    <row r="5404" spans="1:12" s="8" customFormat="1" x14ac:dyDescent="0.25">
      <c r="A5404" s="7" t="s">
        <v>2111</v>
      </c>
      <c r="B5404" s="10" t="s">
        <v>628</v>
      </c>
      <c r="C5404" s="10" t="s">
        <v>1161</v>
      </c>
      <c r="D5404" s="10" t="s">
        <v>319</v>
      </c>
      <c r="E5404" s="11" t="s">
        <v>320</v>
      </c>
      <c r="F5404" s="11">
        <v>0</v>
      </c>
      <c r="G5404" s="11">
        <v>953997.05</v>
      </c>
      <c r="H5404" s="11">
        <v>267478.08</v>
      </c>
      <c r="I5404" s="11">
        <v>0</v>
      </c>
      <c r="J5404" s="11">
        <v>18116894.190000001</v>
      </c>
      <c r="K5404" s="12">
        <v>28589217.07</v>
      </c>
      <c r="L5404" s="13">
        <f t="shared" si="84"/>
        <v>47927586.390000001</v>
      </c>
    </row>
    <row r="5405" spans="1:12" s="8" customFormat="1" x14ac:dyDescent="0.25">
      <c r="A5405" s="7" t="s">
        <v>2111</v>
      </c>
      <c r="B5405" s="10" t="s">
        <v>628</v>
      </c>
      <c r="C5405" s="10" t="s">
        <v>1161</v>
      </c>
      <c r="D5405" s="10" t="s">
        <v>1139</v>
      </c>
      <c r="E5405" s="11" t="s">
        <v>1140</v>
      </c>
      <c r="F5405" s="11">
        <v>0</v>
      </c>
      <c r="G5405" s="11">
        <v>2627225.56</v>
      </c>
      <c r="H5405" s="11">
        <v>736611.55</v>
      </c>
      <c r="I5405" s="11">
        <v>0</v>
      </c>
      <c r="J5405" s="11">
        <v>49892363.210000001</v>
      </c>
      <c r="K5405" s="12">
        <v>78732236.700000003</v>
      </c>
      <c r="L5405" s="13">
        <f t="shared" si="84"/>
        <v>131988437.02000001</v>
      </c>
    </row>
    <row r="5406" spans="1:12" s="8" customFormat="1" x14ac:dyDescent="0.25">
      <c r="A5406" s="7" t="s">
        <v>2111</v>
      </c>
      <c r="B5406" s="10" t="s">
        <v>628</v>
      </c>
      <c r="C5406" s="10" t="s">
        <v>1161</v>
      </c>
      <c r="D5406" s="10" t="s">
        <v>303</v>
      </c>
      <c r="E5406" s="11" t="s">
        <v>304</v>
      </c>
      <c r="F5406" s="11">
        <v>0</v>
      </c>
      <c r="G5406" s="11">
        <v>960468.8</v>
      </c>
      <c r="H5406" s="11">
        <v>269292.59999999998</v>
      </c>
      <c r="I5406" s="11">
        <v>0</v>
      </c>
      <c r="J5406" s="11">
        <v>18239796.030000001</v>
      </c>
      <c r="K5406" s="12">
        <v>28783161.309999999</v>
      </c>
      <c r="L5406" s="13">
        <f t="shared" si="84"/>
        <v>48252718.739999995</v>
      </c>
    </row>
    <row r="5407" spans="1:12" s="8" customFormat="1" x14ac:dyDescent="0.25">
      <c r="A5407" s="7" t="s">
        <v>2111</v>
      </c>
      <c r="B5407" s="10" t="s">
        <v>628</v>
      </c>
      <c r="C5407" s="10" t="s">
        <v>1161</v>
      </c>
      <c r="D5407" s="10" t="s">
        <v>666</v>
      </c>
      <c r="E5407" s="11" t="s">
        <v>667</v>
      </c>
      <c r="F5407" s="11">
        <v>0</v>
      </c>
      <c r="G5407" s="11">
        <v>1722.81</v>
      </c>
      <c r="H5407" s="11">
        <v>483.04</v>
      </c>
      <c r="I5407" s="11">
        <v>0</v>
      </c>
      <c r="J5407" s="11">
        <v>32717.18</v>
      </c>
      <c r="K5407" s="12">
        <v>51629.07</v>
      </c>
      <c r="L5407" s="13">
        <f t="shared" si="84"/>
        <v>86552.1</v>
      </c>
    </row>
    <row r="5408" spans="1:12" s="8" customFormat="1" x14ac:dyDescent="0.25">
      <c r="A5408" s="7" t="s">
        <v>2111</v>
      </c>
      <c r="B5408" s="10" t="s">
        <v>628</v>
      </c>
      <c r="C5408" s="10" t="s">
        <v>1161</v>
      </c>
      <c r="D5408" s="10" t="s">
        <v>305</v>
      </c>
      <c r="E5408" s="11" t="s">
        <v>306</v>
      </c>
      <c r="F5408" s="11">
        <v>0</v>
      </c>
      <c r="G5408" s="11">
        <v>46901.81</v>
      </c>
      <c r="H5408" s="11">
        <v>13150.15</v>
      </c>
      <c r="I5408" s="11">
        <v>0</v>
      </c>
      <c r="J5408" s="11">
        <v>890689.42</v>
      </c>
      <c r="K5408" s="12">
        <v>1405545.17</v>
      </c>
      <c r="L5408" s="13">
        <f t="shared" si="84"/>
        <v>2356286.5499999998</v>
      </c>
    </row>
    <row r="5409" spans="1:12" s="8" customFormat="1" x14ac:dyDescent="0.25">
      <c r="A5409" s="7" t="s">
        <v>2111</v>
      </c>
      <c r="B5409" s="10" t="s">
        <v>628</v>
      </c>
      <c r="C5409" s="10" t="s">
        <v>1161</v>
      </c>
      <c r="D5409" s="10" t="s">
        <v>220</v>
      </c>
      <c r="E5409" s="11" t="s">
        <v>221</v>
      </c>
      <c r="F5409" s="11">
        <v>0</v>
      </c>
      <c r="G5409" s="11">
        <v>2667631.52</v>
      </c>
      <c r="H5409" s="11">
        <v>747940.41</v>
      </c>
      <c r="I5409" s="11">
        <v>0</v>
      </c>
      <c r="J5409" s="11">
        <v>50659693.109999999</v>
      </c>
      <c r="K5409" s="12">
        <v>79943115.400000006</v>
      </c>
      <c r="L5409" s="13">
        <f t="shared" si="84"/>
        <v>134018380.44</v>
      </c>
    </row>
    <row r="5410" spans="1:12" s="8" customFormat="1" x14ac:dyDescent="0.25">
      <c r="A5410" s="7" t="s">
        <v>2111</v>
      </c>
      <c r="B5410" s="10" t="s">
        <v>628</v>
      </c>
      <c r="C5410" s="10" t="s">
        <v>1161</v>
      </c>
      <c r="D5410" s="10" t="s">
        <v>33</v>
      </c>
      <c r="E5410" s="11" t="s">
        <v>34</v>
      </c>
      <c r="F5410" s="11">
        <v>0</v>
      </c>
      <c r="G5410" s="11">
        <v>47536.36</v>
      </c>
      <c r="H5410" s="11">
        <v>13328.06</v>
      </c>
      <c r="I5410" s="11">
        <v>0</v>
      </c>
      <c r="J5410" s="11">
        <v>902739.89</v>
      </c>
      <c r="K5410" s="12">
        <v>1424561.33</v>
      </c>
      <c r="L5410" s="13">
        <f t="shared" si="84"/>
        <v>2388165.64</v>
      </c>
    </row>
    <row r="5411" spans="1:12" s="8" customFormat="1" x14ac:dyDescent="0.25">
      <c r="A5411" s="7" t="s">
        <v>2111</v>
      </c>
      <c r="B5411" s="10" t="s">
        <v>628</v>
      </c>
      <c r="C5411" s="10" t="s">
        <v>1161</v>
      </c>
      <c r="D5411" s="10" t="s">
        <v>37</v>
      </c>
      <c r="E5411" s="11" t="s">
        <v>38</v>
      </c>
      <c r="F5411" s="11">
        <v>0</v>
      </c>
      <c r="G5411" s="11">
        <v>791003.67</v>
      </c>
      <c r="H5411" s="11">
        <v>221778.61</v>
      </c>
      <c r="I5411" s="11">
        <v>0</v>
      </c>
      <c r="J5411" s="11">
        <v>15021566.060000001</v>
      </c>
      <c r="K5411" s="12">
        <v>23704659.75</v>
      </c>
      <c r="L5411" s="13">
        <f t="shared" si="84"/>
        <v>39739008.090000004</v>
      </c>
    </row>
    <row r="5412" spans="1:12" s="8" customFormat="1" x14ac:dyDescent="0.25">
      <c r="A5412" s="7" t="s">
        <v>2111</v>
      </c>
      <c r="B5412" s="10" t="s">
        <v>628</v>
      </c>
      <c r="C5412" s="10" t="s">
        <v>1161</v>
      </c>
      <c r="D5412" s="10" t="s">
        <v>39</v>
      </c>
      <c r="E5412" s="11" t="s">
        <v>40</v>
      </c>
      <c r="F5412" s="11">
        <v>0</v>
      </c>
      <c r="G5412" s="11">
        <v>100812.24</v>
      </c>
      <c r="H5412" s="11">
        <v>28265.35</v>
      </c>
      <c r="I5412" s="11">
        <v>0</v>
      </c>
      <c r="J5412" s="11">
        <v>1914476.11</v>
      </c>
      <c r="K5412" s="12">
        <v>3021123.39</v>
      </c>
      <c r="L5412" s="13">
        <f t="shared" si="84"/>
        <v>5064677.09</v>
      </c>
    </row>
    <row r="5413" spans="1:12" s="8" customFormat="1" x14ac:dyDescent="0.25">
      <c r="A5413" s="7" t="s">
        <v>2111</v>
      </c>
      <c r="B5413" s="10" t="s">
        <v>628</v>
      </c>
      <c r="C5413" s="10" t="s">
        <v>1161</v>
      </c>
      <c r="D5413" s="10" t="s">
        <v>307</v>
      </c>
      <c r="E5413" s="11" t="s">
        <v>308</v>
      </c>
      <c r="F5413" s="11">
        <v>0</v>
      </c>
      <c r="G5413" s="11">
        <v>5182917.8</v>
      </c>
      <c r="H5413" s="11">
        <v>1453166.85</v>
      </c>
      <c r="I5413" s="11">
        <v>0</v>
      </c>
      <c r="J5413" s="11">
        <v>98426271.890000001</v>
      </c>
      <c r="K5413" s="12">
        <v>155320775.31999999</v>
      </c>
      <c r="L5413" s="13">
        <f t="shared" si="84"/>
        <v>260383131.86000001</v>
      </c>
    </row>
    <row r="5414" spans="1:12" s="8" customFormat="1" x14ac:dyDescent="0.25">
      <c r="A5414" s="7" t="s">
        <v>2111</v>
      </c>
      <c r="B5414" s="10" t="s">
        <v>628</v>
      </c>
      <c r="C5414" s="10" t="s">
        <v>1161</v>
      </c>
      <c r="D5414" s="10" t="s">
        <v>309</v>
      </c>
      <c r="E5414" s="11" t="s">
        <v>310</v>
      </c>
      <c r="F5414" s="11">
        <v>0</v>
      </c>
      <c r="G5414" s="11">
        <v>2381655.42</v>
      </c>
      <c r="H5414" s="11">
        <v>667759.52</v>
      </c>
      <c r="I5414" s="11">
        <v>0</v>
      </c>
      <c r="J5414" s="11">
        <v>45228860.149999999</v>
      </c>
      <c r="K5414" s="12">
        <v>71373033.75</v>
      </c>
      <c r="L5414" s="13">
        <f t="shared" si="84"/>
        <v>119651308.84</v>
      </c>
    </row>
    <row r="5415" spans="1:12" s="8" customFormat="1" x14ac:dyDescent="0.25">
      <c r="A5415" s="7" t="s">
        <v>2111</v>
      </c>
      <c r="B5415" s="10" t="s">
        <v>628</v>
      </c>
      <c r="C5415" s="10" t="s">
        <v>1161</v>
      </c>
      <c r="D5415" s="10" t="s">
        <v>311</v>
      </c>
      <c r="E5415" s="11" t="s">
        <v>312</v>
      </c>
      <c r="F5415" s="11">
        <v>0</v>
      </c>
      <c r="G5415" s="11">
        <v>8131619.96</v>
      </c>
      <c r="H5415" s="11">
        <v>2279912.7799999998</v>
      </c>
      <c r="I5415" s="11">
        <v>0</v>
      </c>
      <c r="J5415" s="11">
        <v>154423640.75999999</v>
      </c>
      <c r="K5415" s="12">
        <v>243686966.41</v>
      </c>
      <c r="L5415" s="13">
        <f t="shared" si="84"/>
        <v>408522139.90999997</v>
      </c>
    </row>
    <row r="5416" spans="1:12" s="8" customFormat="1" x14ac:dyDescent="0.25">
      <c r="A5416" s="7" t="s">
        <v>2112</v>
      </c>
      <c r="B5416" s="10" t="s">
        <v>1162</v>
      </c>
      <c r="C5416" s="10" t="s">
        <v>1163</v>
      </c>
      <c r="D5416" s="10" t="s">
        <v>937</v>
      </c>
      <c r="E5416" s="11" t="s">
        <v>938</v>
      </c>
      <c r="F5416" s="11">
        <v>0</v>
      </c>
      <c r="G5416" s="11">
        <v>20458244.420000002</v>
      </c>
      <c r="H5416" s="11">
        <v>12436198.85</v>
      </c>
      <c r="I5416" s="11">
        <v>0</v>
      </c>
      <c r="J5416" s="11">
        <v>253477916.59</v>
      </c>
      <c r="K5416" s="12">
        <v>453854641.79000002</v>
      </c>
      <c r="L5416" s="13">
        <f t="shared" si="84"/>
        <v>740227001.6500001</v>
      </c>
    </row>
    <row r="5417" spans="1:12" s="8" customFormat="1" x14ac:dyDescent="0.25">
      <c r="A5417" s="7" t="s">
        <v>2112</v>
      </c>
      <c r="B5417" s="10" t="s">
        <v>1162</v>
      </c>
      <c r="C5417" s="10" t="s">
        <v>1163</v>
      </c>
      <c r="D5417" s="10" t="s">
        <v>17</v>
      </c>
      <c r="E5417" s="11" t="s">
        <v>18</v>
      </c>
      <c r="F5417" s="11">
        <v>0</v>
      </c>
      <c r="G5417" s="11">
        <v>2830.07</v>
      </c>
      <c r="H5417" s="11">
        <v>1720.35</v>
      </c>
      <c r="I5417" s="11">
        <v>0</v>
      </c>
      <c r="J5417" s="11">
        <v>35064.639999999999</v>
      </c>
      <c r="K5417" s="12">
        <v>62783.57</v>
      </c>
      <c r="L5417" s="13">
        <f t="shared" si="84"/>
        <v>102398.63</v>
      </c>
    </row>
    <row r="5418" spans="1:12" s="8" customFormat="1" x14ac:dyDescent="0.25">
      <c r="A5418" s="7" t="s">
        <v>2112</v>
      </c>
      <c r="B5418" s="10" t="s">
        <v>1162</v>
      </c>
      <c r="C5418" s="10" t="s">
        <v>1163</v>
      </c>
      <c r="D5418" s="10" t="s">
        <v>305</v>
      </c>
      <c r="E5418" s="11" t="s">
        <v>306</v>
      </c>
      <c r="F5418" s="11">
        <v>0</v>
      </c>
      <c r="G5418" s="11">
        <v>326364.17</v>
      </c>
      <c r="H5418" s="11">
        <v>198390.91</v>
      </c>
      <c r="I5418" s="11">
        <v>0</v>
      </c>
      <c r="J5418" s="11">
        <v>4043656.38</v>
      </c>
      <c r="K5418" s="12">
        <v>7240205.5499999998</v>
      </c>
      <c r="L5418" s="13">
        <f t="shared" si="84"/>
        <v>11808617.01</v>
      </c>
    </row>
    <row r="5419" spans="1:12" s="8" customFormat="1" x14ac:dyDescent="0.25">
      <c r="A5419" s="7" t="s">
        <v>2112</v>
      </c>
      <c r="B5419" s="10" t="s">
        <v>1162</v>
      </c>
      <c r="C5419" s="10" t="s">
        <v>1163</v>
      </c>
      <c r="D5419" s="10" t="s">
        <v>19</v>
      </c>
      <c r="E5419" s="11" t="s">
        <v>20</v>
      </c>
      <c r="F5419" s="11">
        <v>0</v>
      </c>
      <c r="G5419" s="11">
        <v>12899611.449999999</v>
      </c>
      <c r="H5419" s="11">
        <v>7841441.8099999996</v>
      </c>
      <c r="I5419" s="11">
        <v>0</v>
      </c>
      <c r="J5419" s="11">
        <v>159826355.06</v>
      </c>
      <c r="K5419" s="12">
        <v>286170622.27999997</v>
      </c>
      <c r="L5419" s="13">
        <f t="shared" si="84"/>
        <v>466738030.59999996</v>
      </c>
    </row>
    <row r="5420" spans="1:12" s="8" customFormat="1" x14ac:dyDescent="0.25">
      <c r="A5420" s="7" t="s">
        <v>2112</v>
      </c>
      <c r="B5420" s="10" t="s">
        <v>1162</v>
      </c>
      <c r="C5420" s="10" t="s">
        <v>1163</v>
      </c>
      <c r="D5420" s="10" t="s">
        <v>43</v>
      </c>
      <c r="E5420" s="11" t="s">
        <v>44</v>
      </c>
      <c r="F5420" s="11">
        <v>0</v>
      </c>
      <c r="G5420" s="11">
        <v>0</v>
      </c>
      <c r="H5420" s="11">
        <v>0</v>
      </c>
      <c r="I5420" s="11">
        <v>0</v>
      </c>
      <c r="J5420" s="11">
        <v>0</v>
      </c>
      <c r="K5420" s="12">
        <v>-269034.36</v>
      </c>
      <c r="L5420" s="13">
        <f t="shared" si="84"/>
        <v>-269034.36</v>
      </c>
    </row>
    <row r="5421" spans="1:12" s="8" customFormat="1" x14ac:dyDescent="0.25">
      <c r="A5421" s="7" t="s">
        <v>2112</v>
      </c>
      <c r="B5421" s="10" t="s">
        <v>1162</v>
      </c>
      <c r="C5421" s="10" t="s">
        <v>1163</v>
      </c>
      <c r="D5421" s="10" t="s">
        <v>21</v>
      </c>
      <c r="E5421" s="11" t="s">
        <v>22</v>
      </c>
      <c r="F5421" s="11">
        <v>0</v>
      </c>
      <c r="G5421" s="11">
        <v>832130.58</v>
      </c>
      <c r="H5421" s="11">
        <v>505837.22</v>
      </c>
      <c r="I5421" s="11">
        <v>0</v>
      </c>
      <c r="J5421" s="11">
        <v>10310108.84</v>
      </c>
      <c r="K5421" s="12">
        <v>18460348.789999999</v>
      </c>
      <c r="L5421" s="13">
        <f t="shared" si="84"/>
        <v>30108425.43</v>
      </c>
    </row>
    <row r="5422" spans="1:12" s="8" customFormat="1" x14ac:dyDescent="0.25">
      <c r="A5422" s="7" t="s">
        <v>2112</v>
      </c>
      <c r="B5422" s="10" t="s">
        <v>1162</v>
      </c>
      <c r="C5422" s="10" t="s">
        <v>1163</v>
      </c>
      <c r="D5422" s="10" t="s">
        <v>25</v>
      </c>
      <c r="E5422" s="11" t="s">
        <v>26</v>
      </c>
      <c r="F5422" s="11">
        <v>0</v>
      </c>
      <c r="G5422" s="11">
        <v>1996010.23</v>
      </c>
      <c r="H5422" s="11">
        <v>1213338.72</v>
      </c>
      <c r="I5422" s="11">
        <v>0</v>
      </c>
      <c r="J5422" s="11">
        <v>24730592.949999999</v>
      </c>
      <c r="K5422" s="12">
        <v>44280363.960000001</v>
      </c>
      <c r="L5422" s="13">
        <f t="shared" si="84"/>
        <v>72220305.859999999</v>
      </c>
    </row>
    <row r="5423" spans="1:12" s="8" customFormat="1" x14ac:dyDescent="0.25">
      <c r="A5423" s="7" t="s">
        <v>2112</v>
      </c>
      <c r="B5423" s="10" t="s">
        <v>1162</v>
      </c>
      <c r="C5423" s="10" t="s">
        <v>1163</v>
      </c>
      <c r="D5423" s="10" t="s">
        <v>27</v>
      </c>
      <c r="E5423" s="11" t="s">
        <v>28</v>
      </c>
      <c r="F5423" s="11">
        <v>0</v>
      </c>
      <c r="G5423" s="11">
        <v>1284518.8</v>
      </c>
      <c r="H5423" s="11">
        <v>780835.87</v>
      </c>
      <c r="I5423" s="11">
        <v>0</v>
      </c>
      <c r="J5423" s="11">
        <v>15915204.710000001</v>
      </c>
      <c r="K5423" s="12">
        <v>28496326.73</v>
      </c>
      <c r="L5423" s="13">
        <f t="shared" si="84"/>
        <v>46476886.109999999</v>
      </c>
    </row>
    <row r="5424" spans="1:12" s="8" customFormat="1" x14ac:dyDescent="0.25">
      <c r="A5424" s="7" t="s">
        <v>2112</v>
      </c>
      <c r="B5424" s="10" t="s">
        <v>1162</v>
      </c>
      <c r="C5424" s="10" t="s">
        <v>1163</v>
      </c>
      <c r="D5424" s="10" t="s">
        <v>220</v>
      </c>
      <c r="E5424" s="11" t="s">
        <v>221</v>
      </c>
      <c r="F5424" s="11">
        <v>0</v>
      </c>
      <c r="G5424" s="11">
        <v>74087657.680000007</v>
      </c>
      <c r="H5424" s="11">
        <v>45036554.68</v>
      </c>
      <c r="I5424" s="11">
        <v>0</v>
      </c>
      <c r="J5424" s="11">
        <v>917947050.13</v>
      </c>
      <c r="K5424" s="12">
        <v>1643593001.03</v>
      </c>
      <c r="L5424" s="13">
        <f t="shared" si="84"/>
        <v>2680664263.52</v>
      </c>
    </row>
    <row r="5425" spans="1:12" s="8" customFormat="1" x14ac:dyDescent="0.25">
      <c r="A5425" s="7" t="s">
        <v>2112</v>
      </c>
      <c r="B5425" s="10" t="s">
        <v>1162</v>
      </c>
      <c r="C5425" s="10" t="s">
        <v>1163</v>
      </c>
      <c r="D5425" s="10" t="s">
        <v>33</v>
      </c>
      <c r="E5425" s="11" t="s">
        <v>34</v>
      </c>
      <c r="F5425" s="11">
        <v>0</v>
      </c>
      <c r="G5425" s="11">
        <v>4802327.8600000003</v>
      </c>
      <c r="H5425" s="11">
        <v>2919248.74</v>
      </c>
      <c r="I5425" s="11">
        <v>0</v>
      </c>
      <c r="J5425" s="11">
        <v>59500905.149999999</v>
      </c>
      <c r="K5425" s="12">
        <v>106536941.59</v>
      </c>
      <c r="L5425" s="13">
        <f t="shared" si="84"/>
        <v>173759423.34</v>
      </c>
    </row>
    <row r="5426" spans="1:12" s="8" customFormat="1" x14ac:dyDescent="0.25">
      <c r="A5426" s="7" t="s">
        <v>2112</v>
      </c>
      <c r="B5426" s="10" t="s">
        <v>1162</v>
      </c>
      <c r="C5426" s="10" t="s">
        <v>1163</v>
      </c>
      <c r="D5426" s="10" t="s">
        <v>37</v>
      </c>
      <c r="E5426" s="11" t="s">
        <v>38</v>
      </c>
      <c r="F5426" s="11">
        <v>0</v>
      </c>
      <c r="G5426" s="11">
        <v>55405023.32</v>
      </c>
      <c r="H5426" s="11">
        <v>33679717.25</v>
      </c>
      <c r="I5426" s="11">
        <v>0</v>
      </c>
      <c r="J5426" s="11">
        <v>686468965.39999998</v>
      </c>
      <c r="K5426" s="12">
        <v>1229129269.25</v>
      </c>
      <c r="L5426" s="13">
        <f t="shared" si="84"/>
        <v>2004682975.22</v>
      </c>
    </row>
    <row r="5427" spans="1:12" s="8" customFormat="1" x14ac:dyDescent="0.25">
      <c r="A5427" s="7" t="s">
        <v>2112</v>
      </c>
      <c r="B5427" s="10" t="s">
        <v>1162</v>
      </c>
      <c r="C5427" s="10" t="s">
        <v>1163</v>
      </c>
      <c r="D5427" s="10" t="s">
        <v>39</v>
      </c>
      <c r="E5427" s="11" t="s">
        <v>40</v>
      </c>
      <c r="F5427" s="11">
        <v>0</v>
      </c>
      <c r="G5427" s="11">
        <v>18080856.59</v>
      </c>
      <c r="H5427" s="11">
        <v>10991027.550000001</v>
      </c>
      <c r="I5427" s="11">
        <v>0</v>
      </c>
      <c r="J5427" s="11">
        <v>224022050.28</v>
      </c>
      <c r="K5427" s="12">
        <v>401113630.52999997</v>
      </c>
      <c r="L5427" s="13">
        <f t="shared" si="84"/>
        <v>654207564.95000005</v>
      </c>
    </row>
    <row r="5428" spans="1:12" s="8" customFormat="1" x14ac:dyDescent="0.25">
      <c r="A5428" s="7" t="s">
        <v>2112</v>
      </c>
      <c r="B5428" s="10" t="s">
        <v>1162</v>
      </c>
      <c r="C5428" s="10" t="s">
        <v>1163</v>
      </c>
      <c r="D5428" s="10" t="s">
        <v>546</v>
      </c>
      <c r="E5428" s="11" t="s">
        <v>547</v>
      </c>
      <c r="F5428" s="11">
        <v>0</v>
      </c>
      <c r="G5428" s="11">
        <v>98612165.959999993</v>
      </c>
      <c r="H5428" s="11">
        <v>59944562.210000001</v>
      </c>
      <c r="I5428" s="11">
        <v>0</v>
      </c>
      <c r="J5428" s="11">
        <v>1221806029.25</v>
      </c>
      <c r="K5428" s="12">
        <v>2187655418.6999998</v>
      </c>
      <c r="L5428" s="13">
        <f t="shared" si="84"/>
        <v>3568018176.1199999</v>
      </c>
    </row>
    <row r="5429" spans="1:12" s="8" customFormat="1" x14ac:dyDescent="0.25">
      <c r="A5429" s="7" t="s">
        <v>2112</v>
      </c>
      <c r="B5429" s="10" t="s">
        <v>1162</v>
      </c>
      <c r="C5429" s="10" t="s">
        <v>1163</v>
      </c>
      <c r="D5429" s="10" t="s">
        <v>45</v>
      </c>
      <c r="E5429" s="11" t="s">
        <v>46</v>
      </c>
      <c r="F5429" s="11">
        <v>0</v>
      </c>
      <c r="G5429" s="11">
        <v>1134.03</v>
      </c>
      <c r="H5429" s="11">
        <v>689.35</v>
      </c>
      <c r="I5429" s="11">
        <v>0</v>
      </c>
      <c r="J5429" s="11">
        <v>14050.56</v>
      </c>
      <c r="K5429" s="12">
        <v>25157.66</v>
      </c>
      <c r="L5429" s="13">
        <f t="shared" si="84"/>
        <v>41031.599999999999</v>
      </c>
    </row>
    <row r="5430" spans="1:12" s="8" customFormat="1" x14ac:dyDescent="0.25">
      <c r="A5430" s="7" t="s">
        <v>2112</v>
      </c>
      <c r="B5430" s="10" t="s">
        <v>1162</v>
      </c>
      <c r="C5430" s="10" t="s">
        <v>1163</v>
      </c>
      <c r="D5430" s="10" t="s">
        <v>309</v>
      </c>
      <c r="E5430" s="11" t="s">
        <v>310</v>
      </c>
      <c r="F5430" s="11">
        <v>0</v>
      </c>
      <c r="G5430" s="11">
        <v>60724491.840000004</v>
      </c>
      <c r="H5430" s="11">
        <v>36913326.490000002</v>
      </c>
      <c r="I5430" s="11">
        <v>0</v>
      </c>
      <c r="J5430" s="11">
        <v>752377250.05999994</v>
      </c>
      <c r="K5430" s="12">
        <v>1347138685.3399999</v>
      </c>
      <c r="L5430" s="13">
        <f t="shared" si="84"/>
        <v>2197153753.73</v>
      </c>
    </row>
    <row r="5431" spans="1:12" s="8" customFormat="1" x14ac:dyDescent="0.25">
      <c r="A5431" s="7" t="s">
        <v>2113</v>
      </c>
      <c r="B5431" s="10" t="s">
        <v>1162</v>
      </c>
      <c r="C5431" s="10" t="s">
        <v>1164</v>
      </c>
      <c r="D5431" s="10" t="s">
        <v>27</v>
      </c>
      <c r="E5431" s="11" t="s">
        <v>28</v>
      </c>
      <c r="F5431" s="11">
        <v>0</v>
      </c>
      <c r="G5431" s="11">
        <v>465.3</v>
      </c>
      <c r="H5431" s="11">
        <v>36.020000000000003</v>
      </c>
      <c r="I5431" s="11">
        <v>0</v>
      </c>
      <c r="J5431" s="11">
        <v>2127.04</v>
      </c>
      <c r="K5431" s="12">
        <v>4000.34</v>
      </c>
      <c r="L5431" s="13">
        <f t="shared" si="84"/>
        <v>6628.7000000000007</v>
      </c>
    </row>
    <row r="5432" spans="1:12" s="8" customFormat="1" x14ac:dyDescent="0.25">
      <c r="A5432" s="7" t="s">
        <v>2113</v>
      </c>
      <c r="B5432" s="10" t="s">
        <v>1162</v>
      </c>
      <c r="C5432" s="10" t="s">
        <v>1164</v>
      </c>
      <c r="D5432" s="10" t="s">
        <v>33</v>
      </c>
      <c r="E5432" s="11" t="s">
        <v>34</v>
      </c>
      <c r="F5432" s="11">
        <v>0</v>
      </c>
      <c r="G5432" s="11">
        <v>377592.36</v>
      </c>
      <c r="H5432" s="11">
        <v>29226.14</v>
      </c>
      <c r="I5432" s="11">
        <v>0</v>
      </c>
      <c r="J5432" s="11">
        <v>1726098.86</v>
      </c>
      <c r="K5432" s="12">
        <v>3246282.45</v>
      </c>
      <c r="L5432" s="13">
        <f t="shared" si="84"/>
        <v>5379199.8100000005</v>
      </c>
    </row>
    <row r="5433" spans="1:12" s="8" customFormat="1" x14ac:dyDescent="0.25">
      <c r="A5433" s="7" t="s">
        <v>2113</v>
      </c>
      <c r="B5433" s="10" t="s">
        <v>1162</v>
      </c>
      <c r="C5433" s="10" t="s">
        <v>1164</v>
      </c>
      <c r="D5433" s="10" t="s">
        <v>37</v>
      </c>
      <c r="E5433" s="11" t="s">
        <v>38</v>
      </c>
      <c r="F5433" s="11">
        <v>0</v>
      </c>
      <c r="G5433" s="11">
        <v>6451164.8700000001</v>
      </c>
      <c r="H5433" s="11">
        <v>499328.59</v>
      </c>
      <c r="I5433" s="11">
        <v>0</v>
      </c>
      <c r="J5433" s="11">
        <v>29490396.370000001</v>
      </c>
      <c r="K5433" s="12">
        <v>55462730.75</v>
      </c>
      <c r="L5433" s="13">
        <f t="shared" si="84"/>
        <v>91903620.579999998</v>
      </c>
    </row>
    <row r="5434" spans="1:12" s="8" customFormat="1" x14ac:dyDescent="0.25">
      <c r="A5434" s="7" t="s">
        <v>2113</v>
      </c>
      <c r="B5434" s="10" t="s">
        <v>1162</v>
      </c>
      <c r="C5434" s="10" t="s">
        <v>1164</v>
      </c>
      <c r="D5434" s="10" t="s">
        <v>309</v>
      </c>
      <c r="E5434" s="11" t="s">
        <v>310</v>
      </c>
      <c r="F5434" s="11">
        <v>0</v>
      </c>
      <c r="G5434" s="11">
        <v>9729761.4700000007</v>
      </c>
      <c r="H5434" s="11">
        <v>753096.25</v>
      </c>
      <c r="I5434" s="11">
        <v>0</v>
      </c>
      <c r="J5434" s="11">
        <v>44477939.729999997</v>
      </c>
      <c r="K5434" s="12">
        <v>83649875.879999995</v>
      </c>
      <c r="L5434" s="13">
        <f t="shared" si="84"/>
        <v>138610673.32999998</v>
      </c>
    </row>
    <row r="5435" spans="1:12" s="8" customFormat="1" x14ac:dyDescent="0.25">
      <c r="A5435" s="7" t="s">
        <v>2114</v>
      </c>
      <c r="B5435" s="10" t="s">
        <v>1162</v>
      </c>
      <c r="C5435" s="10" t="s">
        <v>1165</v>
      </c>
      <c r="D5435" s="10" t="s">
        <v>33</v>
      </c>
      <c r="E5435" s="11" t="s">
        <v>34</v>
      </c>
      <c r="F5435" s="11">
        <v>0</v>
      </c>
      <c r="G5435" s="11">
        <v>291632.19</v>
      </c>
      <c r="H5435" s="11">
        <v>63091.17</v>
      </c>
      <c r="I5435" s="11">
        <v>0</v>
      </c>
      <c r="J5435" s="11">
        <v>4044034.88</v>
      </c>
      <c r="K5435" s="12">
        <v>6091636.0199999996</v>
      </c>
      <c r="L5435" s="13">
        <f t="shared" si="84"/>
        <v>10490394.26</v>
      </c>
    </row>
    <row r="5436" spans="1:12" s="8" customFormat="1" x14ac:dyDescent="0.25">
      <c r="A5436" s="7" t="s">
        <v>2114</v>
      </c>
      <c r="B5436" s="10" t="s">
        <v>1162</v>
      </c>
      <c r="C5436" s="10" t="s">
        <v>1165</v>
      </c>
      <c r="D5436" s="10" t="s">
        <v>37</v>
      </c>
      <c r="E5436" s="11" t="s">
        <v>38</v>
      </c>
      <c r="F5436" s="11">
        <v>0</v>
      </c>
      <c r="G5436" s="11">
        <v>431467.16</v>
      </c>
      <c r="H5436" s="11">
        <v>93342.8</v>
      </c>
      <c r="I5436" s="11">
        <v>0</v>
      </c>
      <c r="J5436" s="11">
        <v>5983112.6299999999</v>
      </c>
      <c r="K5436" s="12">
        <v>9012519.7799999993</v>
      </c>
      <c r="L5436" s="13">
        <f t="shared" si="84"/>
        <v>15520442.369999999</v>
      </c>
    </row>
    <row r="5437" spans="1:12" s="8" customFormat="1" x14ac:dyDescent="0.25">
      <c r="A5437" s="7" t="s">
        <v>2114</v>
      </c>
      <c r="B5437" s="10" t="s">
        <v>1162</v>
      </c>
      <c r="C5437" s="10" t="s">
        <v>1165</v>
      </c>
      <c r="D5437" s="10" t="s">
        <v>543</v>
      </c>
      <c r="E5437" s="11" t="s">
        <v>544</v>
      </c>
      <c r="F5437" s="11">
        <v>0</v>
      </c>
      <c r="G5437" s="11">
        <v>5602024.2699999996</v>
      </c>
      <c r="H5437" s="11">
        <v>1211931.49</v>
      </c>
      <c r="I5437" s="11">
        <v>0</v>
      </c>
      <c r="J5437" s="11">
        <v>77682718.379999995</v>
      </c>
      <c r="K5437" s="12">
        <v>117015520.15000001</v>
      </c>
      <c r="L5437" s="13">
        <f t="shared" si="84"/>
        <v>201512194.29000002</v>
      </c>
    </row>
    <row r="5438" spans="1:12" s="8" customFormat="1" x14ac:dyDescent="0.25">
      <c r="A5438" s="7" t="s">
        <v>2114</v>
      </c>
      <c r="B5438" s="10" t="s">
        <v>1162</v>
      </c>
      <c r="C5438" s="10" t="s">
        <v>1165</v>
      </c>
      <c r="D5438" s="10" t="s">
        <v>309</v>
      </c>
      <c r="E5438" s="11" t="s">
        <v>310</v>
      </c>
      <c r="F5438" s="11">
        <v>0</v>
      </c>
      <c r="G5438" s="11">
        <v>3699373.38</v>
      </c>
      <c r="H5438" s="11">
        <v>800315.54</v>
      </c>
      <c r="I5438" s="11">
        <v>0</v>
      </c>
      <c r="J5438" s="11">
        <v>51298846.109999999</v>
      </c>
      <c r="K5438" s="12">
        <v>77272800.010000005</v>
      </c>
      <c r="L5438" s="13">
        <f t="shared" si="84"/>
        <v>133071335.04000001</v>
      </c>
    </row>
    <row r="5439" spans="1:12" s="8" customFormat="1" x14ac:dyDescent="0.25">
      <c r="A5439" s="7" t="s">
        <v>2115</v>
      </c>
      <c r="B5439" s="10" t="s">
        <v>1162</v>
      </c>
      <c r="C5439" s="10" t="s">
        <v>1166</v>
      </c>
      <c r="D5439" s="10" t="s">
        <v>27</v>
      </c>
      <c r="E5439" s="11" t="s">
        <v>28</v>
      </c>
      <c r="F5439" s="11">
        <v>0</v>
      </c>
      <c r="G5439" s="11">
        <v>20639.63</v>
      </c>
      <c r="H5439" s="11">
        <v>1206.8</v>
      </c>
      <c r="I5439" s="11">
        <v>0</v>
      </c>
      <c r="J5439" s="11">
        <v>80841.27</v>
      </c>
      <c r="K5439" s="12">
        <v>117989.58</v>
      </c>
      <c r="L5439" s="13">
        <f t="shared" si="84"/>
        <v>220677.28000000003</v>
      </c>
    </row>
    <row r="5440" spans="1:12" s="8" customFormat="1" x14ac:dyDescent="0.25">
      <c r="A5440" s="7" t="s">
        <v>2115</v>
      </c>
      <c r="B5440" s="10" t="s">
        <v>1162</v>
      </c>
      <c r="C5440" s="10" t="s">
        <v>1166</v>
      </c>
      <c r="D5440" s="10" t="s">
        <v>33</v>
      </c>
      <c r="E5440" s="11" t="s">
        <v>34</v>
      </c>
      <c r="F5440" s="11">
        <v>0</v>
      </c>
      <c r="G5440" s="11">
        <v>816036.41</v>
      </c>
      <c r="H5440" s="11">
        <v>47713.62</v>
      </c>
      <c r="I5440" s="11">
        <v>0</v>
      </c>
      <c r="J5440" s="11">
        <v>3196249.41</v>
      </c>
      <c r="K5440" s="12">
        <v>4664995.4000000004</v>
      </c>
      <c r="L5440" s="13">
        <f t="shared" si="84"/>
        <v>8724994.8399999999</v>
      </c>
    </row>
    <row r="5441" spans="1:12" s="8" customFormat="1" x14ac:dyDescent="0.25">
      <c r="A5441" s="7" t="s">
        <v>2115</v>
      </c>
      <c r="B5441" s="10" t="s">
        <v>1162</v>
      </c>
      <c r="C5441" s="10" t="s">
        <v>1166</v>
      </c>
      <c r="D5441" s="10" t="s">
        <v>37</v>
      </c>
      <c r="E5441" s="11" t="s">
        <v>38</v>
      </c>
      <c r="F5441" s="11">
        <v>0</v>
      </c>
      <c r="G5441" s="11">
        <v>4978846.7</v>
      </c>
      <c r="H5441" s="11">
        <v>291112.96000000002</v>
      </c>
      <c r="I5441" s="11">
        <v>0</v>
      </c>
      <c r="J5441" s="11">
        <v>19501134.309999999</v>
      </c>
      <c r="K5441" s="12">
        <v>28462328.899999999</v>
      </c>
      <c r="L5441" s="13">
        <f t="shared" si="84"/>
        <v>53233422.869999997</v>
      </c>
    </row>
    <row r="5442" spans="1:12" s="8" customFormat="1" x14ac:dyDescent="0.25">
      <c r="A5442" s="7" t="s">
        <v>2115</v>
      </c>
      <c r="B5442" s="10" t="s">
        <v>1162</v>
      </c>
      <c r="C5442" s="10" t="s">
        <v>1166</v>
      </c>
      <c r="D5442" s="10" t="s">
        <v>543</v>
      </c>
      <c r="E5442" s="11" t="s">
        <v>544</v>
      </c>
      <c r="F5442" s="11">
        <v>0</v>
      </c>
      <c r="G5442" s="11">
        <v>13514792.449999999</v>
      </c>
      <c r="H5442" s="11">
        <v>790209.35</v>
      </c>
      <c r="I5442" s="11">
        <v>0</v>
      </c>
      <c r="J5442" s="11">
        <v>52934705.240000002</v>
      </c>
      <c r="K5442" s="12">
        <v>77259351.540000007</v>
      </c>
      <c r="L5442" s="13">
        <f t="shared" si="84"/>
        <v>144499058.58000001</v>
      </c>
    </row>
    <row r="5443" spans="1:12" s="8" customFormat="1" x14ac:dyDescent="0.25">
      <c r="A5443" s="7" t="s">
        <v>2115</v>
      </c>
      <c r="B5443" s="10" t="s">
        <v>1162</v>
      </c>
      <c r="C5443" s="10" t="s">
        <v>1166</v>
      </c>
      <c r="D5443" s="10" t="s">
        <v>309</v>
      </c>
      <c r="E5443" s="11" t="s">
        <v>310</v>
      </c>
      <c r="F5443" s="11">
        <v>0</v>
      </c>
      <c r="G5443" s="11">
        <v>5106438.8099999996</v>
      </c>
      <c r="H5443" s="11">
        <v>298573.27</v>
      </c>
      <c r="I5443" s="11">
        <v>0</v>
      </c>
      <c r="J5443" s="11">
        <v>20000886.77</v>
      </c>
      <c r="K5443" s="12">
        <v>29191728.449999999</v>
      </c>
      <c r="L5443" s="13">
        <f t="shared" si="84"/>
        <v>54597627.299999997</v>
      </c>
    </row>
    <row r="5444" spans="1:12" s="8" customFormat="1" x14ac:dyDescent="0.25">
      <c r="A5444" s="7" t="s">
        <v>2116</v>
      </c>
      <c r="B5444" s="10" t="s">
        <v>1162</v>
      </c>
      <c r="C5444" s="10" t="s">
        <v>1167</v>
      </c>
      <c r="D5444" s="10" t="s">
        <v>27</v>
      </c>
      <c r="E5444" s="11" t="s">
        <v>28</v>
      </c>
      <c r="F5444" s="11">
        <v>0</v>
      </c>
      <c r="G5444" s="11">
        <v>88.37</v>
      </c>
      <c r="H5444" s="11">
        <v>59.6</v>
      </c>
      <c r="I5444" s="11">
        <v>0</v>
      </c>
      <c r="J5444" s="11">
        <v>2583.0300000000002</v>
      </c>
      <c r="K5444" s="12">
        <v>3215.6</v>
      </c>
      <c r="L5444" s="13">
        <f t="shared" si="84"/>
        <v>5946.6</v>
      </c>
    </row>
    <row r="5445" spans="1:12" s="8" customFormat="1" x14ac:dyDescent="0.25">
      <c r="A5445" s="7" t="s">
        <v>2116</v>
      </c>
      <c r="B5445" s="10" t="s">
        <v>1162</v>
      </c>
      <c r="C5445" s="10" t="s">
        <v>1167</v>
      </c>
      <c r="D5445" s="10" t="s">
        <v>33</v>
      </c>
      <c r="E5445" s="11" t="s">
        <v>34</v>
      </c>
      <c r="F5445" s="11">
        <v>0</v>
      </c>
      <c r="G5445" s="11">
        <v>101278.48</v>
      </c>
      <c r="H5445" s="11">
        <v>68314.61</v>
      </c>
      <c r="I5445" s="11">
        <v>0</v>
      </c>
      <c r="J5445" s="11">
        <v>2960432.92</v>
      </c>
      <c r="K5445" s="12">
        <v>3685433.78</v>
      </c>
      <c r="L5445" s="13">
        <f t="shared" si="84"/>
        <v>6815459.7899999991</v>
      </c>
    </row>
    <row r="5446" spans="1:12" s="8" customFormat="1" x14ac:dyDescent="0.25">
      <c r="A5446" s="7" t="s">
        <v>2116</v>
      </c>
      <c r="B5446" s="10" t="s">
        <v>1162</v>
      </c>
      <c r="C5446" s="10" t="s">
        <v>1167</v>
      </c>
      <c r="D5446" s="10" t="s">
        <v>37</v>
      </c>
      <c r="E5446" s="11" t="s">
        <v>38</v>
      </c>
      <c r="F5446" s="11">
        <v>0</v>
      </c>
      <c r="G5446" s="11">
        <v>1064343.7</v>
      </c>
      <c r="H5446" s="11">
        <v>717923.79</v>
      </c>
      <c r="I5446" s="11">
        <v>0</v>
      </c>
      <c r="J5446" s="11">
        <v>31111429.02</v>
      </c>
      <c r="K5446" s="12">
        <v>38730521.710000001</v>
      </c>
      <c r="L5446" s="13">
        <f t="shared" si="84"/>
        <v>71624218.219999999</v>
      </c>
    </row>
    <row r="5447" spans="1:12" s="8" customFormat="1" x14ac:dyDescent="0.25">
      <c r="A5447" s="7" t="s">
        <v>2116</v>
      </c>
      <c r="B5447" s="10" t="s">
        <v>1162</v>
      </c>
      <c r="C5447" s="10" t="s">
        <v>1167</v>
      </c>
      <c r="D5447" s="10" t="s">
        <v>543</v>
      </c>
      <c r="E5447" s="11" t="s">
        <v>544</v>
      </c>
      <c r="F5447" s="11">
        <v>0</v>
      </c>
      <c r="G5447" s="11">
        <v>5038755.7</v>
      </c>
      <c r="H5447" s="11">
        <v>3398754.21</v>
      </c>
      <c r="I5447" s="11">
        <v>0</v>
      </c>
      <c r="J5447" s="11">
        <v>147285966.90000001</v>
      </c>
      <c r="K5447" s="12">
        <v>183355844.34999999</v>
      </c>
      <c r="L5447" s="13">
        <f t="shared" si="84"/>
        <v>339079321.15999997</v>
      </c>
    </row>
    <row r="5448" spans="1:12" s="8" customFormat="1" x14ac:dyDescent="0.25">
      <c r="A5448" s="7" t="s">
        <v>2116</v>
      </c>
      <c r="B5448" s="10" t="s">
        <v>1162</v>
      </c>
      <c r="C5448" s="10" t="s">
        <v>1167</v>
      </c>
      <c r="D5448" s="10" t="s">
        <v>47</v>
      </c>
      <c r="E5448" s="11" t="s">
        <v>48</v>
      </c>
      <c r="F5448" s="11">
        <v>0</v>
      </c>
      <c r="G5448" s="11">
        <v>552787.75</v>
      </c>
      <c r="H5448" s="11">
        <v>372867.79</v>
      </c>
      <c r="I5448" s="11">
        <v>0</v>
      </c>
      <c r="J5448" s="11">
        <v>16158330.130000001</v>
      </c>
      <c r="K5448" s="12">
        <v>20115455.170000002</v>
      </c>
      <c r="L5448" s="13">
        <f t="shared" ref="L5448:L5511" si="85">SUM(F5448:K5448)</f>
        <v>37199440.840000004</v>
      </c>
    </row>
    <row r="5449" spans="1:12" s="8" customFormat="1" x14ac:dyDescent="0.25">
      <c r="A5449" s="7" t="s">
        <v>2117</v>
      </c>
      <c r="B5449" s="10" t="s">
        <v>1162</v>
      </c>
      <c r="C5449" s="10" t="s">
        <v>1168</v>
      </c>
      <c r="D5449" s="10" t="s">
        <v>305</v>
      </c>
      <c r="E5449" s="11" t="s">
        <v>306</v>
      </c>
      <c r="F5449" s="11">
        <v>0</v>
      </c>
      <c r="G5449" s="11">
        <v>6705.6</v>
      </c>
      <c r="H5449" s="11">
        <v>6352.17</v>
      </c>
      <c r="I5449" s="11">
        <v>0</v>
      </c>
      <c r="J5449" s="11">
        <v>425664.42</v>
      </c>
      <c r="K5449" s="12">
        <v>754062.81</v>
      </c>
      <c r="L5449" s="13">
        <f t="shared" si="85"/>
        <v>1192785</v>
      </c>
    </row>
    <row r="5450" spans="1:12" s="8" customFormat="1" x14ac:dyDescent="0.25">
      <c r="A5450" s="7" t="s">
        <v>2117</v>
      </c>
      <c r="B5450" s="10" t="s">
        <v>1162</v>
      </c>
      <c r="C5450" s="10" t="s">
        <v>1168</v>
      </c>
      <c r="D5450" s="10" t="s">
        <v>220</v>
      </c>
      <c r="E5450" s="11" t="s">
        <v>221</v>
      </c>
      <c r="F5450" s="11">
        <v>0</v>
      </c>
      <c r="G5450" s="11">
        <v>960874.86</v>
      </c>
      <c r="H5450" s="11">
        <v>910229.06</v>
      </c>
      <c r="I5450" s="11">
        <v>0</v>
      </c>
      <c r="J5450" s="11">
        <v>60995276.770000003</v>
      </c>
      <c r="K5450" s="12">
        <v>108052888.63</v>
      </c>
      <c r="L5450" s="13">
        <f t="shared" si="85"/>
        <v>170919269.31999999</v>
      </c>
    </row>
    <row r="5451" spans="1:12" s="8" customFormat="1" x14ac:dyDescent="0.25">
      <c r="A5451" s="7" t="s">
        <v>2117</v>
      </c>
      <c r="B5451" s="10" t="s">
        <v>1162</v>
      </c>
      <c r="C5451" s="10" t="s">
        <v>1168</v>
      </c>
      <c r="D5451" s="10" t="s">
        <v>33</v>
      </c>
      <c r="E5451" s="11" t="s">
        <v>34</v>
      </c>
      <c r="F5451" s="11">
        <v>0</v>
      </c>
      <c r="G5451" s="11">
        <v>82551.929999999993</v>
      </c>
      <c r="H5451" s="11">
        <v>78200.78</v>
      </c>
      <c r="I5451" s="11">
        <v>0</v>
      </c>
      <c r="J5451" s="11">
        <v>5240305.3899999997</v>
      </c>
      <c r="K5451" s="12">
        <v>9283180.0299999993</v>
      </c>
      <c r="L5451" s="13">
        <f t="shared" si="85"/>
        <v>14684238.129999999</v>
      </c>
    </row>
    <row r="5452" spans="1:12" s="8" customFormat="1" x14ac:dyDescent="0.25">
      <c r="A5452" s="7" t="s">
        <v>2117</v>
      </c>
      <c r="B5452" s="10" t="s">
        <v>1162</v>
      </c>
      <c r="C5452" s="10" t="s">
        <v>1168</v>
      </c>
      <c r="D5452" s="10" t="s">
        <v>37</v>
      </c>
      <c r="E5452" s="11" t="s">
        <v>38</v>
      </c>
      <c r="F5452" s="11">
        <v>0</v>
      </c>
      <c r="G5452" s="11">
        <v>101062.19</v>
      </c>
      <c r="H5452" s="11">
        <v>95735.4</v>
      </c>
      <c r="I5452" s="11">
        <v>0</v>
      </c>
      <c r="J5452" s="11">
        <v>6415316.4199999999</v>
      </c>
      <c r="K5452" s="12">
        <v>11364707.369999999</v>
      </c>
      <c r="L5452" s="13">
        <f t="shared" si="85"/>
        <v>17976821.379999999</v>
      </c>
    </row>
    <row r="5453" spans="1:12" s="8" customFormat="1" x14ac:dyDescent="0.25">
      <c r="A5453" s="7" t="s">
        <v>2117</v>
      </c>
      <c r="B5453" s="10" t="s">
        <v>1162</v>
      </c>
      <c r="C5453" s="10" t="s">
        <v>1168</v>
      </c>
      <c r="D5453" s="10" t="s">
        <v>543</v>
      </c>
      <c r="E5453" s="11" t="s">
        <v>544</v>
      </c>
      <c r="F5453" s="11">
        <v>0</v>
      </c>
      <c r="G5453" s="11">
        <v>503064.79</v>
      </c>
      <c r="H5453" s="11">
        <v>476549.24</v>
      </c>
      <c r="I5453" s="11">
        <v>0</v>
      </c>
      <c r="J5453" s="11">
        <v>31933997.969999999</v>
      </c>
      <c r="K5453" s="12">
        <v>56570949.560000002</v>
      </c>
      <c r="L5453" s="13">
        <f t="shared" si="85"/>
        <v>89484561.560000002</v>
      </c>
    </row>
    <row r="5454" spans="1:12" s="8" customFormat="1" x14ac:dyDescent="0.25">
      <c r="A5454" s="7" t="s">
        <v>2117</v>
      </c>
      <c r="B5454" s="10" t="s">
        <v>1162</v>
      </c>
      <c r="C5454" s="10" t="s">
        <v>1168</v>
      </c>
      <c r="D5454" s="10" t="s">
        <v>47</v>
      </c>
      <c r="E5454" s="11" t="s">
        <v>48</v>
      </c>
      <c r="F5454" s="11">
        <v>0</v>
      </c>
      <c r="G5454" s="11">
        <v>1018939.63</v>
      </c>
      <c r="H5454" s="11">
        <v>965233.35</v>
      </c>
      <c r="I5454" s="11">
        <v>0</v>
      </c>
      <c r="J5454" s="11">
        <v>64681164.030000001</v>
      </c>
      <c r="K5454" s="12">
        <v>114582423.14</v>
      </c>
      <c r="L5454" s="13">
        <f t="shared" si="85"/>
        <v>181247760.15000001</v>
      </c>
    </row>
    <row r="5455" spans="1:12" s="8" customFormat="1" x14ac:dyDescent="0.25">
      <c r="A5455" s="7" t="s">
        <v>2118</v>
      </c>
      <c r="B5455" s="10" t="s">
        <v>1162</v>
      </c>
      <c r="C5455" s="10" t="s">
        <v>1169</v>
      </c>
      <c r="D5455" s="10" t="s">
        <v>27</v>
      </c>
      <c r="E5455" s="11" t="s">
        <v>28</v>
      </c>
      <c r="F5455" s="11">
        <v>0</v>
      </c>
      <c r="G5455" s="11">
        <v>26373.13</v>
      </c>
      <c r="H5455" s="11">
        <v>1237.73</v>
      </c>
      <c r="I5455" s="11">
        <v>0</v>
      </c>
      <c r="J5455" s="11">
        <v>82601.63</v>
      </c>
      <c r="K5455" s="12">
        <v>99965.8</v>
      </c>
      <c r="L5455" s="13">
        <f t="shared" si="85"/>
        <v>210178.29</v>
      </c>
    </row>
    <row r="5456" spans="1:12" s="8" customFormat="1" x14ac:dyDescent="0.25">
      <c r="A5456" s="7" t="s">
        <v>2118</v>
      </c>
      <c r="B5456" s="10" t="s">
        <v>1162</v>
      </c>
      <c r="C5456" s="10" t="s">
        <v>1169</v>
      </c>
      <c r="D5456" s="10" t="s">
        <v>33</v>
      </c>
      <c r="E5456" s="11" t="s">
        <v>34</v>
      </c>
      <c r="F5456" s="11">
        <v>0</v>
      </c>
      <c r="G5456" s="11">
        <v>2239167.9300000002</v>
      </c>
      <c r="H5456" s="11">
        <v>105087.84</v>
      </c>
      <c r="I5456" s="11">
        <v>0</v>
      </c>
      <c r="J5456" s="11">
        <v>7013159.3899999997</v>
      </c>
      <c r="K5456" s="12">
        <v>8487436.7599999998</v>
      </c>
      <c r="L5456" s="13">
        <f t="shared" si="85"/>
        <v>17844851.920000002</v>
      </c>
    </row>
    <row r="5457" spans="1:12" s="8" customFormat="1" x14ac:dyDescent="0.25">
      <c r="A5457" s="7" t="s">
        <v>2118</v>
      </c>
      <c r="B5457" s="10" t="s">
        <v>1162</v>
      </c>
      <c r="C5457" s="10" t="s">
        <v>1169</v>
      </c>
      <c r="D5457" s="10" t="s">
        <v>37</v>
      </c>
      <c r="E5457" s="11" t="s">
        <v>38</v>
      </c>
      <c r="F5457" s="11">
        <v>0</v>
      </c>
      <c r="G5457" s="11">
        <v>28939487.75</v>
      </c>
      <c r="H5457" s="11">
        <v>1358177.82</v>
      </c>
      <c r="I5457" s="11">
        <v>0</v>
      </c>
      <c r="J5457" s="11">
        <v>90639579.5</v>
      </c>
      <c r="K5457" s="12">
        <v>109693457.2</v>
      </c>
      <c r="L5457" s="13">
        <f t="shared" si="85"/>
        <v>230630702.26999998</v>
      </c>
    </row>
    <row r="5458" spans="1:12" s="8" customFormat="1" x14ac:dyDescent="0.25">
      <c r="A5458" s="7" t="s">
        <v>2118</v>
      </c>
      <c r="B5458" s="10" t="s">
        <v>1162</v>
      </c>
      <c r="C5458" s="10" t="s">
        <v>1169</v>
      </c>
      <c r="D5458" s="10" t="s">
        <v>543</v>
      </c>
      <c r="E5458" s="11" t="s">
        <v>544</v>
      </c>
      <c r="F5458" s="11">
        <v>0</v>
      </c>
      <c r="G5458" s="11">
        <v>71720084.890000001</v>
      </c>
      <c r="H5458" s="11">
        <v>3365941.69</v>
      </c>
      <c r="I5458" s="11">
        <v>0</v>
      </c>
      <c r="J5458" s="11">
        <v>224630041.5</v>
      </c>
      <c r="K5458" s="12">
        <v>271850840.18000001</v>
      </c>
      <c r="L5458" s="13">
        <f t="shared" si="85"/>
        <v>571566908.25999999</v>
      </c>
    </row>
    <row r="5459" spans="1:12" s="8" customFormat="1" x14ac:dyDescent="0.25">
      <c r="A5459" s="7" t="s">
        <v>2118</v>
      </c>
      <c r="B5459" s="10" t="s">
        <v>1162</v>
      </c>
      <c r="C5459" s="10" t="s">
        <v>1169</v>
      </c>
      <c r="D5459" s="10" t="s">
        <v>309</v>
      </c>
      <c r="E5459" s="11" t="s">
        <v>310</v>
      </c>
      <c r="F5459" s="11">
        <v>0</v>
      </c>
      <c r="G5459" s="11">
        <v>25115311.300000001</v>
      </c>
      <c r="H5459" s="11">
        <v>1178702.92</v>
      </c>
      <c r="I5459" s="11">
        <v>0</v>
      </c>
      <c r="J5459" s="11">
        <v>78662112.980000004</v>
      </c>
      <c r="K5459" s="12">
        <v>95198137.180000007</v>
      </c>
      <c r="L5459" s="13">
        <f t="shared" si="85"/>
        <v>200154264.38</v>
      </c>
    </row>
    <row r="5460" spans="1:12" s="8" customFormat="1" x14ac:dyDescent="0.25">
      <c r="A5460" s="7" t="s">
        <v>2119</v>
      </c>
      <c r="B5460" s="10" t="s">
        <v>1162</v>
      </c>
      <c r="C5460" s="10" t="s">
        <v>1170</v>
      </c>
      <c r="D5460" s="10" t="s">
        <v>33</v>
      </c>
      <c r="E5460" s="11" t="s">
        <v>34</v>
      </c>
      <c r="F5460" s="11">
        <v>0</v>
      </c>
      <c r="G5460" s="11">
        <v>616160.89</v>
      </c>
      <c r="H5460" s="11">
        <v>133157.59</v>
      </c>
      <c r="I5460" s="11">
        <v>0</v>
      </c>
      <c r="J5460" s="11">
        <v>3300896.93</v>
      </c>
      <c r="K5460" s="12">
        <v>4071347.94</v>
      </c>
      <c r="L5460" s="13">
        <f t="shared" si="85"/>
        <v>8121563.3499999996</v>
      </c>
    </row>
    <row r="5461" spans="1:12" s="8" customFormat="1" x14ac:dyDescent="0.25">
      <c r="A5461" s="7" t="s">
        <v>2119</v>
      </c>
      <c r="B5461" s="10" t="s">
        <v>1162</v>
      </c>
      <c r="C5461" s="10" t="s">
        <v>1170</v>
      </c>
      <c r="D5461" s="10" t="s">
        <v>37</v>
      </c>
      <c r="E5461" s="11" t="s">
        <v>38</v>
      </c>
      <c r="F5461" s="11">
        <v>0</v>
      </c>
      <c r="G5461" s="11">
        <v>10571447.98</v>
      </c>
      <c r="H5461" s="11">
        <v>2284579.52</v>
      </c>
      <c r="I5461" s="11">
        <v>0</v>
      </c>
      <c r="J5461" s="11">
        <v>56633357.789999999</v>
      </c>
      <c r="K5461" s="12">
        <v>69851955.079999998</v>
      </c>
      <c r="L5461" s="13">
        <f t="shared" si="85"/>
        <v>139341340.37</v>
      </c>
    </row>
    <row r="5462" spans="1:12" s="8" customFormat="1" x14ac:dyDescent="0.25">
      <c r="A5462" s="7" t="s">
        <v>2119</v>
      </c>
      <c r="B5462" s="10" t="s">
        <v>1162</v>
      </c>
      <c r="C5462" s="10" t="s">
        <v>1170</v>
      </c>
      <c r="D5462" s="10" t="s">
        <v>39</v>
      </c>
      <c r="E5462" s="11" t="s">
        <v>40</v>
      </c>
      <c r="F5462" s="11">
        <v>0</v>
      </c>
      <c r="G5462" s="11">
        <v>2786963.72</v>
      </c>
      <c r="H5462" s="11">
        <v>602286.48</v>
      </c>
      <c r="I5462" s="11">
        <v>0</v>
      </c>
      <c r="J5462" s="11">
        <v>14930321.130000001</v>
      </c>
      <c r="K5462" s="12">
        <v>18415156.039999999</v>
      </c>
      <c r="L5462" s="13">
        <f t="shared" si="85"/>
        <v>36734727.370000005</v>
      </c>
    </row>
    <row r="5463" spans="1:12" s="8" customFormat="1" x14ac:dyDescent="0.25">
      <c r="A5463" s="7" t="s">
        <v>2119</v>
      </c>
      <c r="B5463" s="10" t="s">
        <v>1162</v>
      </c>
      <c r="C5463" s="10" t="s">
        <v>1170</v>
      </c>
      <c r="D5463" s="10" t="s">
        <v>543</v>
      </c>
      <c r="E5463" s="11" t="s">
        <v>544</v>
      </c>
      <c r="F5463" s="11">
        <v>0</v>
      </c>
      <c r="G5463" s="11">
        <v>39763481.479999997</v>
      </c>
      <c r="H5463" s="11">
        <v>8593225.4199999999</v>
      </c>
      <c r="I5463" s="11">
        <v>0</v>
      </c>
      <c r="J5463" s="11">
        <v>213020910.62</v>
      </c>
      <c r="K5463" s="12">
        <v>262741388.84999999</v>
      </c>
      <c r="L5463" s="13">
        <f t="shared" si="85"/>
        <v>524119006.37</v>
      </c>
    </row>
    <row r="5464" spans="1:12" s="8" customFormat="1" x14ac:dyDescent="0.25">
      <c r="A5464" s="7" t="s">
        <v>2119</v>
      </c>
      <c r="B5464" s="10" t="s">
        <v>1162</v>
      </c>
      <c r="C5464" s="10" t="s">
        <v>1170</v>
      </c>
      <c r="D5464" s="10" t="s">
        <v>47</v>
      </c>
      <c r="E5464" s="11" t="s">
        <v>48</v>
      </c>
      <c r="F5464" s="11">
        <v>0</v>
      </c>
      <c r="G5464" s="11">
        <v>9598697.9299999997</v>
      </c>
      <c r="H5464" s="11">
        <v>2074359.99</v>
      </c>
      <c r="I5464" s="11">
        <v>0</v>
      </c>
      <c r="J5464" s="11">
        <v>51422141.530000001</v>
      </c>
      <c r="K5464" s="12">
        <v>63424406.759999998</v>
      </c>
      <c r="L5464" s="13">
        <f t="shared" si="85"/>
        <v>126519606.21000001</v>
      </c>
    </row>
    <row r="5465" spans="1:12" s="8" customFormat="1" x14ac:dyDescent="0.25">
      <c r="A5465" s="7" t="s">
        <v>2120</v>
      </c>
      <c r="B5465" s="10" t="s">
        <v>1162</v>
      </c>
      <c r="C5465" s="10" t="s">
        <v>1171</v>
      </c>
      <c r="D5465" s="10" t="s">
        <v>21</v>
      </c>
      <c r="E5465" s="11" t="s">
        <v>22</v>
      </c>
      <c r="F5465" s="11">
        <v>0</v>
      </c>
      <c r="G5465" s="11">
        <v>4242.4399999999996</v>
      </c>
      <c r="H5465" s="11">
        <v>1440.48</v>
      </c>
      <c r="I5465" s="11">
        <v>0</v>
      </c>
      <c r="J5465" s="11">
        <v>41179.629999999997</v>
      </c>
      <c r="K5465" s="12">
        <v>61399.95</v>
      </c>
      <c r="L5465" s="13">
        <f t="shared" si="85"/>
        <v>108262.5</v>
      </c>
    </row>
    <row r="5466" spans="1:12" s="8" customFormat="1" x14ac:dyDescent="0.25">
      <c r="A5466" s="7" t="s">
        <v>2120</v>
      </c>
      <c r="B5466" s="10" t="s">
        <v>1162</v>
      </c>
      <c r="C5466" s="10" t="s">
        <v>1171</v>
      </c>
      <c r="D5466" s="10" t="s">
        <v>27</v>
      </c>
      <c r="E5466" s="11" t="s">
        <v>28</v>
      </c>
      <c r="F5466" s="11">
        <v>0</v>
      </c>
      <c r="G5466" s="11">
        <v>321508.03000000003</v>
      </c>
      <c r="H5466" s="11">
        <v>109164.56</v>
      </c>
      <c r="I5466" s="11">
        <v>0</v>
      </c>
      <c r="J5466" s="11">
        <v>3120745.37</v>
      </c>
      <c r="K5466" s="12">
        <v>4653116.54</v>
      </c>
      <c r="L5466" s="13">
        <f t="shared" si="85"/>
        <v>8204534.5</v>
      </c>
    </row>
    <row r="5467" spans="1:12" s="8" customFormat="1" x14ac:dyDescent="0.25">
      <c r="A5467" s="7" t="s">
        <v>2120</v>
      </c>
      <c r="B5467" s="10" t="s">
        <v>1162</v>
      </c>
      <c r="C5467" s="10" t="s">
        <v>1171</v>
      </c>
      <c r="D5467" s="10" t="s">
        <v>33</v>
      </c>
      <c r="E5467" s="11" t="s">
        <v>34</v>
      </c>
      <c r="F5467" s="11">
        <v>0</v>
      </c>
      <c r="G5467" s="11">
        <v>161445.14000000001</v>
      </c>
      <c r="H5467" s="11">
        <v>54816.94</v>
      </c>
      <c r="I5467" s="11">
        <v>0</v>
      </c>
      <c r="J5467" s="11">
        <v>1567081.13</v>
      </c>
      <c r="K5467" s="12">
        <v>2336560.7400000002</v>
      </c>
      <c r="L5467" s="13">
        <f t="shared" si="85"/>
        <v>4119903.95</v>
      </c>
    </row>
    <row r="5468" spans="1:12" s="8" customFormat="1" x14ac:dyDescent="0.25">
      <c r="A5468" s="7" t="s">
        <v>2120</v>
      </c>
      <c r="B5468" s="10" t="s">
        <v>1162</v>
      </c>
      <c r="C5468" s="10" t="s">
        <v>1171</v>
      </c>
      <c r="D5468" s="10" t="s">
        <v>37</v>
      </c>
      <c r="E5468" s="11" t="s">
        <v>38</v>
      </c>
      <c r="F5468" s="11">
        <v>0</v>
      </c>
      <c r="G5468" s="11">
        <v>1746885.79</v>
      </c>
      <c r="H5468" s="11">
        <v>593136.1</v>
      </c>
      <c r="I5468" s="11">
        <v>0</v>
      </c>
      <c r="J5468" s="11">
        <v>16956297.379999999</v>
      </c>
      <c r="K5468" s="12">
        <v>25282302.350000001</v>
      </c>
      <c r="L5468" s="13">
        <f t="shared" si="85"/>
        <v>44578621.620000005</v>
      </c>
    </row>
    <row r="5469" spans="1:12" s="8" customFormat="1" x14ac:dyDescent="0.25">
      <c r="A5469" s="7" t="s">
        <v>2120</v>
      </c>
      <c r="B5469" s="10" t="s">
        <v>1162</v>
      </c>
      <c r="C5469" s="10" t="s">
        <v>1171</v>
      </c>
      <c r="D5469" s="10" t="s">
        <v>39</v>
      </c>
      <c r="E5469" s="11" t="s">
        <v>40</v>
      </c>
      <c r="F5469" s="11">
        <v>0</v>
      </c>
      <c r="G5469" s="11">
        <v>135221.5</v>
      </c>
      <c r="H5469" s="11">
        <v>45912.99</v>
      </c>
      <c r="I5469" s="11">
        <v>0</v>
      </c>
      <c r="J5469" s="11">
        <v>1312539.1399999999</v>
      </c>
      <c r="K5469" s="12">
        <v>1957031.69</v>
      </c>
      <c r="L5469" s="13">
        <f t="shared" si="85"/>
        <v>3450705.32</v>
      </c>
    </row>
    <row r="5470" spans="1:12" s="8" customFormat="1" x14ac:dyDescent="0.25">
      <c r="A5470" s="7" t="s">
        <v>2120</v>
      </c>
      <c r="B5470" s="10" t="s">
        <v>1162</v>
      </c>
      <c r="C5470" s="10" t="s">
        <v>1171</v>
      </c>
      <c r="D5470" s="10" t="s">
        <v>543</v>
      </c>
      <c r="E5470" s="11" t="s">
        <v>544</v>
      </c>
      <c r="F5470" s="11">
        <v>0</v>
      </c>
      <c r="G5470" s="11">
        <v>5570636.1299999999</v>
      </c>
      <c r="H5470" s="11">
        <v>1891449.01</v>
      </c>
      <c r="I5470" s="11">
        <v>0</v>
      </c>
      <c r="J5470" s="11">
        <v>54071859.270000003</v>
      </c>
      <c r="K5470" s="12">
        <v>80622618.530000001</v>
      </c>
      <c r="L5470" s="13">
        <f t="shared" si="85"/>
        <v>142156562.94</v>
      </c>
    </row>
    <row r="5471" spans="1:12" s="8" customFormat="1" x14ac:dyDescent="0.25">
      <c r="A5471" s="7" t="s">
        <v>2120</v>
      </c>
      <c r="B5471" s="10" t="s">
        <v>1162</v>
      </c>
      <c r="C5471" s="10" t="s">
        <v>1171</v>
      </c>
      <c r="D5471" s="10" t="s">
        <v>309</v>
      </c>
      <c r="E5471" s="11" t="s">
        <v>310</v>
      </c>
      <c r="F5471" s="11">
        <v>0</v>
      </c>
      <c r="G5471" s="11">
        <v>3532540.97</v>
      </c>
      <c r="H5471" s="11">
        <v>1199435.92</v>
      </c>
      <c r="I5471" s="11">
        <v>0</v>
      </c>
      <c r="J5471" s="11">
        <v>34288913.079999998</v>
      </c>
      <c r="K5471" s="12">
        <v>51125705.600000001</v>
      </c>
      <c r="L5471" s="13">
        <f t="shared" si="85"/>
        <v>90146595.569999993</v>
      </c>
    </row>
    <row r="5472" spans="1:12" s="8" customFormat="1" x14ac:dyDescent="0.25">
      <c r="A5472" s="7" t="s">
        <v>2121</v>
      </c>
      <c r="B5472" s="10" t="s">
        <v>1162</v>
      </c>
      <c r="C5472" s="10" t="s">
        <v>1172</v>
      </c>
      <c r="D5472" s="10" t="s">
        <v>33</v>
      </c>
      <c r="E5472" s="11" t="s">
        <v>34</v>
      </c>
      <c r="F5472" s="11">
        <v>0</v>
      </c>
      <c r="G5472" s="11">
        <v>151050.48000000001</v>
      </c>
      <c r="H5472" s="11">
        <v>21083.09</v>
      </c>
      <c r="I5472" s="11">
        <v>0</v>
      </c>
      <c r="J5472" s="11">
        <v>1445883.44</v>
      </c>
      <c r="K5472" s="12">
        <v>2434332.89</v>
      </c>
      <c r="L5472" s="13">
        <f t="shared" si="85"/>
        <v>4052349.9000000004</v>
      </c>
    </row>
    <row r="5473" spans="1:12" s="8" customFormat="1" x14ac:dyDescent="0.25">
      <c r="A5473" s="7" t="s">
        <v>2121</v>
      </c>
      <c r="B5473" s="10" t="s">
        <v>1162</v>
      </c>
      <c r="C5473" s="10" t="s">
        <v>1172</v>
      </c>
      <c r="D5473" s="10" t="s">
        <v>37</v>
      </c>
      <c r="E5473" s="11" t="s">
        <v>38</v>
      </c>
      <c r="F5473" s="11">
        <v>0</v>
      </c>
      <c r="G5473" s="11">
        <v>2564243.7599999998</v>
      </c>
      <c r="H5473" s="11">
        <v>357908.01</v>
      </c>
      <c r="I5473" s="11">
        <v>0</v>
      </c>
      <c r="J5473" s="11">
        <v>24545420.469999999</v>
      </c>
      <c r="K5473" s="12">
        <v>41325408.859999999</v>
      </c>
      <c r="L5473" s="13">
        <f t="shared" si="85"/>
        <v>68792981.099999994</v>
      </c>
    </row>
    <row r="5474" spans="1:12" s="8" customFormat="1" x14ac:dyDescent="0.25">
      <c r="A5474" s="7" t="s">
        <v>2121</v>
      </c>
      <c r="B5474" s="10" t="s">
        <v>1162</v>
      </c>
      <c r="C5474" s="10" t="s">
        <v>1172</v>
      </c>
      <c r="D5474" s="10" t="s">
        <v>543</v>
      </c>
      <c r="E5474" s="11" t="s">
        <v>544</v>
      </c>
      <c r="F5474" s="11">
        <v>0</v>
      </c>
      <c r="G5474" s="11">
        <v>10449692.76</v>
      </c>
      <c r="H5474" s="11">
        <v>1458530.9</v>
      </c>
      <c r="I5474" s="11">
        <v>0</v>
      </c>
      <c r="J5474" s="11">
        <v>100026412.09</v>
      </c>
      <c r="K5474" s="12">
        <v>168407478.78</v>
      </c>
      <c r="L5474" s="13">
        <f t="shared" si="85"/>
        <v>280342114.52999997</v>
      </c>
    </row>
    <row r="5475" spans="1:12" s="8" customFormat="1" x14ac:dyDescent="0.25">
      <c r="A5475" s="7" t="s">
        <v>2122</v>
      </c>
      <c r="B5475" s="10" t="s">
        <v>1162</v>
      </c>
      <c r="C5475" s="10" t="s">
        <v>1173</v>
      </c>
      <c r="D5475" s="10" t="s">
        <v>937</v>
      </c>
      <c r="E5475" s="11" t="s">
        <v>938</v>
      </c>
      <c r="F5475" s="11">
        <v>0</v>
      </c>
      <c r="G5475" s="11">
        <v>3835498.42</v>
      </c>
      <c r="H5475" s="11">
        <v>2448538.21</v>
      </c>
      <c r="I5475" s="11">
        <v>0</v>
      </c>
      <c r="J5475" s="11">
        <v>90117493.870000005</v>
      </c>
      <c r="K5475" s="12">
        <v>121084040.61</v>
      </c>
      <c r="L5475" s="13">
        <f t="shared" si="85"/>
        <v>217485571.11000001</v>
      </c>
    </row>
    <row r="5476" spans="1:12" s="8" customFormat="1" x14ac:dyDescent="0.25">
      <c r="A5476" s="7" t="s">
        <v>2122</v>
      </c>
      <c r="B5476" s="10" t="s">
        <v>1162</v>
      </c>
      <c r="C5476" s="10" t="s">
        <v>1173</v>
      </c>
      <c r="D5476" s="10" t="s">
        <v>17</v>
      </c>
      <c r="E5476" s="11" t="s">
        <v>18</v>
      </c>
      <c r="F5476" s="11">
        <v>0</v>
      </c>
      <c r="G5476" s="11">
        <v>0</v>
      </c>
      <c r="H5476" s="11">
        <v>0</v>
      </c>
      <c r="I5476" s="11">
        <v>0</v>
      </c>
      <c r="J5476" s="11">
        <v>0</v>
      </c>
      <c r="K5476" s="12">
        <v>-50070.28</v>
      </c>
      <c r="L5476" s="13">
        <f t="shared" si="85"/>
        <v>-50070.28</v>
      </c>
    </row>
    <row r="5477" spans="1:12" s="8" customFormat="1" x14ac:dyDescent="0.25">
      <c r="A5477" s="7" t="s">
        <v>2122</v>
      </c>
      <c r="B5477" s="10" t="s">
        <v>1162</v>
      </c>
      <c r="C5477" s="10" t="s">
        <v>1173</v>
      </c>
      <c r="D5477" s="10" t="s">
        <v>43</v>
      </c>
      <c r="E5477" s="11" t="s">
        <v>44</v>
      </c>
      <c r="F5477" s="11">
        <v>0</v>
      </c>
      <c r="G5477" s="11">
        <v>0</v>
      </c>
      <c r="H5477" s="11">
        <v>0</v>
      </c>
      <c r="I5477" s="11">
        <v>0</v>
      </c>
      <c r="J5477" s="11">
        <v>0</v>
      </c>
      <c r="K5477" s="12">
        <v>-343696</v>
      </c>
      <c r="L5477" s="13">
        <f t="shared" si="85"/>
        <v>-343696</v>
      </c>
    </row>
    <row r="5478" spans="1:12" s="8" customFormat="1" x14ac:dyDescent="0.25">
      <c r="A5478" s="7" t="s">
        <v>2122</v>
      </c>
      <c r="B5478" s="10" t="s">
        <v>1162</v>
      </c>
      <c r="C5478" s="10" t="s">
        <v>1173</v>
      </c>
      <c r="D5478" s="10" t="s">
        <v>220</v>
      </c>
      <c r="E5478" s="11" t="s">
        <v>221</v>
      </c>
      <c r="F5478" s="11">
        <v>0</v>
      </c>
      <c r="G5478" s="11">
        <v>1355533.56</v>
      </c>
      <c r="H5478" s="11">
        <v>865357.09</v>
      </c>
      <c r="I5478" s="11">
        <v>0</v>
      </c>
      <c r="J5478" s="11">
        <v>31849130</v>
      </c>
      <c r="K5478" s="12">
        <v>42793260.049999997</v>
      </c>
      <c r="L5478" s="13">
        <f t="shared" si="85"/>
        <v>76863280.699999988</v>
      </c>
    </row>
    <row r="5479" spans="1:12" s="8" customFormat="1" x14ac:dyDescent="0.25">
      <c r="A5479" s="7" t="s">
        <v>2122</v>
      </c>
      <c r="B5479" s="10" t="s">
        <v>1162</v>
      </c>
      <c r="C5479" s="10" t="s">
        <v>1173</v>
      </c>
      <c r="D5479" s="10" t="s">
        <v>33</v>
      </c>
      <c r="E5479" s="11" t="s">
        <v>34</v>
      </c>
      <c r="F5479" s="11">
        <v>0</v>
      </c>
      <c r="G5479" s="11">
        <v>385920.96</v>
      </c>
      <c r="H5479" s="11">
        <v>246367.51</v>
      </c>
      <c r="I5479" s="11">
        <v>0</v>
      </c>
      <c r="J5479" s="11">
        <v>9067460.2400000002</v>
      </c>
      <c r="K5479" s="12">
        <v>12183258.51</v>
      </c>
      <c r="L5479" s="13">
        <f t="shared" si="85"/>
        <v>21883007.219999999</v>
      </c>
    </row>
    <row r="5480" spans="1:12" s="8" customFormat="1" x14ac:dyDescent="0.25">
      <c r="A5480" s="7" t="s">
        <v>2122</v>
      </c>
      <c r="B5480" s="10" t="s">
        <v>1162</v>
      </c>
      <c r="C5480" s="10" t="s">
        <v>1173</v>
      </c>
      <c r="D5480" s="10" t="s">
        <v>37</v>
      </c>
      <c r="E5480" s="11" t="s">
        <v>38</v>
      </c>
      <c r="F5480" s="11">
        <v>0</v>
      </c>
      <c r="G5480" s="11">
        <v>4173399.22</v>
      </c>
      <c r="H5480" s="11">
        <v>2664250.21</v>
      </c>
      <c r="I5480" s="11">
        <v>0</v>
      </c>
      <c r="J5480" s="11">
        <v>98056689.840000004</v>
      </c>
      <c r="K5480" s="12">
        <v>131751335.98999999</v>
      </c>
      <c r="L5480" s="13">
        <f t="shared" si="85"/>
        <v>236645675.25999999</v>
      </c>
    </row>
    <row r="5481" spans="1:12" s="8" customFormat="1" x14ac:dyDescent="0.25">
      <c r="A5481" s="7" t="s">
        <v>2122</v>
      </c>
      <c r="B5481" s="10" t="s">
        <v>1162</v>
      </c>
      <c r="C5481" s="10" t="s">
        <v>1173</v>
      </c>
      <c r="D5481" s="10" t="s">
        <v>39</v>
      </c>
      <c r="E5481" s="11" t="s">
        <v>40</v>
      </c>
      <c r="F5481" s="11">
        <v>0</v>
      </c>
      <c r="G5481" s="11">
        <v>1011285.04</v>
      </c>
      <c r="H5481" s="11">
        <v>645592.77</v>
      </c>
      <c r="I5481" s="11">
        <v>0</v>
      </c>
      <c r="J5481" s="11">
        <v>23760790.18</v>
      </c>
      <c r="K5481" s="12">
        <v>31925571.370000001</v>
      </c>
      <c r="L5481" s="13">
        <f t="shared" si="85"/>
        <v>57343239.359999999</v>
      </c>
    </row>
    <row r="5482" spans="1:12" s="8" customFormat="1" x14ac:dyDescent="0.25">
      <c r="A5482" s="7" t="s">
        <v>2122</v>
      </c>
      <c r="B5482" s="10" t="s">
        <v>1162</v>
      </c>
      <c r="C5482" s="10" t="s">
        <v>1173</v>
      </c>
      <c r="D5482" s="10" t="s">
        <v>546</v>
      </c>
      <c r="E5482" s="11" t="s">
        <v>547</v>
      </c>
      <c r="F5482" s="11">
        <v>0</v>
      </c>
      <c r="G5482" s="11">
        <v>11839581.689999999</v>
      </c>
      <c r="H5482" s="11">
        <v>7558253.21</v>
      </c>
      <c r="I5482" s="11">
        <v>0</v>
      </c>
      <c r="J5482" s="11">
        <v>278178560.99000001</v>
      </c>
      <c r="K5482" s="12">
        <v>373767431.02999997</v>
      </c>
      <c r="L5482" s="13">
        <f t="shared" si="85"/>
        <v>671343826.91999996</v>
      </c>
    </row>
    <row r="5483" spans="1:12" s="8" customFormat="1" x14ac:dyDescent="0.25">
      <c r="A5483" s="7" t="s">
        <v>2122</v>
      </c>
      <c r="B5483" s="10" t="s">
        <v>1162</v>
      </c>
      <c r="C5483" s="10" t="s">
        <v>1173</v>
      </c>
      <c r="D5483" s="10" t="s">
        <v>543</v>
      </c>
      <c r="E5483" s="11" t="s">
        <v>544</v>
      </c>
      <c r="F5483" s="11">
        <v>0</v>
      </c>
      <c r="G5483" s="11">
        <v>3093355.07</v>
      </c>
      <c r="H5483" s="11">
        <v>1974762.41</v>
      </c>
      <c r="I5483" s="11">
        <v>0</v>
      </c>
      <c r="J5483" s="11">
        <v>72680360.170000002</v>
      </c>
      <c r="K5483" s="12">
        <v>97655086.739999995</v>
      </c>
      <c r="L5483" s="13">
        <f t="shared" si="85"/>
        <v>175403564.38999999</v>
      </c>
    </row>
    <row r="5484" spans="1:12" s="8" customFormat="1" x14ac:dyDescent="0.25">
      <c r="A5484" s="7" t="s">
        <v>2122</v>
      </c>
      <c r="B5484" s="10" t="s">
        <v>1162</v>
      </c>
      <c r="C5484" s="10" t="s">
        <v>1173</v>
      </c>
      <c r="D5484" s="10" t="s">
        <v>47</v>
      </c>
      <c r="E5484" s="11" t="s">
        <v>48</v>
      </c>
      <c r="F5484" s="11">
        <v>0</v>
      </c>
      <c r="G5484" s="11">
        <v>14019081.619999999</v>
      </c>
      <c r="H5484" s="11">
        <v>8949620.9800000004</v>
      </c>
      <c r="I5484" s="11">
        <v>0</v>
      </c>
      <c r="J5484" s="11">
        <v>329387308.81999999</v>
      </c>
      <c r="K5484" s="12">
        <v>442572741.00999999</v>
      </c>
      <c r="L5484" s="13">
        <f t="shared" si="85"/>
        <v>794928752.43000007</v>
      </c>
    </row>
    <row r="5485" spans="1:12" s="8" customFormat="1" x14ac:dyDescent="0.25">
      <c r="A5485" s="7" t="s">
        <v>2122</v>
      </c>
      <c r="B5485" s="10" t="s">
        <v>1162</v>
      </c>
      <c r="C5485" s="10" t="s">
        <v>1173</v>
      </c>
      <c r="D5485" s="10" t="s">
        <v>309</v>
      </c>
      <c r="E5485" s="11" t="s">
        <v>310</v>
      </c>
      <c r="F5485" s="11">
        <v>0</v>
      </c>
      <c r="G5485" s="11">
        <v>1362030.42</v>
      </c>
      <c r="H5485" s="11">
        <v>869504.61</v>
      </c>
      <c r="I5485" s="11">
        <v>0</v>
      </c>
      <c r="J5485" s="11">
        <v>32001777.890000001</v>
      </c>
      <c r="K5485" s="12">
        <v>42998361.450000003</v>
      </c>
      <c r="L5485" s="13">
        <f t="shared" si="85"/>
        <v>77231674.370000005</v>
      </c>
    </row>
    <row r="5486" spans="1:12" s="8" customFormat="1" x14ac:dyDescent="0.25">
      <c r="A5486" s="7" t="s">
        <v>2123</v>
      </c>
      <c r="B5486" s="10" t="s">
        <v>1162</v>
      </c>
      <c r="C5486" s="10" t="s">
        <v>1174</v>
      </c>
      <c r="D5486" s="10" t="s">
        <v>305</v>
      </c>
      <c r="E5486" s="11" t="s">
        <v>306</v>
      </c>
      <c r="F5486" s="11">
        <v>0</v>
      </c>
      <c r="G5486" s="11">
        <v>11385.27</v>
      </c>
      <c r="H5486" s="11">
        <v>555.30999999999995</v>
      </c>
      <c r="I5486" s="11">
        <v>0</v>
      </c>
      <c r="J5486" s="11">
        <v>36023.97</v>
      </c>
      <c r="K5486" s="12">
        <v>59869.85</v>
      </c>
      <c r="L5486" s="13">
        <f t="shared" si="85"/>
        <v>107834.4</v>
      </c>
    </row>
    <row r="5487" spans="1:12" s="8" customFormat="1" x14ac:dyDescent="0.25">
      <c r="A5487" s="7" t="s">
        <v>2123</v>
      </c>
      <c r="B5487" s="10" t="s">
        <v>1162</v>
      </c>
      <c r="C5487" s="10" t="s">
        <v>1174</v>
      </c>
      <c r="D5487" s="10" t="s">
        <v>220</v>
      </c>
      <c r="E5487" s="11" t="s">
        <v>221</v>
      </c>
      <c r="F5487" s="11">
        <v>0</v>
      </c>
      <c r="G5487" s="11">
        <v>6475604.9199999999</v>
      </c>
      <c r="H5487" s="11">
        <v>315846.31</v>
      </c>
      <c r="I5487" s="11">
        <v>0</v>
      </c>
      <c r="J5487" s="11">
        <v>20489369.300000001</v>
      </c>
      <c r="K5487" s="12">
        <v>34052196.390000001</v>
      </c>
      <c r="L5487" s="13">
        <f t="shared" si="85"/>
        <v>61333016.920000002</v>
      </c>
    </row>
    <row r="5488" spans="1:12" s="8" customFormat="1" x14ac:dyDescent="0.25">
      <c r="A5488" s="7" t="s">
        <v>2123</v>
      </c>
      <c r="B5488" s="10" t="s">
        <v>1162</v>
      </c>
      <c r="C5488" s="10" t="s">
        <v>1174</v>
      </c>
      <c r="D5488" s="10" t="s">
        <v>33</v>
      </c>
      <c r="E5488" s="11" t="s">
        <v>34</v>
      </c>
      <c r="F5488" s="11">
        <v>0</v>
      </c>
      <c r="G5488" s="11">
        <v>709453.57</v>
      </c>
      <c r="H5488" s="11">
        <v>34603.449999999997</v>
      </c>
      <c r="I5488" s="11">
        <v>0</v>
      </c>
      <c r="J5488" s="11">
        <v>2244771.9300000002</v>
      </c>
      <c r="K5488" s="12">
        <v>3730686.57</v>
      </c>
      <c r="L5488" s="13">
        <f t="shared" si="85"/>
        <v>6719515.5199999996</v>
      </c>
    </row>
    <row r="5489" spans="1:12" s="8" customFormat="1" x14ac:dyDescent="0.25">
      <c r="A5489" s="7" t="s">
        <v>2123</v>
      </c>
      <c r="B5489" s="10" t="s">
        <v>1162</v>
      </c>
      <c r="C5489" s="10" t="s">
        <v>1174</v>
      </c>
      <c r="D5489" s="10" t="s">
        <v>37</v>
      </c>
      <c r="E5489" s="11" t="s">
        <v>38</v>
      </c>
      <c r="F5489" s="11">
        <v>0</v>
      </c>
      <c r="G5489" s="11">
        <v>3688027.8</v>
      </c>
      <c r="H5489" s="11">
        <v>179882.8</v>
      </c>
      <c r="I5489" s="11">
        <v>0</v>
      </c>
      <c r="J5489" s="11">
        <v>11669236.24</v>
      </c>
      <c r="K5489" s="12">
        <v>19393623.989999998</v>
      </c>
      <c r="L5489" s="13">
        <f t="shared" si="85"/>
        <v>34930770.829999998</v>
      </c>
    </row>
    <row r="5490" spans="1:12" s="8" customFormat="1" x14ac:dyDescent="0.25">
      <c r="A5490" s="7" t="s">
        <v>2123</v>
      </c>
      <c r="B5490" s="10" t="s">
        <v>1162</v>
      </c>
      <c r="C5490" s="10" t="s">
        <v>1174</v>
      </c>
      <c r="D5490" s="10" t="s">
        <v>47</v>
      </c>
      <c r="E5490" s="11" t="s">
        <v>48</v>
      </c>
      <c r="F5490" s="11">
        <v>0</v>
      </c>
      <c r="G5490" s="11">
        <v>9926366.0399999991</v>
      </c>
      <c r="H5490" s="11">
        <v>484156.48</v>
      </c>
      <c r="I5490" s="11">
        <v>0</v>
      </c>
      <c r="J5490" s="11">
        <v>31407873.420000002</v>
      </c>
      <c r="K5490" s="12">
        <v>52198145.200000003</v>
      </c>
      <c r="L5490" s="13">
        <f t="shared" si="85"/>
        <v>94016541.140000001</v>
      </c>
    </row>
    <row r="5491" spans="1:12" s="8" customFormat="1" x14ac:dyDescent="0.25">
      <c r="A5491" s="7" t="s">
        <v>2123</v>
      </c>
      <c r="B5491" s="10" t="s">
        <v>1162</v>
      </c>
      <c r="C5491" s="10" t="s">
        <v>1174</v>
      </c>
      <c r="D5491" s="10" t="s">
        <v>309</v>
      </c>
      <c r="E5491" s="11" t="s">
        <v>310</v>
      </c>
      <c r="F5491" s="11">
        <v>0</v>
      </c>
      <c r="G5491" s="11">
        <v>12953896.4</v>
      </c>
      <c r="H5491" s="11">
        <v>631823.65</v>
      </c>
      <c r="I5491" s="11">
        <v>0</v>
      </c>
      <c r="J5491" s="11">
        <v>40987239.140000001</v>
      </c>
      <c r="K5491" s="12">
        <v>68118520.170000002</v>
      </c>
      <c r="L5491" s="13">
        <f t="shared" si="85"/>
        <v>122691479.36</v>
      </c>
    </row>
    <row r="5492" spans="1:12" s="8" customFormat="1" x14ac:dyDescent="0.25">
      <c r="A5492" s="7" t="s">
        <v>2124</v>
      </c>
      <c r="B5492" s="10" t="s">
        <v>1162</v>
      </c>
      <c r="C5492" s="10" t="s">
        <v>1175</v>
      </c>
      <c r="D5492" s="10" t="s">
        <v>937</v>
      </c>
      <c r="E5492" s="11" t="s">
        <v>938</v>
      </c>
      <c r="F5492" s="11">
        <v>0</v>
      </c>
      <c r="G5492" s="11">
        <v>56528424.369999997</v>
      </c>
      <c r="H5492" s="11">
        <v>3749479.83</v>
      </c>
      <c r="I5492" s="11">
        <v>0</v>
      </c>
      <c r="J5492" s="11">
        <v>252464934.16999999</v>
      </c>
      <c r="K5492" s="12">
        <v>316741280.16000003</v>
      </c>
      <c r="L5492" s="13">
        <f t="shared" si="85"/>
        <v>629484118.52999997</v>
      </c>
    </row>
    <row r="5493" spans="1:12" s="8" customFormat="1" x14ac:dyDescent="0.25">
      <c r="A5493" s="7" t="s">
        <v>2124</v>
      </c>
      <c r="B5493" s="10" t="s">
        <v>1162</v>
      </c>
      <c r="C5493" s="10" t="s">
        <v>1175</v>
      </c>
      <c r="D5493" s="10" t="s">
        <v>33</v>
      </c>
      <c r="E5493" s="11" t="s">
        <v>34</v>
      </c>
      <c r="F5493" s="11">
        <v>0</v>
      </c>
      <c r="G5493" s="11">
        <v>1227867.28</v>
      </c>
      <c r="H5493" s="11">
        <v>81443.34</v>
      </c>
      <c r="I5493" s="11">
        <v>0</v>
      </c>
      <c r="J5493" s="11">
        <v>5483850.5499999998</v>
      </c>
      <c r="K5493" s="12">
        <v>6880012.2699999996</v>
      </c>
      <c r="L5493" s="13">
        <f t="shared" si="85"/>
        <v>13673173.439999999</v>
      </c>
    </row>
    <row r="5494" spans="1:12" s="8" customFormat="1" x14ac:dyDescent="0.25">
      <c r="A5494" s="7" t="s">
        <v>2124</v>
      </c>
      <c r="B5494" s="10" t="s">
        <v>1162</v>
      </c>
      <c r="C5494" s="10" t="s">
        <v>1175</v>
      </c>
      <c r="D5494" s="10" t="s">
        <v>37</v>
      </c>
      <c r="E5494" s="11" t="s">
        <v>38</v>
      </c>
      <c r="F5494" s="11">
        <v>0</v>
      </c>
      <c r="G5494" s="11">
        <v>2971157.55</v>
      </c>
      <c r="H5494" s="11">
        <v>197074.22</v>
      </c>
      <c r="I5494" s="11">
        <v>0</v>
      </c>
      <c r="J5494" s="11">
        <v>13269662.18</v>
      </c>
      <c r="K5494" s="12">
        <v>16648053.720000001</v>
      </c>
      <c r="L5494" s="13">
        <f t="shared" si="85"/>
        <v>33085947.670000002</v>
      </c>
    </row>
    <row r="5495" spans="1:12" s="8" customFormat="1" x14ac:dyDescent="0.25">
      <c r="A5495" s="7" t="s">
        <v>2124</v>
      </c>
      <c r="B5495" s="10" t="s">
        <v>1162</v>
      </c>
      <c r="C5495" s="10" t="s">
        <v>1175</v>
      </c>
      <c r="D5495" s="10" t="s">
        <v>543</v>
      </c>
      <c r="E5495" s="11" t="s">
        <v>544</v>
      </c>
      <c r="F5495" s="11">
        <v>0</v>
      </c>
      <c r="G5495" s="11">
        <v>37190651.710000001</v>
      </c>
      <c r="H5495" s="11">
        <v>2466822.66</v>
      </c>
      <c r="I5495" s="11">
        <v>0</v>
      </c>
      <c r="J5495" s="11">
        <v>166099365.71000001</v>
      </c>
      <c r="K5495" s="12">
        <v>208387457.43000001</v>
      </c>
      <c r="L5495" s="13">
        <f t="shared" si="85"/>
        <v>414144297.50999999</v>
      </c>
    </row>
    <row r="5496" spans="1:12" s="8" customFormat="1" x14ac:dyDescent="0.25">
      <c r="A5496" s="7" t="s">
        <v>2124</v>
      </c>
      <c r="B5496" s="10" t="s">
        <v>1162</v>
      </c>
      <c r="C5496" s="10" t="s">
        <v>1175</v>
      </c>
      <c r="D5496" s="10" t="s">
        <v>309</v>
      </c>
      <c r="E5496" s="11" t="s">
        <v>310</v>
      </c>
      <c r="F5496" s="11">
        <v>0</v>
      </c>
      <c r="G5496" s="11">
        <v>26666347.09</v>
      </c>
      <c r="H5496" s="11">
        <v>1768754.95</v>
      </c>
      <c r="I5496" s="11">
        <v>0</v>
      </c>
      <c r="J5496" s="11">
        <v>119096147.39</v>
      </c>
      <c r="K5496" s="12">
        <v>149417448.03</v>
      </c>
      <c r="L5496" s="13">
        <f t="shared" si="85"/>
        <v>296948697.46000004</v>
      </c>
    </row>
    <row r="5497" spans="1:12" s="8" customFormat="1" x14ac:dyDescent="0.25">
      <c r="A5497" s="7" t="s">
        <v>2125</v>
      </c>
      <c r="B5497" s="10" t="s">
        <v>1162</v>
      </c>
      <c r="C5497" s="10" t="s">
        <v>1176</v>
      </c>
      <c r="D5497" s="10" t="s">
        <v>33</v>
      </c>
      <c r="E5497" s="11" t="s">
        <v>34</v>
      </c>
      <c r="F5497" s="11">
        <v>0</v>
      </c>
      <c r="G5497" s="11">
        <v>704212.38</v>
      </c>
      <c r="H5497" s="11">
        <v>31194.53</v>
      </c>
      <c r="I5497" s="11">
        <v>0</v>
      </c>
      <c r="J5497" s="11">
        <v>2071715.78</v>
      </c>
      <c r="K5497" s="12">
        <v>2708209.61</v>
      </c>
      <c r="L5497" s="13">
        <f t="shared" si="85"/>
        <v>5515332.2999999998</v>
      </c>
    </row>
    <row r="5498" spans="1:12" s="8" customFormat="1" x14ac:dyDescent="0.25">
      <c r="A5498" s="7" t="s">
        <v>2125</v>
      </c>
      <c r="B5498" s="10" t="s">
        <v>1162</v>
      </c>
      <c r="C5498" s="10" t="s">
        <v>1176</v>
      </c>
      <c r="D5498" s="10" t="s">
        <v>37</v>
      </c>
      <c r="E5498" s="11" t="s">
        <v>38</v>
      </c>
      <c r="F5498" s="11">
        <v>0</v>
      </c>
      <c r="G5498" s="11">
        <v>4350981.55</v>
      </c>
      <c r="H5498" s="11">
        <v>192735.62</v>
      </c>
      <c r="I5498" s="11">
        <v>0</v>
      </c>
      <c r="J5498" s="11">
        <v>12800111.73</v>
      </c>
      <c r="K5498" s="12">
        <v>16732693.75</v>
      </c>
      <c r="L5498" s="13">
        <f t="shared" si="85"/>
        <v>34076522.649999999</v>
      </c>
    </row>
    <row r="5499" spans="1:12" s="8" customFormat="1" x14ac:dyDescent="0.25">
      <c r="A5499" s="7" t="s">
        <v>2125</v>
      </c>
      <c r="B5499" s="10" t="s">
        <v>1162</v>
      </c>
      <c r="C5499" s="10" t="s">
        <v>1176</v>
      </c>
      <c r="D5499" s="10" t="s">
        <v>543</v>
      </c>
      <c r="E5499" s="11" t="s">
        <v>544</v>
      </c>
      <c r="F5499" s="11">
        <v>0</v>
      </c>
      <c r="G5499" s="11">
        <v>40625200.649999999</v>
      </c>
      <c r="H5499" s="11">
        <v>1799576.34</v>
      </c>
      <c r="I5499" s="11">
        <v>0</v>
      </c>
      <c r="J5499" s="11">
        <v>119514896.16</v>
      </c>
      <c r="K5499" s="12">
        <v>156233492.16999999</v>
      </c>
      <c r="L5499" s="13">
        <f t="shared" si="85"/>
        <v>318173165.31999999</v>
      </c>
    </row>
    <row r="5500" spans="1:12" s="8" customFormat="1" x14ac:dyDescent="0.25">
      <c r="A5500" s="7" t="s">
        <v>2125</v>
      </c>
      <c r="B5500" s="10" t="s">
        <v>1162</v>
      </c>
      <c r="C5500" s="10" t="s">
        <v>1176</v>
      </c>
      <c r="D5500" s="10" t="s">
        <v>309</v>
      </c>
      <c r="E5500" s="11" t="s">
        <v>310</v>
      </c>
      <c r="F5500" s="11">
        <v>0</v>
      </c>
      <c r="G5500" s="11">
        <v>6974946.4199999999</v>
      </c>
      <c r="H5500" s="11">
        <v>308969.51</v>
      </c>
      <c r="I5500" s="11">
        <v>0</v>
      </c>
      <c r="J5500" s="11">
        <v>20519529.329999998</v>
      </c>
      <c r="K5500" s="12">
        <v>26823750.239999998</v>
      </c>
      <c r="L5500" s="13">
        <f t="shared" si="85"/>
        <v>54627195.5</v>
      </c>
    </row>
    <row r="5501" spans="1:12" s="8" customFormat="1" x14ac:dyDescent="0.25">
      <c r="A5501" s="7" t="s">
        <v>2126</v>
      </c>
      <c r="B5501" s="10" t="s">
        <v>1162</v>
      </c>
      <c r="C5501" s="10" t="s">
        <v>1177</v>
      </c>
      <c r="D5501" s="10" t="s">
        <v>33</v>
      </c>
      <c r="E5501" s="11" t="s">
        <v>34</v>
      </c>
      <c r="F5501" s="11">
        <v>0</v>
      </c>
      <c r="G5501" s="11">
        <v>87620</v>
      </c>
      <c r="H5501" s="11">
        <v>38661.69</v>
      </c>
      <c r="I5501" s="11">
        <v>0</v>
      </c>
      <c r="J5501" s="11">
        <v>2583846.39</v>
      </c>
      <c r="K5501" s="12">
        <v>4930336.97</v>
      </c>
      <c r="L5501" s="13">
        <f t="shared" si="85"/>
        <v>7640465.0499999998</v>
      </c>
    </row>
    <row r="5502" spans="1:12" s="8" customFormat="1" x14ac:dyDescent="0.25">
      <c r="A5502" s="7" t="s">
        <v>2126</v>
      </c>
      <c r="B5502" s="10" t="s">
        <v>1162</v>
      </c>
      <c r="C5502" s="10" t="s">
        <v>1177</v>
      </c>
      <c r="D5502" s="10" t="s">
        <v>37</v>
      </c>
      <c r="E5502" s="11" t="s">
        <v>38</v>
      </c>
      <c r="F5502" s="11">
        <v>0</v>
      </c>
      <c r="G5502" s="11">
        <v>2193548.41</v>
      </c>
      <c r="H5502" s="11">
        <v>967887.2</v>
      </c>
      <c r="I5502" s="11">
        <v>0</v>
      </c>
      <c r="J5502" s="11">
        <v>64686051.57</v>
      </c>
      <c r="K5502" s="12">
        <v>123429950.26000001</v>
      </c>
      <c r="L5502" s="13">
        <f t="shared" si="85"/>
        <v>191277437.44</v>
      </c>
    </row>
    <row r="5503" spans="1:12" s="8" customFormat="1" x14ac:dyDescent="0.25">
      <c r="A5503" s="7" t="s">
        <v>2126</v>
      </c>
      <c r="B5503" s="10" t="s">
        <v>1162</v>
      </c>
      <c r="C5503" s="10" t="s">
        <v>1177</v>
      </c>
      <c r="D5503" s="10" t="s">
        <v>47</v>
      </c>
      <c r="E5503" s="11" t="s">
        <v>48</v>
      </c>
      <c r="F5503" s="11">
        <v>0</v>
      </c>
      <c r="G5503" s="11">
        <v>823059.14</v>
      </c>
      <c r="H5503" s="11">
        <v>363168.83</v>
      </c>
      <c r="I5503" s="11">
        <v>0</v>
      </c>
      <c r="J5503" s="11">
        <v>24271379.489999998</v>
      </c>
      <c r="K5503" s="12">
        <v>46313155.469999999</v>
      </c>
      <c r="L5503" s="13">
        <f t="shared" si="85"/>
        <v>71770762.929999992</v>
      </c>
    </row>
    <row r="5504" spans="1:12" s="8" customFormat="1" x14ac:dyDescent="0.25">
      <c r="A5504" s="7" t="s">
        <v>2126</v>
      </c>
      <c r="B5504" s="10" t="s">
        <v>1162</v>
      </c>
      <c r="C5504" s="10" t="s">
        <v>1177</v>
      </c>
      <c r="D5504" s="10" t="s">
        <v>309</v>
      </c>
      <c r="E5504" s="11" t="s">
        <v>310</v>
      </c>
      <c r="F5504" s="11">
        <v>0</v>
      </c>
      <c r="G5504" s="11">
        <v>2354446.4500000002</v>
      </c>
      <c r="H5504" s="11">
        <v>1038882.28</v>
      </c>
      <c r="I5504" s="11">
        <v>0</v>
      </c>
      <c r="J5504" s="11">
        <v>69430810.549999997</v>
      </c>
      <c r="K5504" s="12">
        <v>132483607.90000001</v>
      </c>
      <c r="L5504" s="13">
        <f t="shared" si="85"/>
        <v>205307747.18000001</v>
      </c>
    </row>
    <row r="5505" spans="1:12" s="8" customFormat="1" x14ac:dyDescent="0.25">
      <c r="A5505" s="7" t="s">
        <v>2127</v>
      </c>
      <c r="B5505" s="10" t="s">
        <v>1162</v>
      </c>
      <c r="C5505" s="10" t="s">
        <v>1178</v>
      </c>
      <c r="D5505" s="10" t="s">
        <v>17</v>
      </c>
      <c r="E5505" s="11" t="s">
        <v>18</v>
      </c>
      <c r="F5505" s="11">
        <v>0</v>
      </c>
      <c r="G5505" s="11">
        <v>5263.93</v>
      </c>
      <c r="H5505" s="11">
        <v>1035.47</v>
      </c>
      <c r="I5505" s="11">
        <v>0</v>
      </c>
      <c r="J5505" s="11">
        <v>22257.51</v>
      </c>
      <c r="K5505" s="12">
        <v>31355.96</v>
      </c>
      <c r="L5505" s="13">
        <f t="shared" si="85"/>
        <v>59912.869999999995</v>
      </c>
    </row>
    <row r="5506" spans="1:12" s="8" customFormat="1" x14ac:dyDescent="0.25">
      <c r="A5506" s="7" t="s">
        <v>2127</v>
      </c>
      <c r="B5506" s="10" t="s">
        <v>1162</v>
      </c>
      <c r="C5506" s="10" t="s">
        <v>1178</v>
      </c>
      <c r="D5506" s="10" t="s">
        <v>305</v>
      </c>
      <c r="E5506" s="11" t="s">
        <v>306</v>
      </c>
      <c r="F5506" s="11">
        <v>0</v>
      </c>
      <c r="G5506" s="11">
        <v>164417.79999999999</v>
      </c>
      <c r="H5506" s="11">
        <v>32342.69</v>
      </c>
      <c r="I5506" s="11">
        <v>0</v>
      </c>
      <c r="J5506" s="11">
        <v>695208.19</v>
      </c>
      <c r="K5506" s="12">
        <v>979396.16</v>
      </c>
      <c r="L5506" s="13">
        <f t="shared" si="85"/>
        <v>1871364.8399999999</v>
      </c>
    </row>
    <row r="5507" spans="1:12" s="8" customFormat="1" x14ac:dyDescent="0.25">
      <c r="A5507" s="7" t="s">
        <v>2127</v>
      </c>
      <c r="B5507" s="10" t="s">
        <v>1162</v>
      </c>
      <c r="C5507" s="10" t="s">
        <v>1178</v>
      </c>
      <c r="D5507" s="10" t="s">
        <v>19</v>
      </c>
      <c r="E5507" s="11" t="s">
        <v>20</v>
      </c>
      <c r="F5507" s="11">
        <v>0</v>
      </c>
      <c r="G5507" s="11">
        <v>3404752.24</v>
      </c>
      <c r="H5507" s="11">
        <v>669750.16</v>
      </c>
      <c r="I5507" s="11">
        <v>0</v>
      </c>
      <c r="J5507" s="11">
        <v>14396322.51</v>
      </c>
      <c r="K5507" s="12">
        <v>20281267.32</v>
      </c>
      <c r="L5507" s="13">
        <f t="shared" si="85"/>
        <v>38752092.230000004</v>
      </c>
    </row>
    <row r="5508" spans="1:12" s="8" customFormat="1" x14ac:dyDescent="0.25">
      <c r="A5508" s="7" t="s">
        <v>2127</v>
      </c>
      <c r="B5508" s="10" t="s">
        <v>1162</v>
      </c>
      <c r="C5508" s="10" t="s">
        <v>1178</v>
      </c>
      <c r="D5508" s="10" t="s">
        <v>27</v>
      </c>
      <c r="E5508" s="11" t="s">
        <v>28</v>
      </c>
      <c r="F5508" s="11">
        <v>0</v>
      </c>
      <c r="G5508" s="11">
        <v>1829040.83</v>
      </c>
      <c r="H5508" s="11">
        <v>359791.35</v>
      </c>
      <c r="I5508" s="11">
        <v>0</v>
      </c>
      <c r="J5508" s="11">
        <v>7733738</v>
      </c>
      <c r="K5508" s="12">
        <v>10895144.060000001</v>
      </c>
      <c r="L5508" s="13">
        <f t="shared" si="85"/>
        <v>20817714.240000002</v>
      </c>
    </row>
    <row r="5509" spans="1:12" s="8" customFormat="1" x14ac:dyDescent="0.25">
      <c r="A5509" s="7" t="s">
        <v>2127</v>
      </c>
      <c r="B5509" s="10" t="s">
        <v>1162</v>
      </c>
      <c r="C5509" s="10" t="s">
        <v>1178</v>
      </c>
      <c r="D5509" s="10" t="s">
        <v>220</v>
      </c>
      <c r="E5509" s="11" t="s">
        <v>221</v>
      </c>
      <c r="F5509" s="11">
        <v>0</v>
      </c>
      <c r="G5509" s="11">
        <v>56565998</v>
      </c>
      <c r="H5509" s="11">
        <v>11127119.890000001</v>
      </c>
      <c r="I5509" s="11">
        <v>0</v>
      </c>
      <c r="J5509" s="11">
        <v>239178152.56999999</v>
      </c>
      <c r="K5509" s="12">
        <v>336949664.94999999</v>
      </c>
      <c r="L5509" s="13">
        <f t="shared" si="85"/>
        <v>643820935.40999997</v>
      </c>
    </row>
    <row r="5510" spans="1:12" s="8" customFormat="1" x14ac:dyDescent="0.25">
      <c r="A5510" s="7" t="s">
        <v>2127</v>
      </c>
      <c r="B5510" s="10" t="s">
        <v>1162</v>
      </c>
      <c r="C5510" s="10" t="s">
        <v>1178</v>
      </c>
      <c r="D5510" s="10" t="s">
        <v>33</v>
      </c>
      <c r="E5510" s="11" t="s">
        <v>34</v>
      </c>
      <c r="F5510" s="11">
        <v>0</v>
      </c>
      <c r="G5510" s="11">
        <v>5286574.9400000004</v>
      </c>
      <c r="H5510" s="11">
        <v>1039924.25</v>
      </c>
      <c r="I5510" s="11">
        <v>0</v>
      </c>
      <c r="J5510" s="11">
        <v>22353238.199999999</v>
      </c>
      <c r="K5510" s="12">
        <v>31490819.890000001</v>
      </c>
      <c r="L5510" s="13">
        <f t="shared" si="85"/>
        <v>60170557.280000001</v>
      </c>
    </row>
    <row r="5511" spans="1:12" s="8" customFormat="1" x14ac:dyDescent="0.25">
      <c r="A5511" s="7" t="s">
        <v>2127</v>
      </c>
      <c r="B5511" s="10" t="s">
        <v>1162</v>
      </c>
      <c r="C5511" s="10" t="s">
        <v>1178</v>
      </c>
      <c r="D5511" s="10" t="s">
        <v>37</v>
      </c>
      <c r="E5511" s="11" t="s">
        <v>38</v>
      </c>
      <c r="F5511" s="11">
        <v>0</v>
      </c>
      <c r="G5511" s="11">
        <v>25348494.719999999</v>
      </c>
      <c r="H5511" s="11">
        <v>4986312.45</v>
      </c>
      <c r="I5511" s="11">
        <v>0</v>
      </c>
      <c r="J5511" s="11">
        <v>107181104.42</v>
      </c>
      <c r="K5511" s="12">
        <v>150994716.00999999</v>
      </c>
      <c r="L5511" s="13">
        <f t="shared" si="85"/>
        <v>288510627.60000002</v>
      </c>
    </row>
    <row r="5512" spans="1:12" s="8" customFormat="1" x14ac:dyDescent="0.25">
      <c r="A5512" s="7" t="s">
        <v>2127</v>
      </c>
      <c r="B5512" s="10" t="s">
        <v>1162</v>
      </c>
      <c r="C5512" s="10" t="s">
        <v>1178</v>
      </c>
      <c r="D5512" s="10" t="s">
        <v>39</v>
      </c>
      <c r="E5512" s="11" t="s">
        <v>40</v>
      </c>
      <c r="F5512" s="11">
        <v>0</v>
      </c>
      <c r="G5512" s="11">
        <v>15781150.01</v>
      </c>
      <c r="H5512" s="11">
        <v>3104316.27</v>
      </c>
      <c r="I5512" s="11">
        <v>0</v>
      </c>
      <c r="J5512" s="11">
        <v>66727476.549999997</v>
      </c>
      <c r="K5512" s="12">
        <v>94004408.950000003</v>
      </c>
      <c r="L5512" s="13">
        <f t="shared" ref="L5512:L5575" si="86">SUM(F5512:K5512)</f>
        <v>179617351.78</v>
      </c>
    </row>
    <row r="5513" spans="1:12" s="8" customFormat="1" x14ac:dyDescent="0.25">
      <c r="A5513" s="7" t="s">
        <v>2127</v>
      </c>
      <c r="B5513" s="10" t="s">
        <v>1162</v>
      </c>
      <c r="C5513" s="10" t="s">
        <v>1178</v>
      </c>
      <c r="D5513" s="10" t="s">
        <v>309</v>
      </c>
      <c r="E5513" s="11" t="s">
        <v>310</v>
      </c>
      <c r="F5513" s="11">
        <v>0</v>
      </c>
      <c r="G5513" s="11">
        <v>123083654.53</v>
      </c>
      <c r="H5513" s="11">
        <v>24211834.469999999</v>
      </c>
      <c r="I5513" s="11">
        <v>0</v>
      </c>
      <c r="J5513" s="11">
        <v>520434928.05000001</v>
      </c>
      <c r="K5513" s="12">
        <v>733178899.27999997</v>
      </c>
      <c r="L5513" s="13">
        <f t="shared" si="86"/>
        <v>1400909316.3299999</v>
      </c>
    </row>
    <row r="5514" spans="1:12" s="8" customFormat="1" x14ac:dyDescent="0.25">
      <c r="A5514" s="7" t="s">
        <v>2128</v>
      </c>
      <c r="B5514" s="10" t="s">
        <v>1162</v>
      </c>
      <c r="C5514" s="10" t="s">
        <v>1179</v>
      </c>
      <c r="D5514" s="10" t="s">
        <v>43</v>
      </c>
      <c r="E5514" s="11" t="s">
        <v>44</v>
      </c>
      <c r="F5514" s="11">
        <v>0</v>
      </c>
      <c r="G5514" s="11">
        <v>12210.24</v>
      </c>
      <c r="H5514" s="11">
        <v>785.08</v>
      </c>
      <c r="I5514" s="11">
        <v>0</v>
      </c>
      <c r="J5514" s="11">
        <v>48118.31</v>
      </c>
      <c r="K5514" s="12">
        <v>67735.83</v>
      </c>
      <c r="L5514" s="13">
        <f t="shared" si="86"/>
        <v>128849.45999999999</v>
      </c>
    </row>
    <row r="5515" spans="1:12" s="8" customFormat="1" x14ac:dyDescent="0.25">
      <c r="A5515" s="7" t="s">
        <v>2128</v>
      </c>
      <c r="B5515" s="10" t="s">
        <v>1162</v>
      </c>
      <c r="C5515" s="10" t="s">
        <v>1179</v>
      </c>
      <c r="D5515" s="10" t="s">
        <v>27</v>
      </c>
      <c r="E5515" s="11" t="s">
        <v>28</v>
      </c>
      <c r="F5515" s="11">
        <v>0</v>
      </c>
      <c r="G5515" s="11">
        <v>31883.74</v>
      </c>
      <c r="H5515" s="11">
        <v>2050.0300000000002</v>
      </c>
      <c r="I5515" s="11">
        <v>0</v>
      </c>
      <c r="J5515" s="11">
        <v>125647.95</v>
      </c>
      <c r="K5515" s="12">
        <v>176873.8</v>
      </c>
      <c r="L5515" s="13">
        <f t="shared" si="86"/>
        <v>336455.52</v>
      </c>
    </row>
    <row r="5516" spans="1:12" s="8" customFormat="1" x14ac:dyDescent="0.25">
      <c r="A5516" s="7" t="s">
        <v>2128</v>
      </c>
      <c r="B5516" s="10" t="s">
        <v>1162</v>
      </c>
      <c r="C5516" s="10" t="s">
        <v>1179</v>
      </c>
      <c r="D5516" s="10" t="s">
        <v>33</v>
      </c>
      <c r="E5516" s="11" t="s">
        <v>34</v>
      </c>
      <c r="F5516" s="11">
        <v>0</v>
      </c>
      <c r="G5516" s="11">
        <v>206990.05</v>
      </c>
      <c r="H5516" s="11">
        <v>13308.88</v>
      </c>
      <c r="I5516" s="11">
        <v>0</v>
      </c>
      <c r="J5516" s="11">
        <v>815709.96</v>
      </c>
      <c r="K5516" s="12">
        <v>1148269.56</v>
      </c>
      <c r="L5516" s="13">
        <f t="shared" si="86"/>
        <v>2184278.4500000002</v>
      </c>
    </row>
    <row r="5517" spans="1:12" s="8" customFormat="1" x14ac:dyDescent="0.25">
      <c r="A5517" s="7" t="s">
        <v>2128</v>
      </c>
      <c r="B5517" s="10" t="s">
        <v>1162</v>
      </c>
      <c r="C5517" s="10" t="s">
        <v>1179</v>
      </c>
      <c r="D5517" s="10" t="s">
        <v>37</v>
      </c>
      <c r="E5517" s="11" t="s">
        <v>38</v>
      </c>
      <c r="F5517" s="11">
        <v>0</v>
      </c>
      <c r="G5517" s="11">
        <v>9365794.2100000009</v>
      </c>
      <c r="H5517" s="11">
        <v>602194.37</v>
      </c>
      <c r="I5517" s="11">
        <v>0</v>
      </c>
      <c r="J5517" s="11">
        <v>36908883.229999997</v>
      </c>
      <c r="K5517" s="12">
        <v>51956392.700000003</v>
      </c>
      <c r="L5517" s="13">
        <f t="shared" si="86"/>
        <v>98833264.50999999</v>
      </c>
    </row>
    <row r="5518" spans="1:12" s="8" customFormat="1" x14ac:dyDescent="0.25">
      <c r="A5518" s="7" t="s">
        <v>2128</v>
      </c>
      <c r="B5518" s="10" t="s">
        <v>1162</v>
      </c>
      <c r="C5518" s="10" t="s">
        <v>1179</v>
      </c>
      <c r="D5518" s="10" t="s">
        <v>39</v>
      </c>
      <c r="E5518" s="11" t="s">
        <v>40</v>
      </c>
      <c r="F5518" s="11">
        <v>0</v>
      </c>
      <c r="G5518" s="11">
        <v>91767.54</v>
      </c>
      <c r="H5518" s="11">
        <v>5900.4</v>
      </c>
      <c r="I5518" s="11">
        <v>0</v>
      </c>
      <c r="J5518" s="11">
        <v>361639.13</v>
      </c>
      <c r="K5518" s="12">
        <v>509077.03</v>
      </c>
      <c r="L5518" s="13">
        <f t="shared" si="86"/>
        <v>968384.10000000009</v>
      </c>
    </row>
    <row r="5519" spans="1:12" s="8" customFormat="1" x14ac:dyDescent="0.25">
      <c r="A5519" s="7" t="s">
        <v>2128</v>
      </c>
      <c r="B5519" s="10" t="s">
        <v>1162</v>
      </c>
      <c r="C5519" s="10" t="s">
        <v>1179</v>
      </c>
      <c r="D5519" s="10" t="s">
        <v>546</v>
      </c>
      <c r="E5519" s="11" t="s">
        <v>547</v>
      </c>
      <c r="F5519" s="11">
        <v>0</v>
      </c>
      <c r="G5519" s="11">
        <v>23756838.219999999</v>
      </c>
      <c r="H5519" s="11">
        <v>1527498.24</v>
      </c>
      <c r="I5519" s="11">
        <v>0</v>
      </c>
      <c r="J5519" s="11">
        <v>93621357.420000002</v>
      </c>
      <c r="K5519" s="12">
        <v>131790170.37</v>
      </c>
      <c r="L5519" s="13">
        <f t="shared" si="86"/>
        <v>250695864.25</v>
      </c>
    </row>
    <row r="5520" spans="1:12" s="8" customFormat="1" x14ac:dyDescent="0.25">
      <c r="A5520" s="7" t="s">
        <v>2129</v>
      </c>
      <c r="B5520" s="10" t="s">
        <v>1162</v>
      </c>
      <c r="C5520" s="10" t="s">
        <v>1180</v>
      </c>
      <c r="D5520" s="10" t="s">
        <v>305</v>
      </c>
      <c r="E5520" s="11" t="s">
        <v>306</v>
      </c>
      <c r="F5520" s="11">
        <v>0</v>
      </c>
      <c r="G5520" s="11">
        <v>12940.21</v>
      </c>
      <c r="H5520" s="11">
        <v>2477.6999999999998</v>
      </c>
      <c r="I5520" s="11">
        <v>0</v>
      </c>
      <c r="J5520" s="11">
        <v>160448.84</v>
      </c>
      <c r="K5520" s="12">
        <v>229563.15</v>
      </c>
      <c r="L5520" s="13">
        <f t="shared" si="86"/>
        <v>405429.9</v>
      </c>
    </row>
    <row r="5521" spans="1:12" s="8" customFormat="1" x14ac:dyDescent="0.25">
      <c r="A5521" s="7" t="s">
        <v>2129</v>
      </c>
      <c r="B5521" s="10" t="s">
        <v>1162</v>
      </c>
      <c r="C5521" s="10" t="s">
        <v>1180</v>
      </c>
      <c r="D5521" s="10" t="s">
        <v>21</v>
      </c>
      <c r="E5521" s="11" t="s">
        <v>22</v>
      </c>
      <c r="F5521" s="11">
        <v>0</v>
      </c>
      <c r="G5521" s="11">
        <v>31817.94</v>
      </c>
      <c r="H5521" s="11">
        <v>6092.27</v>
      </c>
      <c r="I5521" s="11">
        <v>0</v>
      </c>
      <c r="J5521" s="11">
        <v>394518.57</v>
      </c>
      <c r="K5521" s="12">
        <v>564459.81999999995</v>
      </c>
      <c r="L5521" s="13">
        <f t="shared" si="86"/>
        <v>996888.6</v>
      </c>
    </row>
    <row r="5522" spans="1:12" s="8" customFormat="1" x14ac:dyDescent="0.25">
      <c r="A5522" s="7" t="s">
        <v>2129</v>
      </c>
      <c r="B5522" s="10" t="s">
        <v>1162</v>
      </c>
      <c r="C5522" s="10" t="s">
        <v>1180</v>
      </c>
      <c r="D5522" s="10" t="s">
        <v>27</v>
      </c>
      <c r="E5522" s="11" t="s">
        <v>28</v>
      </c>
      <c r="F5522" s="11">
        <v>0</v>
      </c>
      <c r="G5522" s="11">
        <v>613375.17000000004</v>
      </c>
      <c r="H5522" s="11">
        <v>117444.58</v>
      </c>
      <c r="I5522" s="11">
        <v>0</v>
      </c>
      <c r="J5522" s="11">
        <v>7605389.7999999998</v>
      </c>
      <c r="K5522" s="12">
        <v>10881457.279999999</v>
      </c>
      <c r="L5522" s="13">
        <f t="shared" si="86"/>
        <v>19217666.829999998</v>
      </c>
    </row>
    <row r="5523" spans="1:12" s="8" customFormat="1" x14ac:dyDescent="0.25">
      <c r="A5523" s="7" t="s">
        <v>2129</v>
      </c>
      <c r="B5523" s="10" t="s">
        <v>1162</v>
      </c>
      <c r="C5523" s="10" t="s">
        <v>1180</v>
      </c>
      <c r="D5523" s="10" t="s">
        <v>220</v>
      </c>
      <c r="E5523" s="11" t="s">
        <v>221</v>
      </c>
      <c r="F5523" s="11">
        <v>0</v>
      </c>
      <c r="G5523" s="11">
        <v>2288434.9</v>
      </c>
      <c r="H5523" s="11">
        <v>438172.73</v>
      </c>
      <c r="I5523" s="11">
        <v>0</v>
      </c>
      <c r="J5523" s="11">
        <v>28374868.059999999</v>
      </c>
      <c r="K5523" s="12">
        <v>40597513.420000002</v>
      </c>
      <c r="L5523" s="13">
        <f t="shared" si="86"/>
        <v>71698989.109999999</v>
      </c>
    </row>
    <row r="5524" spans="1:12" s="8" customFormat="1" x14ac:dyDescent="0.25">
      <c r="A5524" s="7" t="s">
        <v>2129</v>
      </c>
      <c r="B5524" s="10" t="s">
        <v>1162</v>
      </c>
      <c r="C5524" s="10" t="s">
        <v>1180</v>
      </c>
      <c r="D5524" s="10" t="s">
        <v>33</v>
      </c>
      <c r="E5524" s="11" t="s">
        <v>34</v>
      </c>
      <c r="F5524" s="11">
        <v>0</v>
      </c>
      <c r="G5524" s="11">
        <v>214215.36</v>
      </c>
      <c r="H5524" s="11">
        <v>41016.379999999997</v>
      </c>
      <c r="I5524" s="11">
        <v>0</v>
      </c>
      <c r="J5524" s="11">
        <v>2656108.9500000002</v>
      </c>
      <c r="K5524" s="12">
        <v>3800243.89</v>
      </c>
      <c r="L5524" s="13">
        <f t="shared" si="86"/>
        <v>6711584.5800000001</v>
      </c>
    </row>
    <row r="5525" spans="1:12" s="8" customFormat="1" x14ac:dyDescent="0.25">
      <c r="A5525" s="7" t="s">
        <v>2129</v>
      </c>
      <c r="B5525" s="10" t="s">
        <v>1162</v>
      </c>
      <c r="C5525" s="10" t="s">
        <v>1180</v>
      </c>
      <c r="D5525" s="10" t="s">
        <v>37</v>
      </c>
      <c r="E5525" s="11" t="s">
        <v>38</v>
      </c>
      <c r="F5525" s="11">
        <v>0</v>
      </c>
      <c r="G5525" s="11">
        <v>3761891.96</v>
      </c>
      <c r="H5525" s="11">
        <v>720299.48</v>
      </c>
      <c r="I5525" s="11">
        <v>0</v>
      </c>
      <c r="J5525" s="11">
        <v>46644625.119999997</v>
      </c>
      <c r="K5525" s="12">
        <v>66737078.409999996</v>
      </c>
      <c r="L5525" s="13">
        <f t="shared" si="86"/>
        <v>117863894.97</v>
      </c>
    </row>
    <row r="5526" spans="1:12" s="8" customFormat="1" x14ac:dyDescent="0.25">
      <c r="A5526" s="7" t="s">
        <v>2129</v>
      </c>
      <c r="B5526" s="10" t="s">
        <v>1162</v>
      </c>
      <c r="C5526" s="10" t="s">
        <v>1180</v>
      </c>
      <c r="D5526" s="10" t="s">
        <v>39</v>
      </c>
      <c r="E5526" s="11" t="s">
        <v>40</v>
      </c>
      <c r="F5526" s="11">
        <v>0</v>
      </c>
      <c r="G5526" s="11">
        <v>136679.78</v>
      </c>
      <c r="H5526" s="11">
        <v>26170.44</v>
      </c>
      <c r="I5526" s="11">
        <v>0</v>
      </c>
      <c r="J5526" s="11">
        <v>1694726.27</v>
      </c>
      <c r="K5526" s="12">
        <v>2424739.83</v>
      </c>
      <c r="L5526" s="13">
        <f t="shared" si="86"/>
        <v>4282316.32</v>
      </c>
    </row>
    <row r="5527" spans="1:12" s="8" customFormat="1" x14ac:dyDescent="0.25">
      <c r="A5527" s="7" t="s">
        <v>2129</v>
      </c>
      <c r="B5527" s="10" t="s">
        <v>1162</v>
      </c>
      <c r="C5527" s="10" t="s">
        <v>1180</v>
      </c>
      <c r="D5527" s="10" t="s">
        <v>47</v>
      </c>
      <c r="E5527" s="11" t="s">
        <v>48</v>
      </c>
      <c r="F5527" s="11">
        <v>0</v>
      </c>
      <c r="G5527" s="11">
        <v>1988275.31</v>
      </c>
      <c r="H5527" s="11">
        <v>380700.37</v>
      </c>
      <c r="I5527" s="11">
        <v>0</v>
      </c>
      <c r="J5527" s="11">
        <v>24653115.309999999</v>
      </c>
      <c r="K5527" s="12">
        <v>35272593.25</v>
      </c>
      <c r="L5527" s="13">
        <f t="shared" si="86"/>
        <v>62294684.239999995</v>
      </c>
    </row>
    <row r="5528" spans="1:12" s="8" customFormat="1" x14ac:dyDescent="0.25">
      <c r="A5528" s="7" t="s">
        <v>2129</v>
      </c>
      <c r="B5528" s="10" t="s">
        <v>1162</v>
      </c>
      <c r="C5528" s="10" t="s">
        <v>1180</v>
      </c>
      <c r="D5528" s="10" t="s">
        <v>309</v>
      </c>
      <c r="E5528" s="11" t="s">
        <v>310</v>
      </c>
      <c r="F5528" s="11">
        <v>0</v>
      </c>
      <c r="G5528" s="11">
        <v>7736347.3700000001</v>
      </c>
      <c r="H5528" s="11">
        <v>1481299.05</v>
      </c>
      <c r="I5528" s="11">
        <v>0</v>
      </c>
      <c r="J5528" s="11">
        <v>95924877.079999998</v>
      </c>
      <c r="K5528" s="12">
        <v>137245095.80000001</v>
      </c>
      <c r="L5528" s="13">
        <f t="shared" si="86"/>
        <v>242387619.30000001</v>
      </c>
    </row>
    <row r="5529" spans="1:12" s="8" customFormat="1" x14ac:dyDescent="0.25">
      <c r="A5529" s="7" t="s">
        <v>2130</v>
      </c>
      <c r="B5529" s="10" t="s">
        <v>1162</v>
      </c>
      <c r="C5529" s="10" t="s">
        <v>1181</v>
      </c>
      <c r="D5529" s="10" t="s">
        <v>43</v>
      </c>
      <c r="E5529" s="11" t="s">
        <v>44</v>
      </c>
      <c r="F5529" s="11">
        <v>0</v>
      </c>
      <c r="G5529" s="11">
        <v>2312.39</v>
      </c>
      <c r="H5529" s="11">
        <v>2922.95</v>
      </c>
      <c r="I5529" s="11">
        <v>0</v>
      </c>
      <c r="J5529" s="11">
        <v>69021.97</v>
      </c>
      <c r="K5529" s="12">
        <v>94335.07</v>
      </c>
      <c r="L5529" s="13">
        <f t="shared" si="86"/>
        <v>168592.38</v>
      </c>
    </row>
    <row r="5530" spans="1:12" s="8" customFormat="1" x14ac:dyDescent="0.25">
      <c r="A5530" s="7" t="s">
        <v>2130</v>
      </c>
      <c r="B5530" s="10" t="s">
        <v>1162</v>
      </c>
      <c r="C5530" s="10" t="s">
        <v>1181</v>
      </c>
      <c r="D5530" s="10" t="s">
        <v>27</v>
      </c>
      <c r="E5530" s="11" t="s">
        <v>28</v>
      </c>
      <c r="F5530" s="11">
        <v>0</v>
      </c>
      <c r="G5530" s="11">
        <v>3374.15</v>
      </c>
      <c r="H5530" s="11">
        <v>4265.07</v>
      </c>
      <c r="I5530" s="11">
        <v>0</v>
      </c>
      <c r="J5530" s="11">
        <v>100714.34</v>
      </c>
      <c r="K5530" s="12">
        <v>137650.29</v>
      </c>
      <c r="L5530" s="13">
        <f t="shared" si="86"/>
        <v>246003.85</v>
      </c>
    </row>
    <row r="5531" spans="1:12" s="8" customFormat="1" x14ac:dyDescent="0.25">
      <c r="A5531" s="7" t="s">
        <v>2130</v>
      </c>
      <c r="B5531" s="10" t="s">
        <v>1162</v>
      </c>
      <c r="C5531" s="10" t="s">
        <v>1181</v>
      </c>
      <c r="D5531" s="10" t="s">
        <v>33</v>
      </c>
      <c r="E5531" s="11" t="s">
        <v>34</v>
      </c>
      <c r="F5531" s="11">
        <v>0</v>
      </c>
      <c r="G5531" s="11">
        <v>150937.59</v>
      </c>
      <c r="H5531" s="11">
        <v>190791.13</v>
      </c>
      <c r="I5531" s="11">
        <v>0</v>
      </c>
      <c r="J5531" s="11">
        <v>4505300.7699999996</v>
      </c>
      <c r="K5531" s="12">
        <v>6157573.9699999997</v>
      </c>
      <c r="L5531" s="13">
        <f t="shared" si="86"/>
        <v>11004603.459999999</v>
      </c>
    </row>
    <row r="5532" spans="1:12" s="8" customFormat="1" x14ac:dyDescent="0.25">
      <c r="A5532" s="7" t="s">
        <v>2130</v>
      </c>
      <c r="B5532" s="10" t="s">
        <v>1162</v>
      </c>
      <c r="C5532" s="10" t="s">
        <v>1181</v>
      </c>
      <c r="D5532" s="10" t="s">
        <v>37</v>
      </c>
      <c r="E5532" s="11" t="s">
        <v>38</v>
      </c>
      <c r="F5532" s="11">
        <v>0</v>
      </c>
      <c r="G5532" s="11">
        <v>2254758.91</v>
      </c>
      <c r="H5532" s="11">
        <v>2850105.2</v>
      </c>
      <c r="I5532" s="11">
        <v>0</v>
      </c>
      <c r="J5532" s="11">
        <v>67301771.510000005</v>
      </c>
      <c r="K5532" s="12">
        <v>91984011.140000001</v>
      </c>
      <c r="L5532" s="13">
        <f t="shared" si="86"/>
        <v>164390646.75999999</v>
      </c>
    </row>
    <row r="5533" spans="1:12" s="8" customFormat="1" x14ac:dyDescent="0.25">
      <c r="A5533" s="7" t="s">
        <v>2130</v>
      </c>
      <c r="B5533" s="10" t="s">
        <v>1162</v>
      </c>
      <c r="C5533" s="10" t="s">
        <v>1181</v>
      </c>
      <c r="D5533" s="10" t="s">
        <v>39</v>
      </c>
      <c r="E5533" s="11" t="s">
        <v>40</v>
      </c>
      <c r="F5533" s="11">
        <v>0</v>
      </c>
      <c r="G5533" s="11">
        <v>522845.81</v>
      </c>
      <c r="H5533" s="11">
        <v>660897.97</v>
      </c>
      <c r="I5533" s="11">
        <v>0</v>
      </c>
      <c r="J5533" s="11">
        <v>15606302.49</v>
      </c>
      <c r="K5533" s="12">
        <v>21329755.07</v>
      </c>
      <c r="L5533" s="13">
        <f t="shared" si="86"/>
        <v>38119801.340000004</v>
      </c>
    </row>
    <row r="5534" spans="1:12" s="8" customFormat="1" x14ac:dyDescent="0.25">
      <c r="A5534" s="7" t="s">
        <v>2130</v>
      </c>
      <c r="B5534" s="10" t="s">
        <v>1162</v>
      </c>
      <c r="C5534" s="10" t="s">
        <v>1181</v>
      </c>
      <c r="D5534" s="10" t="s">
        <v>546</v>
      </c>
      <c r="E5534" s="11" t="s">
        <v>547</v>
      </c>
      <c r="F5534" s="11">
        <v>0</v>
      </c>
      <c r="G5534" s="11">
        <v>7663305.2699999996</v>
      </c>
      <c r="H5534" s="11">
        <v>9686723.5600000005</v>
      </c>
      <c r="I5534" s="11">
        <v>0</v>
      </c>
      <c r="J5534" s="11">
        <v>228740207.49000001</v>
      </c>
      <c r="K5534" s="12">
        <v>312628350.18000001</v>
      </c>
      <c r="L5534" s="13">
        <f t="shared" si="86"/>
        <v>558718586.5</v>
      </c>
    </row>
    <row r="5535" spans="1:12" s="8" customFormat="1" x14ac:dyDescent="0.25">
      <c r="A5535" s="7" t="s">
        <v>2130</v>
      </c>
      <c r="B5535" s="10" t="s">
        <v>1162</v>
      </c>
      <c r="C5535" s="10" t="s">
        <v>1181</v>
      </c>
      <c r="D5535" s="10" t="s">
        <v>47</v>
      </c>
      <c r="E5535" s="11" t="s">
        <v>48</v>
      </c>
      <c r="F5535" s="11">
        <v>0</v>
      </c>
      <c r="G5535" s="11">
        <v>1177308.8400000001</v>
      </c>
      <c r="H5535" s="11">
        <v>1488165.34</v>
      </c>
      <c r="I5535" s="11">
        <v>0</v>
      </c>
      <c r="J5535" s="11">
        <v>35141216.420000002</v>
      </c>
      <c r="K5535" s="12">
        <v>48028899.829999998</v>
      </c>
      <c r="L5535" s="13">
        <f t="shared" si="86"/>
        <v>85835590.430000007</v>
      </c>
    </row>
    <row r="5536" spans="1:12" s="8" customFormat="1" x14ac:dyDescent="0.25">
      <c r="A5536" s="7" t="s">
        <v>2130</v>
      </c>
      <c r="B5536" s="10" t="s">
        <v>1162</v>
      </c>
      <c r="C5536" s="10" t="s">
        <v>1181</v>
      </c>
      <c r="D5536" s="10" t="s">
        <v>309</v>
      </c>
      <c r="E5536" s="11" t="s">
        <v>310</v>
      </c>
      <c r="F5536" s="11">
        <v>0</v>
      </c>
      <c r="G5536" s="11">
        <v>8237989.04</v>
      </c>
      <c r="H5536" s="11">
        <v>10413146.779999999</v>
      </c>
      <c r="I5536" s="11">
        <v>0</v>
      </c>
      <c r="J5536" s="11">
        <v>245893809.00999999</v>
      </c>
      <c r="K5536" s="12">
        <v>336072860.44</v>
      </c>
      <c r="L5536" s="13">
        <f t="shared" si="86"/>
        <v>600617805.26999998</v>
      </c>
    </row>
    <row r="5537" spans="1:12" s="8" customFormat="1" x14ac:dyDescent="0.25">
      <c r="A5537" s="7" t="s">
        <v>2131</v>
      </c>
      <c r="B5537" s="10" t="s">
        <v>1162</v>
      </c>
      <c r="C5537" s="10" t="s">
        <v>1182</v>
      </c>
      <c r="D5537" s="10" t="s">
        <v>43</v>
      </c>
      <c r="E5537" s="11" t="s">
        <v>44</v>
      </c>
      <c r="F5537" s="11">
        <v>0</v>
      </c>
      <c r="G5537" s="11">
        <v>960.93</v>
      </c>
      <c r="H5537" s="11">
        <v>112.26</v>
      </c>
      <c r="I5537" s="11">
        <v>0</v>
      </c>
      <c r="J5537" s="11">
        <v>5024</v>
      </c>
      <c r="K5537" s="12">
        <v>7310.59</v>
      </c>
      <c r="L5537" s="13">
        <f t="shared" si="86"/>
        <v>13407.78</v>
      </c>
    </row>
    <row r="5538" spans="1:12" s="8" customFormat="1" x14ac:dyDescent="0.25">
      <c r="A5538" s="7" t="s">
        <v>2131</v>
      </c>
      <c r="B5538" s="10" t="s">
        <v>1162</v>
      </c>
      <c r="C5538" s="10" t="s">
        <v>1182</v>
      </c>
      <c r="D5538" s="10" t="s">
        <v>27</v>
      </c>
      <c r="E5538" s="11" t="s">
        <v>28</v>
      </c>
      <c r="F5538" s="11">
        <v>0</v>
      </c>
      <c r="G5538" s="11">
        <v>0</v>
      </c>
      <c r="H5538" s="11">
        <v>0</v>
      </c>
      <c r="I5538" s="11">
        <v>0</v>
      </c>
      <c r="J5538" s="11">
        <v>0</v>
      </c>
      <c r="K5538" s="12">
        <v>-153325.20000000001</v>
      </c>
      <c r="L5538" s="13">
        <f t="shared" si="86"/>
        <v>-153325.20000000001</v>
      </c>
    </row>
    <row r="5539" spans="1:12" s="8" customFormat="1" x14ac:dyDescent="0.25">
      <c r="A5539" s="7" t="s">
        <v>2131</v>
      </c>
      <c r="B5539" s="10" t="s">
        <v>1162</v>
      </c>
      <c r="C5539" s="10" t="s">
        <v>1182</v>
      </c>
      <c r="D5539" s="10" t="s">
        <v>33</v>
      </c>
      <c r="E5539" s="11" t="s">
        <v>34</v>
      </c>
      <c r="F5539" s="11">
        <v>0</v>
      </c>
      <c r="G5539" s="11">
        <v>1193697.69</v>
      </c>
      <c r="H5539" s="11">
        <v>139458.01999999999</v>
      </c>
      <c r="I5539" s="11">
        <v>0</v>
      </c>
      <c r="J5539" s="11">
        <v>6240986.0300000003</v>
      </c>
      <c r="K5539" s="12">
        <v>9081460.4900000002</v>
      </c>
      <c r="L5539" s="13">
        <f t="shared" si="86"/>
        <v>16655602.23</v>
      </c>
    </row>
    <row r="5540" spans="1:12" s="8" customFormat="1" x14ac:dyDescent="0.25">
      <c r="A5540" s="7" t="s">
        <v>2131</v>
      </c>
      <c r="B5540" s="10" t="s">
        <v>1162</v>
      </c>
      <c r="C5540" s="10" t="s">
        <v>1182</v>
      </c>
      <c r="D5540" s="10" t="s">
        <v>37</v>
      </c>
      <c r="E5540" s="11" t="s">
        <v>38</v>
      </c>
      <c r="F5540" s="11">
        <v>0</v>
      </c>
      <c r="G5540" s="11">
        <v>3808612.81</v>
      </c>
      <c r="H5540" s="11">
        <v>444954.86</v>
      </c>
      <c r="I5540" s="11">
        <v>0</v>
      </c>
      <c r="J5540" s="11">
        <v>19912495.010000002</v>
      </c>
      <c r="K5540" s="12">
        <v>28975315.050000001</v>
      </c>
      <c r="L5540" s="13">
        <f t="shared" si="86"/>
        <v>53141377.730000004</v>
      </c>
    </row>
    <row r="5541" spans="1:12" s="8" customFormat="1" x14ac:dyDescent="0.25">
      <c r="A5541" s="7" t="s">
        <v>2131</v>
      </c>
      <c r="B5541" s="10" t="s">
        <v>1162</v>
      </c>
      <c r="C5541" s="10" t="s">
        <v>1182</v>
      </c>
      <c r="D5541" s="10" t="s">
        <v>39</v>
      </c>
      <c r="E5541" s="11" t="s">
        <v>40</v>
      </c>
      <c r="F5541" s="11">
        <v>0</v>
      </c>
      <c r="G5541" s="11">
        <v>1083553.5</v>
      </c>
      <c r="H5541" s="11">
        <v>126590.03</v>
      </c>
      <c r="I5541" s="11">
        <v>0</v>
      </c>
      <c r="J5541" s="11">
        <v>5665121.3499999996</v>
      </c>
      <c r="K5541" s="12">
        <v>8243501.1799999997</v>
      </c>
      <c r="L5541" s="13">
        <f t="shared" si="86"/>
        <v>15118766.059999999</v>
      </c>
    </row>
    <row r="5542" spans="1:12" s="8" customFormat="1" x14ac:dyDescent="0.25">
      <c r="A5542" s="7" t="s">
        <v>2131</v>
      </c>
      <c r="B5542" s="10" t="s">
        <v>1162</v>
      </c>
      <c r="C5542" s="10" t="s">
        <v>1182</v>
      </c>
      <c r="D5542" s="10" t="s">
        <v>546</v>
      </c>
      <c r="E5542" s="11" t="s">
        <v>547</v>
      </c>
      <c r="F5542" s="11">
        <v>0</v>
      </c>
      <c r="G5542" s="11">
        <v>43391230.390000001</v>
      </c>
      <c r="H5542" s="11">
        <v>5069336.26</v>
      </c>
      <c r="I5542" s="11">
        <v>0</v>
      </c>
      <c r="J5542" s="11">
        <v>226861511.37</v>
      </c>
      <c r="K5542" s="12">
        <v>330113517.30000001</v>
      </c>
      <c r="L5542" s="13">
        <f t="shared" si="86"/>
        <v>605435595.31999993</v>
      </c>
    </row>
    <row r="5543" spans="1:12" s="8" customFormat="1" x14ac:dyDescent="0.25">
      <c r="A5543" s="7" t="s">
        <v>2131</v>
      </c>
      <c r="B5543" s="10" t="s">
        <v>1162</v>
      </c>
      <c r="C5543" s="10" t="s">
        <v>1182</v>
      </c>
      <c r="D5543" s="10" t="s">
        <v>543</v>
      </c>
      <c r="E5543" s="11" t="s">
        <v>544</v>
      </c>
      <c r="F5543" s="11">
        <v>0</v>
      </c>
      <c r="G5543" s="11">
        <v>30191446.09</v>
      </c>
      <c r="H5543" s="11">
        <v>3527224.08</v>
      </c>
      <c r="I5543" s="11">
        <v>0</v>
      </c>
      <c r="J5543" s="11">
        <v>157849340.34</v>
      </c>
      <c r="K5543" s="12">
        <v>229691676.78999999</v>
      </c>
      <c r="L5543" s="13">
        <f t="shared" si="86"/>
        <v>421259687.29999995</v>
      </c>
    </row>
    <row r="5544" spans="1:12" s="8" customFormat="1" x14ac:dyDescent="0.25">
      <c r="A5544" s="7" t="s">
        <v>2131</v>
      </c>
      <c r="B5544" s="10" t="s">
        <v>1162</v>
      </c>
      <c r="C5544" s="10" t="s">
        <v>1182</v>
      </c>
      <c r="D5544" s="10" t="s">
        <v>309</v>
      </c>
      <c r="E5544" s="11" t="s">
        <v>310</v>
      </c>
      <c r="F5544" s="11">
        <v>0</v>
      </c>
      <c r="G5544" s="11">
        <v>20726206.59</v>
      </c>
      <c r="H5544" s="11">
        <v>2421413.4900000002</v>
      </c>
      <c r="I5544" s="11">
        <v>0</v>
      </c>
      <c r="J5544" s="11">
        <v>108362415.90000001</v>
      </c>
      <c r="K5544" s="12">
        <v>157681653.62</v>
      </c>
      <c r="L5544" s="13">
        <f t="shared" si="86"/>
        <v>289191689.60000002</v>
      </c>
    </row>
    <row r="5545" spans="1:12" s="8" customFormat="1" x14ac:dyDescent="0.25">
      <c r="A5545" s="7" t="s">
        <v>2132</v>
      </c>
      <c r="B5545" s="10" t="s">
        <v>1162</v>
      </c>
      <c r="C5545" s="10" t="s">
        <v>1183</v>
      </c>
      <c r="D5545" s="10" t="s">
        <v>33</v>
      </c>
      <c r="E5545" s="11" t="s">
        <v>34</v>
      </c>
      <c r="F5545" s="11">
        <v>0</v>
      </c>
      <c r="G5545" s="11">
        <v>161014.10999999999</v>
      </c>
      <c r="H5545" s="11">
        <v>9351.49</v>
      </c>
      <c r="I5545" s="11">
        <v>0</v>
      </c>
      <c r="J5545" s="11">
        <v>631022.59</v>
      </c>
      <c r="K5545" s="12">
        <v>998632.21</v>
      </c>
      <c r="L5545" s="13">
        <f t="shared" si="86"/>
        <v>1800020.4</v>
      </c>
    </row>
    <row r="5546" spans="1:12" s="8" customFormat="1" x14ac:dyDescent="0.25">
      <c r="A5546" s="7" t="s">
        <v>2132</v>
      </c>
      <c r="B5546" s="10" t="s">
        <v>1162</v>
      </c>
      <c r="C5546" s="10" t="s">
        <v>1183</v>
      </c>
      <c r="D5546" s="10" t="s">
        <v>37</v>
      </c>
      <c r="E5546" s="11" t="s">
        <v>38</v>
      </c>
      <c r="F5546" s="11">
        <v>0</v>
      </c>
      <c r="G5546" s="11">
        <v>10201557.66</v>
      </c>
      <c r="H5546" s="11">
        <v>592493.51</v>
      </c>
      <c r="I5546" s="11">
        <v>0</v>
      </c>
      <c r="J5546" s="11">
        <v>39980430.340000004</v>
      </c>
      <c r="K5546" s="12">
        <v>63271498.880000003</v>
      </c>
      <c r="L5546" s="13">
        <f t="shared" si="86"/>
        <v>114045980.39000002</v>
      </c>
    </row>
    <row r="5547" spans="1:12" s="8" customFormat="1" x14ac:dyDescent="0.25">
      <c r="A5547" s="7" t="s">
        <v>2132</v>
      </c>
      <c r="B5547" s="10" t="s">
        <v>1162</v>
      </c>
      <c r="C5547" s="10" t="s">
        <v>1183</v>
      </c>
      <c r="D5547" s="10" t="s">
        <v>47</v>
      </c>
      <c r="E5547" s="11" t="s">
        <v>48</v>
      </c>
      <c r="F5547" s="11">
        <v>0</v>
      </c>
      <c r="G5547" s="11">
        <v>2568458.25</v>
      </c>
      <c r="H5547" s="11">
        <v>149172.79</v>
      </c>
      <c r="I5547" s="11">
        <v>0</v>
      </c>
      <c r="J5547" s="11">
        <v>10065920.26</v>
      </c>
      <c r="K5547" s="12">
        <v>15929940.140000001</v>
      </c>
      <c r="L5547" s="13">
        <f t="shared" si="86"/>
        <v>28713491.440000001</v>
      </c>
    </row>
    <row r="5548" spans="1:12" s="8" customFormat="1" x14ac:dyDescent="0.25">
      <c r="A5548" s="7" t="s">
        <v>2132</v>
      </c>
      <c r="B5548" s="10" t="s">
        <v>1162</v>
      </c>
      <c r="C5548" s="10" t="s">
        <v>1183</v>
      </c>
      <c r="D5548" s="10" t="s">
        <v>309</v>
      </c>
      <c r="E5548" s="11" t="s">
        <v>310</v>
      </c>
      <c r="F5548" s="11">
        <v>0</v>
      </c>
      <c r="G5548" s="11">
        <v>12568666.98</v>
      </c>
      <c r="H5548" s="11">
        <v>729972.21</v>
      </c>
      <c r="I5548" s="11">
        <v>0</v>
      </c>
      <c r="J5548" s="11">
        <v>49257253.810000002</v>
      </c>
      <c r="K5548" s="12">
        <v>77952644.659999996</v>
      </c>
      <c r="L5548" s="13">
        <f t="shared" si="86"/>
        <v>140508537.66</v>
      </c>
    </row>
    <row r="5549" spans="1:12" s="8" customFormat="1" x14ac:dyDescent="0.25">
      <c r="A5549" s="7" t="s">
        <v>2133</v>
      </c>
      <c r="B5549" s="10" t="s">
        <v>1162</v>
      </c>
      <c r="C5549" s="10" t="s">
        <v>1184</v>
      </c>
      <c r="D5549" s="10" t="s">
        <v>21</v>
      </c>
      <c r="E5549" s="11" t="s">
        <v>22</v>
      </c>
      <c r="F5549" s="11">
        <v>0</v>
      </c>
      <c r="G5549" s="11">
        <v>69644.899999999994</v>
      </c>
      <c r="H5549" s="11">
        <v>97740.51</v>
      </c>
      <c r="I5549" s="11">
        <v>0</v>
      </c>
      <c r="J5549" s="11">
        <v>3431383.3</v>
      </c>
      <c r="K5549" s="12">
        <v>6162876.3399999999</v>
      </c>
      <c r="L5549" s="13">
        <f t="shared" si="86"/>
        <v>9761645.0500000007</v>
      </c>
    </row>
    <row r="5550" spans="1:12" s="8" customFormat="1" x14ac:dyDescent="0.25">
      <c r="A5550" s="7" t="s">
        <v>2133</v>
      </c>
      <c r="B5550" s="10" t="s">
        <v>1162</v>
      </c>
      <c r="C5550" s="10" t="s">
        <v>1184</v>
      </c>
      <c r="D5550" s="10" t="s">
        <v>27</v>
      </c>
      <c r="E5550" s="11" t="s">
        <v>28</v>
      </c>
      <c r="F5550" s="11">
        <v>0</v>
      </c>
      <c r="G5550" s="11">
        <v>8589.17</v>
      </c>
      <c r="H5550" s="11">
        <v>12054.16</v>
      </c>
      <c r="I5550" s="11">
        <v>0</v>
      </c>
      <c r="J5550" s="11">
        <v>423186.04</v>
      </c>
      <c r="K5550" s="12">
        <v>760055.93</v>
      </c>
      <c r="L5550" s="13">
        <f t="shared" si="86"/>
        <v>1203885.3</v>
      </c>
    </row>
    <row r="5551" spans="1:12" s="8" customFormat="1" x14ac:dyDescent="0.25">
      <c r="A5551" s="7" t="s">
        <v>2133</v>
      </c>
      <c r="B5551" s="10" t="s">
        <v>1162</v>
      </c>
      <c r="C5551" s="10" t="s">
        <v>1184</v>
      </c>
      <c r="D5551" s="10" t="s">
        <v>31</v>
      </c>
      <c r="E5551" s="11" t="s">
        <v>32</v>
      </c>
      <c r="F5551" s="11">
        <v>0</v>
      </c>
      <c r="G5551" s="11">
        <v>1179.74</v>
      </c>
      <c r="H5551" s="11">
        <v>1655.66</v>
      </c>
      <c r="I5551" s="11">
        <v>0</v>
      </c>
      <c r="J5551" s="11">
        <v>58125.36</v>
      </c>
      <c r="K5551" s="12">
        <v>104395.04</v>
      </c>
      <c r="L5551" s="13">
        <f t="shared" si="86"/>
        <v>165355.79999999999</v>
      </c>
    </row>
    <row r="5552" spans="1:12" s="8" customFormat="1" x14ac:dyDescent="0.25">
      <c r="A5552" s="7" t="s">
        <v>2133</v>
      </c>
      <c r="B5552" s="10" t="s">
        <v>1162</v>
      </c>
      <c r="C5552" s="10" t="s">
        <v>1184</v>
      </c>
      <c r="D5552" s="10" t="s">
        <v>33</v>
      </c>
      <c r="E5552" s="11" t="s">
        <v>34</v>
      </c>
      <c r="F5552" s="11">
        <v>0</v>
      </c>
      <c r="G5552" s="11">
        <v>88810.4</v>
      </c>
      <c r="H5552" s="11">
        <v>124637.62</v>
      </c>
      <c r="I5552" s="11">
        <v>0</v>
      </c>
      <c r="J5552" s="11">
        <v>4375661.8099999996</v>
      </c>
      <c r="K5552" s="12">
        <v>7858831.3300000001</v>
      </c>
      <c r="L5552" s="13">
        <f t="shared" si="86"/>
        <v>12447941.16</v>
      </c>
    </row>
    <row r="5553" spans="1:12" s="8" customFormat="1" x14ac:dyDescent="0.25">
      <c r="A5553" s="7" t="s">
        <v>2133</v>
      </c>
      <c r="B5553" s="10" t="s">
        <v>1162</v>
      </c>
      <c r="C5553" s="10" t="s">
        <v>1184</v>
      </c>
      <c r="D5553" s="10" t="s">
        <v>37</v>
      </c>
      <c r="E5553" s="11" t="s">
        <v>38</v>
      </c>
      <c r="F5553" s="11">
        <v>0</v>
      </c>
      <c r="G5553" s="11">
        <v>1466569.39</v>
      </c>
      <c r="H5553" s="11">
        <v>2058201.76</v>
      </c>
      <c r="I5553" s="11">
        <v>0</v>
      </c>
      <c r="J5553" s="11">
        <v>72257436.260000005</v>
      </c>
      <c r="K5553" s="12">
        <v>129776712.40000001</v>
      </c>
      <c r="L5553" s="13">
        <f t="shared" si="86"/>
        <v>205558919.81</v>
      </c>
    </row>
    <row r="5554" spans="1:12" s="8" customFormat="1" x14ac:dyDescent="0.25">
      <c r="A5554" s="7" t="s">
        <v>2133</v>
      </c>
      <c r="B5554" s="10" t="s">
        <v>1162</v>
      </c>
      <c r="C5554" s="10" t="s">
        <v>1184</v>
      </c>
      <c r="D5554" s="10" t="s">
        <v>39</v>
      </c>
      <c r="E5554" s="11" t="s">
        <v>40</v>
      </c>
      <c r="F5554" s="11">
        <v>0</v>
      </c>
      <c r="G5554" s="11">
        <v>179997.8</v>
      </c>
      <c r="H5554" s="11">
        <v>252611.15</v>
      </c>
      <c r="I5554" s="11">
        <v>0</v>
      </c>
      <c r="J5554" s="11">
        <v>8868437.8300000001</v>
      </c>
      <c r="K5554" s="12">
        <v>15928003.609999999</v>
      </c>
      <c r="L5554" s="13">
        <f t="shared" si="86"/>
        <v>25229050.390000001</v>
      </c>
    </row>
    <row r="5555" spans="1:12" s="8" customFormat="1" x14ac:dyDescent="0.25">
      <c r="A5555" s="7" t="s">
        <v>2133</v>
      </c>
      <c r="B5555" s="10" t="s">
        <v>1162</v>
      </c>
      <c r="C5555" s="10" t="s">
        <v>1184</v>
      </c>
      <c r="D5555" s="10" t="s">
        <v>543</v>
      </c>
      <c r="E5555" s="11" t="s">
        <v>544</v>
      </c>
      <c r="F5555" s="11">
        <v>0</v>
      </c>
      <c r="G5555" s="11">
        <v>1721636.44</v>
      </c>
      <c r="H5555" s="11">
        <v>2416166.04</v>
      </c>
      <c r="I5555" s="11">
        <v>0</v>
      </c>
      <c r="J5555" s="11">
        <v>84824514.079999998</v>
      </c>
      <c r="K5555" s="12">
        <v>152347594.11000001</v>
      </c>
      <c r="L5555" s="13">
        <f t="shared" si="86"/>
        <v>241309910.67000002</v>
      </c>
    </row>
    <row r="5556" spans="1:12" s="8" customFormat="1" x14ac:dyDescent="0.25">
      <c r="A5556" s="7" t="s">
        <v>2133</v>
      </c>
      <c r="B5556" s="10" t="s">
        <v>1162</v>
      </c>
      <c r="C5556" s="10" t="s">
        <v>1184</v>
      </c>
      <c r="D5556" s="10" t="s">
        <v>47</v>
      </c>
      <c r="E5556" s="11" t="s">
        <v>48</v>
      </c>
      <c r="F5556" s="11">
        <v>0</v>
      </c>
      <c r="G5556" s="11">
        <v>265600.52</v>
      </c>
      <c r="H5556" s="11">
        <v>372747.08</v>
      </c>
      <c r="I5556" s="11">
        <v>0</v>
      </c>
      <c r="J5556" s="11">
        <v>13086058.310000001</v>
      </c>
      <c r="K5556" s="12">
        <v>23502987.57</v>
      </c>
      <c r="L5556" s="13">
        <f t="shared" si="86"/>
        <v>37227393.480000004</v>
      </c>
    </row>
    <row r="5557" spans="1:12" s="8" customFormat="1" x14ac:dyDescent="0.25">
      <c r="A5557" s="7" t="s">
        <v>2133</v>
      </c>
      <c r="B5557" s="10" t="s">
        <v>1162</v>
      </c>
      <c r="C5557" s="10" t="s">
        <v>1184</v>
      </c>
      <c r="D5557" s="10" t="s">
        <v>309</v>
      </c>
      <c r="E5557" s="11" t="s">
        <v>310</v>
      </c>
      <c r="F5557" s="11">
        <v>0</v>
      </c>
      <c r="G5557" s="11">
        <v>1321603.6399999999</v>
      </c>
      <c r="H5557" s="11">
        <v>1854755.02</v>
      </c>
      <c r="I5557" s="11">
        <v>0</v>
      </c>
      <c r="J5557" s="11">
        <v>65115017.009999998</v>
      </c>
      <c r="K5557" s="12">
        <v>116948694.45999999</v>
      </c>
      <c r="L5557" s="13">
        <f t="shared" si="86"/>
        <v>185240070.13</v>
      </c>
    </row>
    <row r="5558" spans="1:12" s="8" customFormat="1" x14ac:dyDescent="0.25">
      <c r="A5558" s="7" t="s">
        <v>2134</v>
      </c>
      <c r="B5558" s="10" t="s">
        <v>1162</v>
      </c>
      <c r="C5558" s="10" t="s">
        <v>1185</v>
      </c>
      <c r="D5558" s="10" t="s">
        <v>27</v>
      </c>
      <c r="E5558" s="11" t="s">
        <v>28</v>
      </c>
      <c r="F5558" s="11">
        <v>0</v>
      </c>
      <c r="G5558" s="11">
        <v>0</v>
      </c>
      <c r="H5558" s="11">
        <v>0</v>
      </c>
      <c r="I5558" s="11">
        <v>0</v>
      </c>
      <c r="J5558" s="11">
        <v>0</v>
      </c>
      <c r="K5558" s="12">
        <v>-65412.6</v>
      </c>
      <c r="L5558" s="13">
        <f t="shared" si="86"/>
        <v>-65412.6</v>
      </c>
    </row>
    <row r="5559" spans="1:12" s="8" customFormat="1" x14ac:dyDescent="0.25">
      <c r="A5559" s="7" t="s">
        <v>2134</v>
      </c>
      <c r="B5559" s="10" t="s">
        <v>1162</v>
      </c>
      <c r="C5559" s="10" t="s">
        <v>1185</v>
      </c>
      <c r="D5559" s="10" t="s">
        <v>33</v>
      </c>
      <c r="E5559" s="11" t="s">
        <v>34</v>
      </c>
      <c r="F5559" s="11">
        <v>0</v>
      </c>
      <c r="G5559" s="11">
        <v>380697.9</v>
      </c>
      <c r="H5559" s="11">
        <v>28930.43</v>
      </c>
      <c r="I5559" s="11">
        <v>0</v>
      </c>
      <c r="J5559" s="11">
        <v>1945680.97</v>
      </c>
      <c r="K5559" s="12">
        <v>2803018.8</v>
      </c>
      <c r="L5559" s="13">
        <f t="shared" si="86"/>
        <v>5158328.0999999996</v>
      </c>
    </row>
    <row r="5560" spans="1:12" s="8" customFormat="1" x14ac:dyDescent="0.25">
      <c r="A5560" s="7" t="s">
        <v>2134</v>
      </c>
      <c r="B5560" s="10" t="s">
        <v>1162</v>
      </c>
      <c r="C5560" s="10" t="s">
        <v>1185</v>
      </c>
      <c r="D5560" s="10" t="s">
        <v>37</v>
      </c>
      <c r="E5560" s="11" t="s">
        <v>38</v>
      </c>
      <c r="F5560" s="11">
        <v>0</v>
      </c>
      <c r="G5560" s="11">
        <v>4930391.29</v>
      </c>
      <c r="H5560" s="11">
        <v>374675.95</v>
      </c>
      <c r="I5560" s="11">
        <v>0</v>
      </c>
      <c r="J5560" s="11">
        <v>25198375.109999999</v>
      </c>
      <c r="K5560" s="12">
        <v>36301696.009999998</v>
      </c>
      <c r="L5560" s="13">
        <f t="shared" si="86"/>
        <v>66805138.359999999</v>
      </c>
    </row>
    <row r="5561" spans="1:12" s="8" customFormat="1" x14ac:dyDescent="0.25">
      <c r="A5561" s="7" t="s">
        <v>2134</v>
      </c>
      <c r="B5561" s="10" t="s">
        <v>1162</v>
      </c>
      <c r="C5561" s="10" t="s">
        <v>1185</v>
      </c>
      <c r="D5561" s="10" t="s">
        <v>543</v>
      </c>
      <c r="E5561" s="11" t="s">
        <v>544</v>
      </c>
      <c r="F5561" s="11">
        <v>0</v>
      </c>
      <c r="G5561" s="11">
        <v>16064876.359999999</v>
      </c>
      <c r="H5561" s="11">
        <v>1220820.52</v>
      </c>
      <c r="I5561" s="11">
        <v>0</v>
      </c>
      <c r="J5561" s="11">
        <v>82104797.980000004</v>
      </c>
      <c r="K5561" s="12">
        <v>118283159.28</v>
      </c>
      <c r="L5561" s="13">
        <f t="shared" si="86"/>
        <v>217673654.13999999</v>
      </c>
    </row>
    <row r="5562" spans="1:12" s="8" customFormat="1" x14ac:dyDescent="0.25">
      <c r="A5562" s="7" t="s">
        <v>2134</v>
      </c>
      <c r="B5562" s="10" t="s">
        <v>1162</v>
      </c>
      <c r="C5562" s="10" t="s">
        <v>1185</v>
      </c>
      <c r="D5562" s="10" t="s">
        <v>309</v>
      </c>
      <c r="E5562" s="11" t="s">
        <v>310</v>
      </c>
      <c r="F5562" s="11">
        <v>0</v>
      </c>
      <c r="G5562" s="11">
        <v>8987864.4499999993</v>
      </c>
      <c r="H5562" s="11">
        <v>683016.1</v>
      </c>
      <c r="I5562" s="11">
        <v>0</v>
      </c>
      <c r="J5562" s="11">
        <v>45935416.939999998</v>
      </c>
      <c r="K5562" s="12">
        <v>66176232.969999999</v>
      </c>
      <c r="L5562" s="13">
        <f t="shared" si="86"/>
        <v>121782530.45999999</v>
      </c>
    </row>
    <row r="5563" spans="1:12" s="8" customFormat="1" x14ac:dyDescent="0.25">
      <c r="A5563" s="7" t="s">
        <v>2135</v>
      </c>
      <c r="B5563" s="10" t="s">
        <v>1162</v>
      </c>
      <c r="C5563" s="10" t="s">
        <v>1186</v>
      </c>
      <c r="D5563" s="10" t="s">
        <v>43</v>
      </c>
      <c r="E5563" s="11" t="s">
        <v>44</v>
      </c>
      <c r="F5563" s="11">
        <v>0</v>
      </c>
      <c r="G5563" s="11">
        <v>0</v>
      </c>
      <c r="H5563" s="11">
        <v>0</v>
      </c>
      <c r="I5563" s="11">
        <v>0</v>
      </c>
      <c r="J5563" s="11">
        <v>0</v>
      </c>
      <c r="K5563" s="12">
        <v>-193842.9</v>
      </c>
      <c r="L5563" s="13">
        <f t="shared" si="86"/>
        <v>-193842.9</v>
      </c>
    </row>
    <row r="5564" spans="1:12" s="8" customFormat="1" x14ac:dyDescent="0.25">
      <c r="A5564" s="7" t="s">
        <v>2135</v>
      </c>
      <c r="B5564" s="10" t="s">
        <v>1162</v>
      </c>
      <c r="C5564" s="10" t="s">
        <v>1186</v>
      </c>
      <c r="D5564" s="10" t="s">
        <v>27</v>
      </c>
      <c r="E5564" s="11" t="s">
        <v>28</v>
      </c>
      <c r="F5564" s="11">
        <v>0</v>
      </c>
      <c r="G5564" s="11">
        <v>861.42</v>
      </c>
      <c r="H5564" s="11">
        <v>767.72</v>
      </c>
      <c r="I5564" s="11">
        <v>0</v>
      </c>
      <c r="J5564" s="11">
        <v>51995.71</v>
      </c>
      <c r="K5564" s="12">
        <v>87615.87</v>
      </c>
      <c r="L5564" s="13">
        <f t="shared" si="86"/>
        <v>141240.72</v>
      </c>
    </row>
    <row r="5565" spans="1:12" s="8" customFormat="1" x14ac:dyDescent="0.25">
      <c r="A5565" s="7" t="s">
        <v>2135</v>
      </c>
      <c r="B5565" s="10" t="s">
        <v>1162</v>
      </c>
      <c r="C5565" s="10" t="s">
        <v>1186</v>
      </c>
      <c r="D5565" s="10" t="s">
        <v>33</v>
      </c>
      <c r="E5565" s="11" t="s">
        <v>34</v>
      </c>
      <c r="F5565" s="11">
        <v>0</v>
      </c>
      <c r="G5565" s="11">
        <v>57424.21</v>
      </c>
      <c r="H5565" s="11">
        <v>51178.36</v>
      </c>
      <c r="I5565" s="11">
        <v>0</v>
      </c>
      <c r="J5565" s="11">
        <v>3466168.65</v>
      </c>
      <c r="K5565" s="12">
        <v>5840700.9000000004</v>
      </c>
      <c r="L5565" s="13">
        <f t="shared" si="86"/>
        <v>9415472.120000001</v>
      </c>
    </row>
    <row r="5566" spans="1:12" s="8" customFormat="1" x14ac:dyDescent="0.25">
      <c r="A5566" s="7" t="s">
        <v>2135</v>
      </c>
      <c r="B5566" s="10" t="s">
        <v>1162</v>
      </c>
      <c r="C5566" s="10" t="s">
        <v>1186</v>
      </c>
      <c r="D5566" s="10" t="s">
        <v>37</v>
      </c>
      <c r="E5566" s="11" t="s">
        <v>38</v>
      </c>
      <c r="F5566" s="11">
        <v>0</v>
      </c>
      <c r="G5566" s="11">
        <v>683293.63</v>
      </c>
      <c r="H5566" s="11">
        <v>608973.93000000005</v>
      </c>
      <c r="I5566" s="11">
        <v>0</v>
      </c>
      <c r="J5566" s="11">
        <v>41244119.990000002</v>
      </c>
      <c r="K5566" s="12">
        <v>69498802.109999999</v>
      </c>
      <c r="L5566" s="13">
        <f t="shared" si="86"/>
        <v>112035189.66</v>
      </c>
    </row>
    <row r="5567" spans="1:12" s="8" customFormat="1" x14ac:dyDescent="0.25">
      <c r="A5567" s="7" t="s">
        <v>2135</v>
      </c>
      <c r="B5567" s="10" t="s">
        <v>1162</v>
      </c>
      <c r="C5567" s="10" t="s">
        <v>1186</v>
      </c>
      <c r="D5567" s="10" t="s">
        <v>39</v>
      </c>
      <c r="E5567" s="11" t="s">
        <v>40</v>
      </c>
      <c r="F5567" s="11">
        <v>0</v>
      </c>
      <c r="G5567" s="11">
        <v>185618.13</v>
      </c>
      <c r="H5567" s="11">
        <v>165429.01999999999</v>
      </c>
      <c r="I5567" s="11">
        <v>0</v>
      </c>
      <c r="J5567" s="11">
        <v>11204050.289999999</v>
      </c>
      <c r="K5567" s="12">
        <v>18879492.969999999</v>
      </c>
      <c r="L5567" s="13">
        <f t="shared" si="86"/>
        <v>30434590.409999996</v>
      </c>
    </row>
    <row r="5568" spans="1:12" s="8" customFormat="1" x14ac:dyDescent="0.25">
      <c r="A5568" s="7" t="s">
        <v>2135</v>
      </c>
      <c r="B5568" s="10" t="s">
        <v>1162</v>
      </c>
      <c r="C5568" s="10" t="s">
        <v>1186</v>
      </c>
      <c r="D5568" s="10" t="s">
        <v>546</v>
      </c>
      <c r="E5568" s="11" t="s">
        <v>547</v>
      </c>
      <c r="F5568" s="11">
        <v>0</v>
      </c>
      <c r="G5568" s="11">
        <v>1555348.77</v>
      </c>
      <c r="H5568" s="11">
        <v>1386178.37</v>
      </c>
      <c r="I5568" s="11">
        <v>0</v>
      </c>
      <c r="J5568" s="11">
        <v>93882027.109999999</v>
      </c>
      <c r="K5568" s="12">
        <v>158196815.09</v>
      </c>
      <c r="L5568" s="13">
        <f t="shared" si="86"/>
        <v>255020369.34</v>
      </c>
    </row>
    <row r="5569" spans="1:12" s="8" customFormat="1" x14ac:dyDescent="0.25">
      <c r="A5569" s="7" t="s">
        <v>2135</v>
      </c>
      <c r="B5569" s="10" t="s">
        <v>1162</v>
      </c>
      <c r="C5569" s="10" t="s">
        <v>1186</v>
      </c>
      <c r="D5569" s="10" t="s">
        <v>543</v>
      </c>
      <c r="E5569" s="11" t="s">
        <v>544</v>
      </c>
      <c r="F5569" s="11">
        <v>0</v>
      </c>
      <c r="G5569" s="11">
        <v>1898530.84</v>
      </c>
      <c r="H5569" s="11">
        <v>1692033.6</v>
      </c>
      <c r="I5569" s="11">
        <v>0</v>
      </c>
      <c r="J5569" s="11">
        <v>114596756.25</v>
      </c>
      <c r="K5569" s="12">
        <v>193102369.21000001</v>
      </c>
      <c r="L5569" s="13">
        <f t="shared" si="86"/>
        <v>311289689.89999998</v>
      </c>
    </row>
    <row r="5570" spans="1:12" s="8" customFormat="1" x14ac:dyDescent="0.25">
      <c r="A5570" s="7" t="s">
        <v>2136</v>
      </c>
      <c r="B5570" s="10" t="s">
        <v>1162</v>
      </c>
      <c r="C5570" s="10" t="s">
        <v>1187</v>
      </c>
      <c r="D5570" s="10" t="s">
        <v>17</v>
      </c>
      <c r="E5570" s="11" t="s">
        <v>18</v>
      </c>
      <c r="F5570" s="11">
        <v>0</v>
      </c>
      <c r="G5570" s="11">
        <v>0</v>
      </c>
      <c r="H5570" s="11">
        <v>0</v>
      </c>
      <c r="I5570" s="11">
        <v>0</v>
      </c>
      <c r="J5570" s="11">
        <v>0</v>
      </c>
      <c r="K5570" s="12">
        <v>-7581.8</v>
      </c>
      <c r="L5570" s="13">
        <f t="shared" si="86"/>
        <v>-7581.8</v>
      </c>
    </row>
    <row r="5571" spans="1:12" s="8" customFormat="1" x14ac:dyDescent="0.25">
      <c r="A5571" s="7" t="s">
        <v>2136</v>
      </c>
      <c r="B5571" s="10" t="s">
        <v>1162</v>
      </c>
      <c r="C5571" s="10" t="s">
        <v>1187</v>
      </c>
      <c r="D5571" s="10" t="s">
        <v>43</v>
      </c>
      <c r="E5571" s="11" t="s">
        <v>44</v>
      </c>
      <c r="F5571" s="11">
        <v>0</v>
      </c>
      <c r="G5571" s="11">
        <v>4441.5600000000004</v>
      </c>
      <c r="H5571" s="11">
        <v>3537.86</v>
      </c>
      <c r="I5571" s="11">
        <v>0</v>
      </c>
      <c r="J5571" s="11">
        <v>117768.51</v>
      </c>
      <c r="K5571" s="12">
        <v>175765.81</v>
      </c>
      <c r="L5571" s="13">
        <f t="shared" si="86"/>
        <v>301513.74</v>
      </c>
    </row>
    <row r="5572" spans="1:12" s="8" customFormat="1" x14ac:dyDescent="0.25">
      <c r="A5572" s="7" t="s">
        <v>2136</v>
      </c>
      <c r="B5572" s="10" t="s">
        <v>1162</v>
      </c>
      <c r="C5572" s="10" t="s">
        <v>1187</v>
      </c>
      <c r="D5572" s="10" t="s">
        <v>27</v>
      </c>
      <c r="E5572" s="11" t="s">
        <v>28</v>
      </c>
      <c r="F5572" s="11">
        <v>0</v>
      </c>
      <c r="G5572" s="11">
        <v>0</v>
      </c>
      <c r="H5572" s="11">
        <v>0</v>
      </c>
      <c r="I5572" s="11">
        <v>0</v>
      </c>
      <c r="J5572" s="11">
        <v>0</v>
      </c>
      <c r="K5572" s="12">
        <v>-169860.6</v>
      </c>
      <c r="L5572" s="13">
        <f t="shared" si="86"/>
        <v>-169860.6</v>
      </c>
    </row>
    <row r="5573" spans="1:12" s="8" customFormat="1" x14ac:dyDescent="0.25">
      <c r="A5573" s="7" t="s">
        <v>2136</v>
      </c>
      <c r="B5573" s="10" t="s">
        <v>1162</v>
      </c>
      <c r="C5573" s="10" t="s">
        <v>1187</v>
      </c>
      <c r="D5573" s="10" t="s">
        <v>33</v>
      </c>
      <c r="E5573" s="11" t="s">
        <v>34</v>
      </c>
      <c r="F5573" s="11">
        <v>0</v>
      </c>
      <c r="G5573" s="11">
        <v>266833.32</v>
      </c>
      <c r="H5573" s="11">
        <v>212542.36</v>
      </c>
      <c r="I5573" s="11">
        <v>0</v>
      </c>
      <c r="J5573" s="11">
        <v>7075116.2699999996</v>
      </c>
      <c r="K5573" s="12">
        <v>10559389.550000001</v>
      </c>
      <c r="L5573" s="13">
        <f t="shared" si="86"/>
        <v>18113881.5</v>
      </c>
    </row>
    <row r="5574" spans="1:12" s="8" customFormat="1" x14ac:dyDescent="0.25">
      <c r="A5574" s="7" t="s">
        <v>2136</v>
      </c>
      <c r="B5574" s="10" t="s">
        <v>1162</v>
      </c>
      <c r="C5574" s="10" t="s">
        <v>1187</v>
      </c>
      <c r="D5574" s="10" t="s">
        <v>37</v>
      </c>
      <c r="E5574" s="11" t="s">
        <v>38</v>
      </c>
      <c r="F5574" s="11">
        <v>0</v>
      </c>
      <c r="G5574" s="11">
        <v>2653383.4900000002</v>
      </c>
      <c r="H5574" s="11">
        <v>2113515.66</v>
      </c>
      <c r="I5574" s="11">
        <v>0</v>
      </c>
      <c r="J5574" s="11">
        <v>70354769.489999995</v>
      </c>
      <c r="K5574" s="12">
        <v>105002290.95999999</v>
      </c>
      <c r="L5574" s="13">
        <f t="shared" si="86"/>
        <v>180123959.59999999</v>
      </c>
    </row>
    <row r="5575" spans="1:12" s="8" customFormat="1" x14ac:dyDescent="0.25">
      <c r="A5575" s="7" t="s">
        <v>2136</v>
      </c>
      <c r="B5575" s="10" t="s">
        <v>1162</v>
      </c>
      <c r="C5575" s="10" t="s">
        <v>1187</v>
      </c>
      <c r="D5575" s="10" t="s">
        <v>39</v>
      </c>
      <c r="E5575" s="11" t="s">
        <v>40</v>
      </c>
      <c r="F5575" s="11">
        <v>0</v>
      </c>
      <c r="G5575" s="11">
        <v>474289.37</v>
      </c>
      <c r="H5575" s="11">
        <v>377788.59</v>
      </c>
      <c r="I5575" s="11">
        <v>0</v>
      </c>
      <c r="J5575" s="11">
        <v>12575837.33</v>
      </c>
      <c r="K5575" s="12">
        <v>18769043.510000002</v>
      </c>
      <c r="L5575" s="13">
        <f t="shared" si="86"/>
        <v>32196958.800000001</v>
      </c>
    </row>
    <row r="5576" spans="1:12" s="8" customFormat="1" x14ac:dyDescent="0.25">
      <c r="A5576" s="7" t="s">
        <v>2136</v>
      </c>
      <c r="B5576" s="10" t="s">
        <v>1162</v>
      </c>
      <c r="C5576" s="10" t="s">
        <v>1187</v>
      </c>
      <c r="D5576" s="10" t="s">
        <v>546</v>
      </c>
      <c r="E5576" s="11" t="s">
        <v>547</v>
      </c>
      <c r="F5576" s="11">
        <v>0</v>
      </c>
      <c r="G5576" s="11">
        <v>9772235.5600000005</v>
      </c>
      <c r="H5576" s="11">
        <v>7783938.1600000001</v>
      </c>
      <c r="I5576" s="11">
        <v>0</v>
      </c>
      <c r="J5576" s="11">
        <v>259111954.08000001</v>
      </c>
      <c r="K5576" s="12">
        <v>386716479.75</v>
      </c>
      <c r="L5576" s="13">
        <f t="shared" ref="L5576:L5639" si="87">SUM(F5576:K5576)</f>
        <v>663384607.54999995</v>
      </c>
    </row>
    <row r="5577" spans="1:12" s="8" customFormat="1" x14ac:dyDescent="0.25">
      <c r="A5577" s="7" t="s">
        <v>2136</v>
      </c>
      <c r="B5577" s="10" t="s">
        <v>1162</v>
      </c>
      <c r="C5577" s="10" t="s">
        <v>1187</v>
      </c>
      <c r="D5577" s="10" t="s">
        <v>543</v>
      </c>
      <c r="E5577" s="11" t="s">
        <v>544</v>
      </c>
      <c r="F5577" s="11">
        <v>0</v>
      </c>
      <c r="G5577" s="11">
        <v>8124850.4500000002</v>
      </c>
      <c r="H5577" s="11">
        <v>6471736.4800000004</v>
      </c>
      <c r="I5577" s="11">
        <v>0</v>
      </c>
      <c r="J5577" s="11">
        <v>215431347.72</v>
      </c>
      <c r="K5577" s="12">
        <v>321524542.23000002</v>
      </c>
      <c r="L5577" s="13">
        <f t="shared" si="87"/>
        <v>551552476.88</v>
      </c>
    </row>
    <row r="5578" spans="1:12" s="8" customFormat="1" x14ac:dyDescent="0.25">
      <c r="A5578" s="7" t="s">
        <v>2136</v>
      </c>
      <c r="B5578" s="10" t="s">
        <v>1162</v>
      </c>
      <c r="C5578" s="10" t="s">
        <v>1187</v>
      </c>
      <c r="D5578" s="10" t="s">
        <v>47</v>
      </c>
      <c r="E5578" s="11" t="s">
        <v>48</v>
      </c>
      <c r="F5578" s="11">
        <v>0</v>
      </c>
      <c r="G5578" s="11">
        <v>3346952.29</v>
      </c>
      <c r="H5578" s="11">
        <v>2665968.23</v>
      </c>
      <c r="I5578" s="11">
        <v>0</v>
      </c>
      <c r="J5578" s="11">
        <v>88744826.200000003</v>
      </c>
      <c r="K5578" s="12">
        <v>132448874.88</v>
      </c>
      <c r="L5578" s="13">
        <f t="shared" si="87"/>
        <v>227206621.59999999</v>
      </c>
    </row>
    <row r="5579" spans="1:12" s="8" customFormat="1" x14ac:dyDescent="0.25">
      <c r="A5579" s="7" t="s">
        <v>2136</v>
      </c>
      <c r="B5579" s="10" t="s">
        <v>1162</v>
      </c>
      <c r="C5579" s="10" t="s">
        <v>1187</v>
      </c>
      <c r="D5579" s="10" t="s">
        <v>309</v>
      </c>
      <c r="E5579" s="11" t="s">
        <v>310</v>
      </c>
      <c r="F5579" s="11">
        <v>0</v>
      </c>
      <c r="G5579" s="11">
        <v>700798.96</v>
      </c>
      <c r="H5579" s="11">
        <v>558211.66</v>
      </c>
      <c r="I5579" s="11">
        <v>0</v>
      </c>
      <c r="J5579" s="11">
        <v>18581765.399999999</v>
      </c>
      <c r="K5579" s="12">
        <v>27732703.129999999</v>
      </c>
      <c r="L5579" s="13">
        <f t="shared" si="87"/>
        <v>47573479.149999999</v>
      </c>
    </row>
    <row r="5580" spans="1:12" s="8" customFormat="1" x14ac:dyDescent="0.25">
      <c r="A5580" s="7" t="s">
        <v>2137</v>
      </c>
      <c r="B5580" s="10" t="s">
        <v>1162</v>
      </c>
      <c r="C5580" s="10" t="s">
        <v>1188</v>
      </c>
      <c r="D5580" s="10" t="s">
        <v>17</v>
      </c>
      <c r="E5580" s="11" t="s">
        <v>18</v>
      </c>
      <c r="F5580" s="11">
        <v>0</v>
      </c>
      <c r="G5580" s="11">
        <v>0</v>
      </c>
      <c r="H5580" s="11">
        <v>0</v>
      </c>
      <c r="I5580" s="11">
        <v>0</v>
      </c>
      <c r="J5580" s="11">
        <v>0</v>
      </c>
      <c r="K5580" s="12">
        <v>-71359.199999999997</v>
      </c>
      <c r="L5580" s="13">
        <f t="shared" si="87"/>
        <v>-71359.199999999997</v>
      </c>
    </row>
    <row r="5581" spans="1:12" s="8" customFormat="1" x14ac:dyDescent="0.25">
      <c r="A5581" s="7" t="s">
        <v>2137</v>
      </c>
      <c r="B5581" s="10" t="s">
        <v>1162</v>
      </c>
      <c r="C5581" s="10" t="s">
        <v>1188</v>
      </c>
      <c r="D5581" s="10" t="s">
        <v>305</v>
      </c>
      <c r="E5581" s="11" t="s">
        <v>306</v>
      </c>
      <c r="F5581" s="11">
        <v>0</v>
      </c>
      <c r="G5581" s="11">
        <v>522.05999999999995</v>
      </c>
      <c r="H5581" s="11">
        <v>1419.02</v>
      </c>
      <c r="I5581" s="11">
        <v>0</v>
      </c>
      <c r="J5581" s="11">
        <v>27798.39</v>
      </c>
      <c r="K5581" s="12">
        <v>41619.730000000003</v>
      </c>
      <c r="L5581" s="13">
        <f t="shared" si="87"/>
        <v>71359.200000000012</v>
      </c>
    </row>
    <row r="5582" spans="1:12" s="8" customFormat="1" x14ac:dyDescent="0.25">
      <c r="A5582" s="7" t="s">
        <v>2137</v>
      </c>
      <c r="B5582" s="10" t="s">
        <v>1162</v>
      </c>
      <c r="C5582" s="10" t="s">
        <v>1188</v>
      </c>
      <c r="D5582" s="10" t="s">
        <v>43</v>
      </c>
      <c r="E5582" s="11" t="s">
        <v>44</v>
      </c>
      <c r="F5582" s="11">
        <v>0</v>
      </c>
      <c r="G5582" s="11">
        <v>1176.27</v>
      </c>
      <c r="H5582" s="11">
        <v>3197.25</v>
      </c>
      <c r="I5582" s="11">
        <v>0</v>
      </c>
      <c r="J5582" s="11">
        <v>62633.67</v>
      </c>
      <c r="K5582" s="12">
        <v>93775.11</v>
      </c>
      <c r="L5582" s="13">
        <f t="shared" si="87"/>
        <v>160782.29999999999</v>
      </c>
    </row>
    <row r="5583" spans="1:12" s="8" customFormat="1" x14ac:dyDescent="0.25">
      <c r="A5583" s="7" t="s">
        <v>2137</v>
      </c>
      <c r="B5583" s="10" t="s">
        <v>1162</v>
      </c>
      <c r="C5583" s="10" t="s">
        <v>1188</v>
      </c>
      <c r="D5583" s="10" t="s">
        <v>27</v>
      </c>
      <c r="E5583" s="11" t="s">
        <v>28</v>
      </c>
      <c r="F5583" s="11">
        <v>0</v>
      </c>
      <c r="G5583" s="11">
        <v>24772.47</v>
      </c>
      <c r="H5583" s="11">
        <v>67334.87</v>
      </c>
      <c r="I5583" s="11">
        <v>0</v>
      </c>
      <c r="J5583" s="11">
        <v>1319079.33</v>
      </c>
      <c r="K5583" s="12">
        <v>1974924.95</v>
      </c>
      <c r="L5583" s="13">
        <f t="shared" si="87"/>
        <v>3386111.62</v>
      </c>
    </row>
    <row r="5584" spans="1:12" s="8" customFormat="1" x14ac:dyDescent="0.25">
      <c r="A5584" s="7" t="s">
        <v>2137</v>
      </c>
      <c r="B5584" s="10" t="s">
        <v>1162</v>
      </c>
      <c r="C5584" s="10" t="s">
        <v>1188</v>
      </c>
      <c r="D5584" s="10" t="s">
        <v>220</v>
      </c>
      <c r="E5584" s="11" t="s">
        <v>221</v>
      </c>
      <c r="F5584" s="11">
        <v>0</v>
      </c>
      <c r="G5584" s="11">
        <v>984345.4</v>
      </c>
      <c r="H5584" s="11">
        <v>2675581.33</v>
      </c>
      <c r="I5584" s="11">
        <v>0</v>
      </c>
      <c r="J5584" s="11">
        <v>52414213.549999997</v>
      </c>
      <c r="K5584" s="12">
        <v>78474535.5</v>
      </c>
      <c r="L5584" s="13">
        <f t="shared" si="87"/>
        <v>134548675.78</v>
      </c>
    </row>
    <row r="5585" spans="1:12" s="8" customFormat="1" x14ac:dyDescent="0.25">
      <c r="A5585" s="7" t="s">
        <v>2137</v>
      </c>
      <c r="B5585" s="10" t="s">
        <v>1162</v>
      </c>
      <c r="C5585" s="10" t="s">
        <v>1188</v>
      </c>
      <c r="D5585" s="10" t="s">
        <v>33</v>
      </c>
      <c r="E5585" s="11" t="s">
        <v>34</v>
      </c>
      <c r="F5585" s="11">
        <v>0</v>
      </c>
      <c r="G5585" s="11">
        <v>257178.7</v>
      </c>
      <c r="H5585" s="11">
        <v>699045.83</v>
      </c>
      <c r="I5585" s="11">
        <v>0</v>
      </c>
      <c r="J5585" s="11">
        <v>13694196.699999999</v>
      </c>
      <c r="K5585" s="12">
        <v>20502944.760000002</v>
      </c>
      <c r="L5585" s="13">
        <f t="shared" si="87"/>
        <v>35153365.990000002</v>
      </c>
    </row>
    <row r="5586" spans="1:12" s="8" customFormat="1" x14ac:dyDescent="0.25">
      <c r="A5586" s="7" t="s">
        <v>2137</v>
      </c>
      <c r="B5586" s="10" t="s">
        <v>1162</v>
      </c>
      <c r="C5586" s="10" t="s">
        <v>1188</v>
      </c>
      <c r="D5586" s="10" t="s">
        <v>37</v>
      </c>
      <c r="E5586" s="11" t="s">
        <v>38</v>
      </c>
      <c r="F5586" s="11">
        <v>0</v>
      </c>
      <c r="G5586" s="11">
        <v>1552489.05</v>
      </c>
      <c r="H5586" s="11">
        <v>4219871.13</v>
      </c>
      <c r="I5586" s="11">
        <v>0</v>
      </c>
      <c r="J5586" s="11">
        <v>82666605.439999998</v>
      </c>
      <c r="K5586" s="12">
        <v>123768402.16</v>
      </c>
      <c r="L5586" s="13">
        <f t="shared" si="87"/>
        <v>212207367.78</v>
      </c>
    </row>
    <row r="5587" spans="1:12" s="8" customFormat="1" x14ac:dyDescent="0.25">
      <c r="A5587" s="7" t="s">
        <v>2137</v>
      </c>
      <c r="B5587" s="10" t="s">
        <v>1162</v>
      </c>
      <c r="C5587" s="10" t="s">
        <v>1188</v>
      </c>
      <c r="D5587" s="10" t="s">
        <v>39</v>
      </c>
      <c r="E5587" s="11" t="s">
        <v>40</v>
      </c>
      <c r="F5587" s="11">
        <v>0</v>
      </c>
      <c r="G5587" s="11">
        <v>437502.89</v>
      </c>
      <c r="H5587" s="11">
        <v>1189190.8899999999</v>
      </c>
      <c r="I5587" s="11">
        <v>0</v>
      </c>
      <c r="J5587" s="11">
        <v>23296060.73</v>
      </c>
      <c r="K5587" s="12">
        <v>34878850.990000002</v>
      </c>
      <c r="L5587" s="13">
        <f t="shared" si="87"/>
        <v>59801605.5</v>
      </c>
    </row>
    <row r="5588" spans="1:12" s="8" customFormat="1" x14ac:dyDescent="0.25">
      <c r="A5588" s="7" t="s">
        <v>2137</v>
      </c>
      <c r="B5588" s="10" t="s">
        <v>1162</v>
      </c>
      <c r="C5588" s="10" t="s">
        <v>1188</v>
      </c>
      <c r="D5588" s="10" t="s">
        <v>546</v>
      </c>
      <c r="E5588" s="11" t="s">
        <v>547</v>
      </c>
      <c r="F5588" s="11">
        <v>0</v>
      </c>
      <c r="G5588" s="11">
        <v>2751615.66</v>
      </c>
      <c r="H5588" s="11">
        <v>7479256.2999999998</v>
      </c>
      <c r="I5588" s="11">
        <v>0</v>
      </c>
      <c r="J5588" s="11">
        <v>146517443.36000001</v>
      </c>
      <c r="K5588" s="12">
        <v>219365846.19</v>
      </c>
      <c r="L5588" s="13">
        <f t="shared" si="87"/>
        <v>376114161.50999999</v>
      </c>
    </row>
    <row r="5589" spans="1:12" s="8" customFormat="1" x14ac:dyDescent="0.25">
      <c r="A5589" s="7" t="s">
        <v>2137</v>
      </c>
      <c r="B5589" s="10" t="s">
        <v>1162</v>
      </c>
      <c r="C5589" s="10" t="s">
        <v>1188</v>
      </c>
      <c r="D5589" s="10" t="s">
        <v>543</v>
      </c>
      <c r="E5589" s="11" t="s">
        <v>544</v>
      </c>
      <c r="F5589" s="11">
        <v>0</v>
      </c>
      <c r="G5589" s="11">
        <v>2160614.16</v>
      </c>
      <c r="H5589" s="11">
        <v>5872835.8200000003</v>
      </c>
      <c r="I5589" s="11">
        <v>0</v>
      </c>
      <c r="J5589" s="11">
        <v>115047921.29000001</v>
      </c>
      <c r="K5589" s="12">
        <v>172249692.80000001</v>
      </c>
      <c r="L5589" s="13">
        <f t="shared" si="87"/>
        <v>295331064.07000005</v>
      </c>
    </row>
    <row r="5590" spans="1:12" s="8" customFormat="1" x14ac:dyDescent="0.25">
      <c r="A5590" s="7" t="s">
        <v>2137</v>
      </c>
      <c r="B5590" s="10" t="s">
        <v>1162</v>
      </c>
      <c r="C5590" s="10" t="s">
        <v>1188</v>
      </c>
      <c r="D5590" s="10" t="s">
        <v>309</v>
      </c>
      <c r="E5590" s="11" t="s">
        <v>310</v>
      </c>
      <c r="F5590" s="11">
        <v>0</v>
      </c>
      <c r="G5590" s="11">
        <v>1928536.34</v>
      </c>
      <c r="H5590" s="11">
        <v>5242017.5599999996</v>
      </c>
      <c r="I5590" s="11">
        <v>0</v>
      </c>
      <c r="J5590" s="11">
        <v>102690291.54000001</v>
      </c>
      <c r="K5590" s="12">
        <v>153747855.41999999</v>
      </c>
      <c r="L5590" s="13">
        <f t="shared" si="87"/>
        <v>263608700.86000001</v>
      </c>
    </row>
    <row r="5591" spans="1:12" s="8" customFormat="1" x14ac:dyDescent="0.25">
      <c r="A5591" s="7" t="s">
        <v>2138</v>
      </c>
      <c r="B5591" s="10" t="s">
        <v>1162</v>
      </c>
      <c r="C5591" s="10" t="s">
        <v>1189</v>
      </c>
      <c r="D5591" s="10" t="s">
        <v>305</v>
      </c>
      <c r="E5591" s="11" t="s">
        <v>306</v>
      </c>
      <c r="F5591" s="11">
        <v>0</v>
      </c>
      <c r="G5591" s="11">
        <v>107512.89</v>
      </c>
      <c r="H5591" s="11">
        <v>69605.460000000006</v>
      </c>
      <c r="I5591" s="11">
        <v>0</v>
      </c>
      <c r="J5591" s="11">
        <v>1099363.3700000001</v>
      </c>
      <c r="K5591" s="12">
        <v>1470129.01</v>
      </c>
      <c r="L5591" s="13">
        <f t="shared" si="87"/>
        <v>2746610.7300000004</v>
      </c>
    </row>
    <row r="5592" spans="1:12" s="8" customFormat="1" x14ac:dyDescent="0.25">
      <c r="A5592" s="7" t="s">
        <v>2138</v>
      </c>
      <c r="B5592" s="10" t="s">
        <v>1162</v>
      </c>
      <c r="C5592" s="10" t="s">
        <v>1189</v>
      </c>
      <c r="D5592" s="10" t="s">
        <v>19</v>
      </c>
      <c r="E5592" s="11" t="s">
        <v>20</v>
      </c>
      <c r="F5592" s="11">
        <v>0</v>
      </c>
      <c r="G5592" s="11">
        <v>803254.75</v>
      </c>
      <c r="H5592" s="11">
        <v>520039.19</v>
      </c>
      <c r="I5592" s="11">
        <v>0</v>
      </c>
      <c r="J5592" s="11">
        <v>8213609.0999999996</v>
      </c>
      <c r="K5592" s="12">
        <v>10983688.710000001</v>
      </c>
      <c r="L5592" s="13">
        <f t="shared" si="87"/>
        <v>20520591.75</v>
      </c>
    </row>
    <row r="5593" spans="1:12" s="8" customFormat="1" x14ac:dyDescent="0.25">
      <c r="A5593" s="7" t="s">
        <v>2138</v>
      </c>
      <c r="B5593" s="10" t="s">
        <v>1162</v>
      </c>
      <c r="C5593" s="10" t="s">
        <v>1189</v>
      </c>
      <c r="D5593" s="10" t="s">
        <v>21</v>
      </c>
      <c r="E5593" s="11" t="s">
        <v>22</v>
      </c>
      <c r="F5593" s="11">
        <v>0</v>
      </c>
      <c r="G5593" s="11">
        <v>13097.91</v>
      </c>
      <c r="H5593" s="11">
        <v>8479.7900000000009</v>
      </c>
      <c r="I5593" s="11">
        <v>0</v>
      </c>
      <c r="J5593" s="11">
        <v>133931.51999999999</v>
      </c>
      <c r="K5593" s="12">
        <v>179100.58</v>
      </c>
      <c r="L5593" s="13">
        <f t="shared" si="87"/>
        <v>334609.8</v>
      </c>
    </row>
    <row r="5594" spans="1:12" s="8" customFormat="1" x14ac:dyDescent="0.25">
      <c r="A5594" s="7" t="s">
        <v>2138</v>
      </c>
      <c r="B5594" s="10" t="s">
        <v>1162</v>
      </c>
      <c r="C5594" s="10" t="s">
        <v>1189</v>
      </c>
      <c r="D5594" s="10" t="s">
        <v>27</v>
      </c>
      <c r="E5594" s="11" t="s">
        <v>28</v>
      </c>
      <c r="F5594" s="11">
        <v>0</v>
      </c>
      <c r="G5594" s="11">
        <v>2057724.33</v>
      </c>
      <c r="H5594" s="11">
        <v>1332201.6399999999</v>
      </c>
      <c r="I5594" s="11">
        <v>0</v>
      </c>
      <c r="J5594" s="11">
        <v>21041074.699999999</v>
      </c>
      <c r="K5594" s="12">
        <v>28137279.469999999</v>
      </c>
      <c r="L5594" s="13">
        <f t="shared" si="87"/>
        <v>52568280.140000001</v>
      </c>
    </row>
    <row r="5595" spans="1:12" s="8" customFormat="1" x14ac:dyDescent="0.25">
      <c r="A5595" s="7" t="s">
        <v>2138</v>
      </c>
      <c r="B5595" s="10" t="s">
        <v>1162</v>
      </c>
      <c r="C5595" s="10" t="s">
        <v>1189</v>
      </c>
      <c r="D5595" s="10" t="s">
        <v>220</v>
      </c>
      <c r="E5595" s="11" t="s">
        <v>221</v>
      </c>
      <c r="F5595" s="11">
        <v>0</v>
      </c>
      <c r="G5595" s="11">
        <v>21209319.870000001</v>
      </c>
      <c r="H5595" s="11">
        <v>13731232.199999999</v>
      </c>
      <c r="I5595" s="11">
        <v>0</v>
      </c>
      <c r="J5595" s="11">
        <v>216873988.78999999</v>
      </c>
      <c r="K5595" s="12">
        <v>290015796.19999999</v>
      </c>
      <c r="L5595" s="13">
        <f t="shared" si="87"/>
        <v>541830337.05999994</v>
      </c>
    </row>
    <row r="5596" spans="1:12" s="8" customFormat="1" x14ac:dyDescent="0.25">
      <c r="A5596" s="7" t="s">
        <v>2138</v>
      </c>
      <c r="B5596" s="10" t="s">
        <v>1162</v>
      </c>
      <c r="C5596" s="10" t="s">
        <v>1189</v>
      </c>
      <c r="D5596" s="10" t="s">
        <v>33</v>
      </c>
      <c r="E5596" s="11" t="s">
        <v>34</v>
      </c>
      <c r="F5596" s="11">
        <v>0</v>
      </c>
      <c r="G5596" s="11">
        <v>446271.93</v>
      </c>
      <c r="H5596" s="11">
        <v>288923.15000000002</v>
      </c>
      <c r="I5596" s="11">
        <v>0</v>
      </c>
      <c r="J5596" s="11">
        <v>4563313.43</v>
      </c>
      <c r="K5596" s="12">
        <v>6102313.0800000001</v>
      </c>
      <c r="L5596" s="13">
        <f t="shared" si="87"/>
        <v>11400821.59</v>
      </c>
    </row>
    <row r="5597" spans="1:12" s="8" customFormat="1" x14ac:dyDescent="0.25">
      <c r="A5597" s="7" t="s">
        <v>2138</v>
      </c>
      <c r="B5597" s="10" t="s">
        <v>1162</v>
      </c>
      <c r="C5597" s="10" t="s">
        <v>1189</v>
      </c>
      <c r="D5597" s="10" t="s">
        <v>37</v>
      </c>
      <c r="E5597" s="11" t="s">
        <v>38</v>
      </c>
      <c r="F5597" s="11">
        <v>0</v>
      </c>
      <c r="G5597" s="11">
        <v>4444224.4800000004</v>
      </c>
      <c r="H5597" s="11">
        <v>2877257.67</v>
      </c>
      <c r="I5597" s="11">
        <v>0</v>
      </c>
      <c r="J5597" s="11">
        <v>45444016.899999999</v>
      </c>
      <c r="K5597" s="12">
        <v>60770232.600000001</v>
      </c>
      <c r="L5597" s="13">
        <f t="shared" si="87"/>
        <v>113535731.65000001</v>
      </c>
    </row>
    <row r="5598" spans="1:12" s="8" customFormat="1" x14ac:dyDescent="0.25">
      <c r="A5598" s="7" t="s">
        <v>2138</v>
      </c>
      <c r="B5598" s="10" t="s">
        <v>1162</v>
      </c>
      <c r="C5598" s="10" t="s">
        <v>1189</v>
      </c>
      <c r="D5598" s="10" t="s">
        <v>39</v>
      </c>
      <c r="E5598" s="11" t="s">
        <v>40</v>
      </c>
      <c r="F5598" s="11">
        <v>0</v>
      </c>
      <c r="G5598" s="11">
        <v>729962.84</v>
      </c>
      <c r="H5598" s="11">
        <v>472588.9</v>
      </c>
      <c r="I5598" s="11">
        <v>0</v>
      </c>
      <c r="J5598" s="11">
        <v>7464169.1900000004</v>
      </c>
      <c r="K5598" s="12">
        <v>9981496.5500000007</v>
      </c>
      <c r="L5598" s="13">
        <f t="shared" si="87"/>
        <v>18648217.48</v>
      </c>
    </row>
    <row r="5599" spans="1:12" s="8" customFormat="1" x14ac:dyDescent="0.25">
      <c r="A5599" s="7" t="s">
        <v>2139</v>
      </c>
      <c r="B5599" s="10" t="s">
        <v>1162</v>
      </c>
      <c r="C5599" s="10" t="s">
        <v>1190</v>
      </c>
      <c r="D5599" s="10" t="s">
        <v>27</v>
      </c>
      <c r="E5599" s="11" t="s">
        <v>28</v>
      </c>
      <c r="F5599" s="11">
        <v>0</v>
      </c>
      <c r="G5599" s="11">
        <v>574.89</v>
      </c>
      <c r="H5599" s="11">
        <v>52.91</v>
      </c>
      <c r="I5599" s="11">
        <v>0</v>
      </c>
      <c r="J5599" s="11">
        <v>3271.5</v>
      </c>
      <c r="K5599" s="12">
        <v>3455.76</v>
      </c>
      <c r="L5599" s="13">
        <f t="shared" si="87"/>
        <v>7355.06</v>
      </c>
    </row>
    <row r="5600" spans="1:12" s="8" customFormat="1" x14ac:dyDescent="0.25">
      <c r="A5600" s="7" t="s">
        <v>2139</v>
      </c>
      <c r="B5600" s="10" t="s">
        <v>1162</v>
      </c>
      <c r="C5600" s="10" t="s">
        <v>1190</v>
      </c>
      <c r="D5600" s="10" t="s">
        <v>33</v>
      </c>
      <c r="E5600" s="11" t="s">
        <v>34</v>
      </c>
      <c r="F5600" s="11">
        <v>0</v>
      </c>
      <c r="G5600" s="11">
        <v>353470.02</v>
      </c>
      <c r="H5600" s="11">
        <v>32532.14</v>
      </c>
      <c r="I5600" s="11">
        <v>0</v>
      </c>
      <c r="J5600" s="11">
        <v>2011496.44</v>
      </c>
      <c r="K5600" s="12">
        <v>2124788.52</v>
      </c>
      <c r="L5600" s="13">
        <f t="shared" si="87"/>
        <v>4522287.12</v>
      </c>
    </row>
    <row r="5601" spans="1:12" s="8" customFormat="1" x14ac:dyDescent="0.25">
      <c r="A5601" s="7" t="s">
        <v>2139</v>
      </c>
      <c r="B5601" s="10" t="s">
        <v>1162</v>
      </c>
      <c r="C5601" s="10" t="s">
        <v>1190</v>
      </c>
      <c r="D5601" s="10" t="s">
        <v>37</v>
      </c>
      <c r="E5601" s="11" t="s">
        <v>38</v>
      </c>
      <c r="F5601" s="11">
        <v>0</v>
      </c>
      <c r="G5601" s="11">
        <v>11600127.16</v>
      </c>
      <c r="H5601" s="11">
        <v>1067635.05</v>
      </c>
      <c r="I5601" s="11">
        <v>0</v>
      </c>
      <c r="J5601" s="11">
        <v>66012995.219999999</v>
      </c>
      <c r="K5601" s="12">
        <v>69730998.310000002</v>
      </c>
      <c r="L5601" s="13">
        <f t="shared" si="87"/>
        <v>148411755.74000001</v>
      </c>
    </row>
    <row r="5602" spans="1:12" s="8" customFormat="1" x14ac:dyDescent="0.25">
      <c r="A5602" s="7" t="s">
        <v>2139</v>
      </c>
      <c r="B5602" s="10" t="s">
        <v>1162</v>
      </c>
      <c r="C5602" s="10" t="s">
        <v>1190</v>
      </c>
      <c r="D5602" s="10" t="s">
        <v>47</v>
      </c>
      <c r="E5602" s="11" t="s">
        <v>48</v>
      </c>
      <c r="F5602" s="11">
        <v>0</v>
      </c>
      <c r="G5602" s="11">
        <v>2409075.9300000002</v>
      </c>
      <c r="H5602" s="11">
        <v>221722.9</v>
      </c>
      <c r="I5602" s="11">
        <v>0</v>
      </c>
      <c r="J5602" s="11">
        <v>13709359.84</v>
      </c>
      <c r="K5602" s="12">
        <v>14481502.380000001</v>
      </c>
      <c r="L5602" s="13">
        <f t="shared" si="87"/>
        <v>30821661.050000001</v>
      </c>
    </row>
    <row r="5603" spans="1:12" s="8" customFormat="1" x14ac:dyDescent="0.25">
      <c r="A5603" s="7" t="s">
        <v>2140</v>
      </c>
      <c r="B5603" s="10" t="s">
        <v>1162</v>
      </c>
      <c r="C5603" s="10" t="s">
        <v>1191</v>
      </c>
      <c r="D5603" s="10" t="s">
        <v>937</v>
      </c>
      <c r="E5603" s="11" t="s">
        <v>938</v>
      </c>
      <c r="F5603" s="11">
        <v>0</v>
      </c>
      <c r="G5603" s="11">
        <v>49509599.399999999</v>
      </c>
      <c r="H5603" s="11">
        <v>2071768.22</v>
      </c>
      <c r="I5603" s="11">
        <v>0</v>
      </c>
      <c r="J5603" s="11">
        <v>138111782.75</v>
      </c>
      <c r="K5603" s="12">
        <v>238672755.44999999</v>
      </c>
      <c r="L5603" s="13">
        <f t="shared" si="87"/>
        <v>428365905.81999999</v>
      </c>
    </row>
    <row r="5604" spans="1:12" s="8" customFormat="1" x14ac:dyDescent="0.25">
      <c r="A5604" s="7" t="s">
        <v>2140</v>
      </c>
      <c r="B5604" s="10" t="s">
        <v>1162</v>
      </c>
      <c r="C5604" s="10" t="s">
        <v>1191</v>
      </c>
      <c r="D5604" s="10" t="s">
        <v>43</v>
      </c>
      <c r="E5604" s="11" t="s">
        <v>44</v>
      </c>
      <c r="F5604" s="11">
        <v>0</v>
      </c>
      <c r="G5604" s="11">
        <v>0</v>
      </c>
      <c r="H5604" s="11">
        <v>0</v>
      </c>
      <c r="I5604" s="11">
        <v>0</v>
      </c>
      <c r="J5604" s="11">
        <v>0</v>
      </c>
      <c r="K5604" s="12">
        <v>-62953.5</v>
      </c>
      <c r="L5604" s="13">
        <f t="shared" si="87"/>
        <v>-62953.5</v>
      </c>
    </row>
    <row r="5605" spans="1:12" s="8" customFormat="1" x14ac:dyDescent="0.25">
      <c r="A5605" s="7" t="s">
        <v>2140</v>
      </c>
      <c r="B5605" s="10" t="s">
        <v>1162</v>
      </c>
      <c r="C5605" s="10" t="s">
        <v>1191</v>
      </c>
      <c r="D5605" s="10" t="s">
        <v>33</v>
      </c>
      <c r="E5605" s="11" t="s">
        <v>34</v>
      </c>
      <c r="F5605" s="11">
        <v>0</v>
      </c>
      <c r="G5605" s="11">
        <v>888299.91</v>
      </c>
      <c r="H5605" s="11">
        <v>37171.61</v>
      </c>
      <c r="I5605" s="11">
        <v>0</v>
      </c>
      <c r="J5605" s="11">
        <v>2477997.9</v>
      </c>
      <c r="K5605" s="12">
        <v>4282260.18</v>
      </c>
      <c r="L5605" s="13">
        <f t="shared" si="87"/>
        <v>7685729.5999999996</v>
      </c>
    </row>
    <row r="5606" spans="1:12" s="8" customFormat="1" x14ac:dyDescent="0.25">
      <c r="A5606" s="7" t="s">
        <v>2140</v>
      </c>
      <c r="B5606" s="10" t="s">
        <v>1162</v>
      </c>
      <c r="C5606" s="10" t="s">
        <v>1191</v>
      </c>
      <c r="D5606" s="10" t="s">
        <v>37</v>
      </c>
      <c r="E5606" s="11" t="s">
        <v>38</v>
      </c>
      <c r="F5606" s="11">
        <v>0</v>
      </c>
      <c r="G5606" s="11">
        <v>10400921.59</v>
      </c>
      <c r="H5606" s="11">
        <v>435234.77</v>
      </c>
      <c r="I5606" s="11">
        <v>0</v>
      </c>
      <c r="J5606" s="11">
        <v>29014369.77</v>
      </c>
      <c r="K5606" s="12">
        <v>50140107.109999999</v>
      </c>
      <c r="L5606" s="13">
        <f t="shared" si="87"/>
        <v>89990633.239999995</v>
      </c>
    </row>
    <row r="5607" spans="1:12" s="8" customFormat="1" x14ac:dyDescent="0.25">
      <c r="A5607" s="7" t="s">
        <v>2140</v>
      </c>
      <c r="B5607" s="10" t="s">
        <v>1162</v>
      </c>
      <c r="C5607" s="10" t="s">
        <v>1191</v>
      </c>
      <c r="D5607" s="10" t="s">
        <v>39</v>
      </c>
      <c r="E5607" s="11" t="s">
        <v>40</v>
      </c>
      <c r="F5607" s="11">
        <v>0</v>
      </c>
      <c r="G5607" s="11">
        <v>247307.01</v>
      </c>
      <c r="H5607" s="11">
        <v>10348.76</v>
      </c>
      <c r="I5607" s="11">
        <v>0</v>
      </c>
      <c r="J5607" s="11">
        <v>689886.65</v>
      </c>
      <c r="K5607" s="12">
        <v>1192202.03</v>
      </c>
      <c r="L5607" s="13">
        <f t="shared" si="87"/>
        <v>2139744.4500000002</v>
      </c>
    </row>
    <row r="5608" spans="1:12" s="8" customFormat="1" x14ac:dyDescent="0.25">
      <c r="A5608" s="7" t="s">
        <v>2140</v>
      </c>
      <c r="B5608" s="10" t="s">
        <v>1162</v>
      </c>
      <c r="C5608" s="10" t="s">
        <v>1191</v>
      </c>
      <c r="D5608" s="10" t="s">
        <v>546</v>
      </c>
      <c r="E5608" s="11" t="s">
        <v>547</v>
      </c>
      <c r="F5608" s="11">
        <v>0</v>
      </c>
      <c r="G5608" s="11">
        <v>17323394.969999999</v>
      </c>
      <c r="H5608" s="11">
        <v>724911.12</v>
      </c>
      <c r="I5608" s="11">
        <v>0</v>
      </c>
      <c r="J5608" s="11">
        <v>48325274.119999997</v>
      </c>
      <c r="K5608" s="12">
        <v>83511530.329999998</v>
      </c>
      <c r="L5608" s="13">
        <f t="shared" si="87"/>
        <v>149885110.53999999</v>
      </c>
    </row>
    <row r="5609" spans="1:12" s="8" customFormat="1" x14ac:dyDescent="0.25">
      <c r="A5609" s="7" t="s">
        <v>2140</v>
      </c>
      <c r="B5609" s="10" t="s">
        <v>1162</v>
      </c>
      <c r="C5609" s="10" t="s">
        <v>1191</v>
      </c>
      <c r="D5609" s="10" t="s">
        <v>47</v>
      </c>
      <c r="E5609" s="11" t="s">
        <v>48</v>
      </c>
      <c r="F5609" s="11">
        <v>0</v>
      </c>
      <c r="G5609" s="11">
        <v>4498888.57</v>
      </c>
      <c r="H5609" s="11">
        <v>188259.54</v>
      </c>
      <c r="I5609" s="11">
        <v>0</v>
      </c>
      <c r="J5609" s="11">
        <v>12550081.77</v>
      </c>
      <c r="K5609" s="12">
        <v>21687958.399999999</v>
      </c>
      <c r="L5609" s="13">
        <f t="shared" si="87"/>
        <v>38925188.280000001</v>
      </c>
    </row>
    <row r="5610" spans="1:12" s="8" customFormat="1" x14ac:dyDescent="0.25">
      <c r="A5610" s="7" t="s">
        <v>2140</v>
      </c>
      <c r="B5610" s="10" t="s">
        <v>1162</v>
      </c>
      <c r="C5610" s="10" t="s">
        <v>1191</v>
      </c>
      <c r="D5610" s="10" t="s">
        <v>309</v>
      </c>
      <c r="E5610" s="11" t="s">
        <v>310</v>
      </c>
      <c r="F5610" s="11">
        <v>0</v>
      </c>
      <c r="G5610" s="11">
        <v>29514367.550000001</v>
      </c>
      <c r="H5610" s="11">
        <v>1235051.98</v>
      </c>
      <c r="I5610" s="11">
        <v>0</v>
      </c>
      <c r="J5610" s="11">
        <v>82333163.040000007</v>
      </c>
      <c r="K5610" s="12">
        <v>142281002.37</v>
      </c>
      <c r="L5610" s="13">
        <f t="shared" si="87"/>
        <v>255363584.94</v>
      </c>
    </row>
    <row r="5611" spans="1:12" s="8" customFormat="1" x14ac:dyDescent="0.25">
      <c r="A5611" s="7" t="s">
        <v>2141</v>
      </c>
      <c r="B5611" s="10" t="s">
        <v>1162</v>
      </c>
      <c r="C5611" s="10" t="s">
        <v>1192</v>
      </c>
      <c r="D5611" s="10" t="s">
        <v>937</v>
      </c>
      <c r="E5611" s="11" t="s">
        <v>938</v>
      </c>
      <c r="F5611" s="11">
        <v>0</v>
      </c>
      <c r="G5611" s="11">
        <v>34393641.600000001</v>
      </c>
      <c r="H5611" s="11">
        <v>2841147.72</v>
      </c>
      <c r="I5611" s="11">
        <v>0</v>
      </c>
      <c r="J5611" s="11">
        <v>191728024</v>
      </c>
      <c r="K5611" s="12">
        <v>242790851.93000001</v>
      </c>
      <c r="L5611" s="13">
        <f t="shared" si="87"/>
        <v>471753665.25</v>
      </c>
    </row>
    <row r="5612" spans="1:12" s="8" customFormat="1" x14ac:dyDescent="0.25">
      <c r="A5612" s="7" t="s">
        <v>2141</v>
      </c>
      <c r="B5612" s="10" t="s">
        <v>1162</v>
      </c>
      <c r="C5612" s="10" t="s">
        <v>1192</v>
      </c>
      <c r="D5612" s="10" t="s">
        <v>17</v>
      </c>
      <c r="E5612" s="11" t="s">
        <v>18</v>
      </c>
      <c r="F5612" s="11">
        <v>0</v>
      </c>
      <c r="G5612" s="11">
        <v>0</v>
      </c>
      <c r="H5612" s="11">
        <v>0</v>
      </c>
      <c r="I5612" s="11">
        <v>0</v>
      </c>
      <c r="J5612" s="11">
        <v>0</v>
      </c>
      <c r="K5612" s="12">
        <v>-22590.240000000002</v>
      </c>
      <c r="L5612" s="13">
        <f t="shared" si="87"/>
        <v>-22590.240000000002</v>
      </c>
    </row>
    <row r="5613" spans="1:12" s="8" customFormat="1" x14ac:dyDescent="0.25">
      <c r="A5613" s="7" t="s">
        <v>2141</v>
      </c>
      <c r="B5613" s="10" t="s">
        <v>1162</v>
      </c>
      <c r="C5613" s="10" t="s">
        <v>1192</v>
      </c>
      <c r="D5613" s="10" t="s">
        <v>43</v>
      </c>
      <c r="E5613" s="11" t="s">
        <v>44</v>
      </c>
      <c r="F5613" s="11">
        <v>0</v>
      </c>
      <c r="G5613" s="11">
        <v>0</v>
      </c>
      <c r="H5613" s="11">
        <v>0</v>
      </c>
      <c r="I5613" s="11">
        <v>0</v>
      </c>
      <c r="J5613" s="11">
        <v>0</v>
      </c>
      <c r="K5613" s="12">
        <v>-2705.68</v>
      </c>
      <c r="L5613" s="13">
        <f t="shared" si="87"/>
        <v>-2705.68</v>
      </c>
    </row>
    <row r="5614" spans="1:12" s="8" customFormat="1" x14ac:dyDescent="0.25">
      <c r="A5614" s="7" t="s">
        <v>2141</v>
      </c>
      <c r="B5614" s="10" t="s">
        <v>1162</v>
      </c>
      <c r="C5614" s="10" t="s">
        <v>1192</v>
      </c>
      <c r="D5614" s="10" t="s">
        <v>27</v>
      </c>
      <c r="E5614" s="11" t="s">
        <v>28</v>
      </c>
      <c r="F5614" s="11">
        <v>0</v>
      </c>
      <c r="G5614" s="11">
        <v>10779.8</v>
      </c>
      <c r="H5614" s="11">
        <v>890.48</v>
      </c>
      <c r="I5614" s="11">
        <v>0</v>
      </c>
      <c r="J5614" s="11">
        <v>60092.160000000003</v>
      </c>
      <c r="K5614" s="12">
        <v>76096.479999999996</v>
      </c>
      <c r="L5614" s="13">
        <f t="shared" si="87"/>
        <v>147858.91999999998</v>
      </c>
    </row>
    <row r="5615" spans="1:12" s="8" customFormat="1" x14ac:dyDescent="0.25">
      <c r="A5615" s="7" t="s">
        <v>2141</v>
      </c>
      <c r="B5615" s="10" t="s">
        <v>1162</v>
      </c>
      <c r="C5615" s="10" t="s">
        <v>1192</v>
      </c>
      <c r="D5615" s="10" t="s">
        <v>33</v>
      </c>
      <c r="E5615" s="11" t="s">
        <v>34</v>
      </c>
      <c r="F5615" s="11">
        <v>0</v>
      </c>
      <c r="G5615" s="11">
        <v>292965.83</v>
      </c>
      <c r="H5615" s="11">
        <v>24200.959999999999</v>
      </c>
      <c r="I5615" s="11">
        <v>0</v>
      </c>
      <c r="J5615" s="11">
        <v>1633143.69</v>
      </c>
      <c r="K5615" s="12">
        <v>2068098.02</v>
      </c>
      <c r="L5615" s="13">
        <f t="shared" si="87"/>
        <v>4018408.5</v>
      </c>
    </row>
    <row r="5616" spans="1:12" s="8" customFormat="1" x14ac:dyDescent="0.25">
      <c r="A5616" s="7" t="s">
        <v>2141</v>
      </c>
      <c r="B5616" s="10" t="s">
        <v>1162</v>
      </c>
      <c r="C5616" s="10" t="s">
        <v>1192</v>
      </c>
      <c r="D5616" s="10" t="s">
        <v>37</v>
      </c>
      <c r="E5616" s="11" t="s">
        <v>38</v>
      </c>
      <c r="F5616" s="11">
        <v>0</v>
      </c>
      <c r="G5616" s="11">
        <v>8618978.7599999998</v>
      </c>
      <c r="H5616" s="11">
        <v>711986.01</v>
      </c>
      <c r="I5616" s="11">
        <v>0</v>
      </c>
      <c r="J5616" s="11">
        <v>48046664.670000002</v>
      </c>
      <c r="K5616" s="12">
        <v>60842908.619999997</v>
      </c>
      <c r="L5616" s="13">
        <f t="shared" si="87"/>
        <v>118220538.06</v>
      </c>
    </row>
    <row r="5617" spans="1:12" s="8" customFormat="1" x14ac:dyDescent="0.25">
      <c r="A5617" s="7" t="s">
        <v>2141</v>
      </c>
      <c r="B5617" s="10" t="s">
        <v>1162</v>
      </c>
      <c r="C5617" s="10" t="s">
        <v>1192</v>
      </c>
      <c r="D5617" s="10" t="s">
        <v>39</v>
      </c>
      <c r="E5617" s="11" t="s">
        <v>40</v>
      </c>
      <c r="F5617" s="11">
        <v>0</v>
      </c>
      <c r="G5617" s="11">
        <v>754962.98</v>
      </c>
      <c r="H5617" s="11">
        <v>62365.06</v>
      </c>
      <c r="I5617" s="11">
        <v>0</v>
      </c>
      <c r="J5617" s="11">
        <v>4208555.8099999996</v>
      </c>
      <c r="K5617" s="12">
        <v>5329418.3600000003</v>
      </c>
      <c r="L5617" s="13">
        <f t="shared" si="87"/>
        <v>10355302.210000001</v>
      </c>
    </row>
    <row r="5618" spans="1:12" s="8" customFormat="1" x14ac:dyDescent="0.25">
      <c r="A5618" s="7" t="s">
        <v>2141</v>
      </c>
      <c r="B5618" s="10" t="s">
        <v>1162</v>
      </c>
      <c r="C5618" s="10" t="s">
        <v>1192</v>
      </c>
      <c r="D5618" s="10" t="s">
        <v>546</v>
      </c>
      <c r="E5618" s="11" t="s">
        <v>547</v>
      </c>
      <c r="F5618" s="11">
        <v>0</v>
      </c>
      <c r="G5618" s="11">
        <v>30486518.940000001</v>
      </c>
      <c r="H5618" s="11">
        <v>2518392.92</v>
      </c>
      <c r="I5618" s="11">
        <v>0</v>
      </c>
      <c r="J5618" s="11">
        <v>169947692.66</v>
      </c>
      <c r="K5618" s="12">
        <v>215209775.90000001</v>
      </c>
      <c r="L5618" s="13">
        <f t="shared" si="87"/>
        <v>418162380.41999996</v>
      </c>
    </row>
    <row r="5619" spans="1:12" s="8" customFormat="1" x14ac:dyDescent="0.25">
      <c r="A5619" s="7" t="s">
        <v>2141</v>
      </c>
      <c r="B5619" s="10" t="s">
        <v>1162</v>
      </c>
      <c r="C5619" s="10" t="s">
        <v>1192</v>
      </c>
      <c r="D5619" s="10" t="s">
        <v>47</v>
      </c>
      <c r="E5619" s="11" t="s">
        <v>48</v>
      </c>
      <c r="F5619" s="11">
        <v>0</v>
      </c>
      <c r="G5619" s="11">
        <v>11513333.23</v>
      </c>
      <c r="H5619" s="11">
        <v>951079.29</v>
      </c>
      <c r="I5619" s="11">
        <v>0</v>
      </c>
      <c r="J5619" s="11">
        <v>64181299.950000003</v>
      </c>
      <c r="K5619" s="12">
        <v>81274673.180000007</v>
      </c>
      <c r="L5619" s="13">
        <f t="shared" si="87"/>
        <v>157920385.65000001</v>
      </c>
    </row>
    <row r="5620" spans="1:12" s="8" customFormat="1" x14ac:dyDescent="0.25">
      <c r="A5620" s="7" t="s">
        <v>2141</v>
      </c>
      <c r="B5620" s="10" t="s">
        <v>1162</v>
      </c>
      <c r="C5620" s="10" t="s">
        <v>1192</v>
      </c>
      <c r="D5620" s="10" t="s">
        <v>309</v>
      </c>
      <c r="E5620" s="11" t="s">
        <v>310</v>
      </c>
      <c r="F5620" s="11">
        <v>0</v>
      </c>
      <c r="G5620" s="11">
        <v>30418299.859999999</v>
      </c>
      <c r="H5620" s="11">
        <v>2512757.56</v>
      </c>
      <c r="I5620" s="11">
        <v>0</v>
      </c>
      <c r="J5620" s="11">
        <v>169567404.06</v>
      </c>
      <c r="K5620" s="12">
        <v>214728205.22999999</v>
      </c>
      <c r="L5620" s="13">
        <f t="shared" si="87"/>
        <v>417226666.70999998</v>
      </c>
    </row>
    <row r="5621" spans="1:12" s="8" customFormat="1" x14ac:dyDescent="0.25">
      <c r="A5621" s="7" t="s">
        <v>2142</v>
      </c>
      <c r="B5621" s="10" t="s">
        <v>1162</v>
      </c>
      <c r="C5621" s="10" t="s">
        <v>1193</v>
      </c>
      <c r="D5621" s="10" t="s">
        <v>27</v>
      </c>
      <c r="E5621" s="11" t="s">
        <v>28</v>
      </c>
      <c r="F5621" s="11">
        <v>0</v>
      </c>
      <c r="G5621" s="11">
        <v>7355.55</v>
      </c>
      <c r="H5621" s="11">
        <v>1141.81</v>
      </c>
      <c r="I5621" s="11">
        <v>0</v>
      </c>
      <c r="J5621" s="11">
        <v>50638.01</v>
      </c>
      <c r="K5621" s="12">
        <v>65460.15</v>
      </c>
      <c r="L5621" s="13">
        <f t="shared" si="87"/>
        <v>124595.52</v>
      </c>
    </row>
    <row r="5622" spans="1:12" s="8" customFormat="1" x14ac:dyDescent="0.25">
      <c r="A5622" s="7" t="s">
        <v>2142</v>
      </c>
      <c r="B5622" s="10" t="s">
        <v>1162</v>
      </c>
      <c r="C5622" s="10" t="s">
        <v>1193</v>
      </c>
      <c r="D5622" s="10" t="s">
        <v>33</v>
      </c>
      <c r="E5622" s="11" t="s">
        <v>34</v>
      </c>
      <c r="F5622" s="11">
        <v>0</v>
      </c>
      <c r="G5622" s="11">
        <v>312355.61</v>
      </c>
      <c r="H5622" s="11">
        <v>48487.54</v>
      </c>
      <c r="I5622" s="11">
        <v>0</v>
      </c>
      <c r="J5622" s="11">
        <v>2150359.1</v>
      </c>
      <c r="K5622" s="12">
        <v>2779786.05</v>
      </c>
      <c r="L5622" s="13">
        <f t="shared" si="87"/>
        <v>5290988.3</v>
      </c>
    </row>
    <row r="5623" spans="1:12" s="8" customFormat="1" x14ac:dyDescent="0.25">
      <c r="A5623" s="7" t="s">
        <v>2142</v>
      </c>
      <c r="B5623" s="10" t="s">
        <v>1162</v>
      </c>
      <c r="C5623" s="10" t="s">
        <v>1193</v>
      </c>
      <c r="D5623" s="10" t="s">
        <v>37</v>
      </c>
      <c r="E5623" s="11" t="s">
        <v>38</v>
      </c>
      <c r="F5623" s="11">
        <v>0</v>
      </c>
      <c r="G5623" s="11">
        <v>10685973.289999999</v>
      </c>
      <c r="H5623" s="11">
        <v>1658803.32</v>
      </c>
      <c r="I5623" s="11">
        <v>0</v>
      </c>
      <c r="J5623" s="11">
        <v>73565766.890000001</v>
      </c>
      <c r="K5623" s="12">
        <v>95099042.75</v>
      </c>
      <c r="L5623" s="13">
        <f t="shared" si="87"/>
        <v>181009586.25</v>
      </c>
    </row>
    <row r="5624" spans="1:12" s="8" customFormat="1" x14ac:dyDescent="0.25">
      <c r="A5624" s="7" t="s">
        <v>2142</v>
      </c>
      <c r="B5624" s="10" t="s">
        <v>1162</v>
      </c>
      <c r="C5624" s="10" t="s">
        <v>1193</v>
      </c>
      <c r="D5624" s="10" t="s">
        <v>543</v>
      </c>
      <c r="E5624" s="11" t="s">
        <v>544</v>
      </c>
      <c r="F5624" s="11">
        <v>0</v>
      </c>
      <c r="G5624" s="11">
        <v>15565638.390000001</v>
      </c>
      <c r="H5624" s="11">
        <v>2416282.7200000002</v>
      </c>
      <c r="I5624" s="11">
        <v>0</v>
      </c>
      <c r="J5624" s="11">
        <v>107158991.92</v>
      </c>
      <c r="K5624" s="12">
        <v>138525267.74000001</v>
      </c>
      <c r="L5624" s="13">
        <f t="shared" si="87"/>
        <v>263666180.77000001</v>
      </c>
    </row>
    <row r="5625" spans="1:12" s="8" customFormat="1" x14ac:dyDescent="0.25">
      <c r="A5625" s="7" t="s">
        <v>2142</v>
      </c>
      <c r="B5625" s="10" t="s">
        <v>1162</v>
      </c>
      <c r="C5625" s="10" t="s">
        <v>1193</v>
      </c>
      <c r="D5625" s="10" t="s">
        <v>47</v>
      </c>
      <c r="E5625" s="11" t="s">
        <v>48</v>
      </c>
      <c r="F5625" s="11">
        <v>0</v>
      </c>
      <c r="G5625" s="11">
        <v>2795255.16</v>
      </c>
      <c r="H5625" s="11">
        <v>433912.61</v>
      </c>
      <c r="I5625" s="11">
        <v>0</v>
      </c>
      <c r="J5625" s="11">
        <v>19243459.079999998</v>
      </c>
      <c r="K5625" s="12">
        <v>24876170.190000001</v>
      </c>
      <c r="L5625" s="13">
        <f t="shared" si="87"/>
        <v>47348797.039999999</v>
      </c>
    </row>
    <row r="5626" spans="1:12" s="8" customFormat="1" x14ac:dyDescent="0.25">
      <c r="A5626" s="7" t="s">
        <v>2143</v>
      </c>
      <c r="B5626" s="10" t="s">
        <v>1162</v>
      </c>
      <c r="C5626" s="10" t="s">
        <v>1194</v>
      </c>
      <c r="D5626" s="10" t="s">
        <v>305</v>
      </c>
      <c r="E5626" s="11" t="s">
        <v>306</v>
      </c>
      <c r="F5626" s="11">
        <v>0</v>
      </c>
      <c r="G5626" s="11">
        <v>68202.61</v>
      </c>
      <c r="H5626" s="11">
        <v>4223.68</v>
      </c>
      <c r="I5626" s="11">
        <v>0</v>
      </c>
      <c r="J5626" s="11">
        <v>271891.69</v>
      </c>
      <c r="K5626" s="12">
        <v>435050.22</v>
      </c>
      <c r="L5626" s="13">
        <f t="shared" si="87"/>
        <v>779368.2</v>
      </c>
    </row>
    <row r="5627" spans="1:12" s="8" customFormat="1" x14ac:dyDescent="0.25">
      <c r="A5627" s="7" t="s">
        <v>2143</v>
      </c>
      <c r="B5627" s="10" t="s">
        <v>1162</v>
      </c>
      <c r="C5627" s="10" t="s">
        <v>1194</v>
      </c>
      <c r="D5627" s="10" t="s">
        <v>220</v>
      </c>
      <c r="E5627" s="11" t="s">
        <v>221</v>
      </c>
      <c r="F5627" s="11">
        <v>0</v>
      </c>
      <c r="G5627" s="11">
        <v>10408146.529999999</v>
      </c>
      <c r="H5627" s="11">
        <v>644560.22</v>
      </c>
      <c r="I5627" s="11">
        <v>0</v>
      </c>
      <c r="J5627" s="11">
        <v>41492379.82</v>
      </c>
      <c r="K5627" s="12">
        <v>66391396.920000002</v>
      </c>
      <c r="L5627" s="13">
        <f t="shared" si="87"/>
        <v>118936483.49000001</v>
      </c>
    </row>
    <row r="5628" spans="1:12" s="8" customFormat="1" x14ac:dyDescent="0.25">
      <c r="A5628" s="7" t="s">
        <v>2143</v>
      </c>
      <c r="B5628" s="10" t="s">
        <v>1162</v>
      </c>
      <c r="C5628" s="10" t="s">
        <v>1194</v>
      </c>
      <c r="D5628" s="10" t="s">
        <v>33</v>
      </c>
      <c r="E5628" s="11" t="s">
        <v>34</v>
      </c>
      <c r="F5628" s="11">
        <v>0</v>
      </c>
      <c r="G5628" s="11">
        <v>254422.97</v>
      </c>
      <c r="H5628" s="11">
        <v>15756.02</v>
      </c>
      <c r="I5628" s="11">
        <v>0</v>
      </c>
      <c r="J5628" s="11">
        <v>1014264.61</v>
      </c>
      <c r="K5628" s="12">
        <v>1622911.12</v>
      </c>
      <c r="L5628" s="13">
        <f t="shared" si="87"/>
        <v>2907354.72</v>
      </c>
    </row>
    <row r="5629" spans="1:12" s="8" customFormat="1" x14ac:dyDescent="0.25">
      <c r="A5629" s="7" t="s">
        <v>2143</v>
      </c>
      <c r="B5629" s="10" t="s">
        <v>1162</v>
      </c>
      <c r="C5629" s="10" t="s">
        <v>1194</v>
      </c>
      <c r="D5629" s="10" t="s">
        <v>309</v>
      </c>
      <c r="E5629" s="11" t="s">
        <v>310</v>
      </c>
      <c r="F5629" s="11">
        <v>0</v>
      </c>
      <c r="G5629" s="11">
        <v>3705245.89</v>
      </c>
      <c r="H5629" s="11">
        <v>229460.08</v>
      </c>
      <c r="I5629" s="11">
        <v>0</v>
      </c>
      <c r="J5629" s="11">
        <v>14771070.880000001</v>
      </c>
      <c r="K5629" s="12">
        <v>23634991.16</v>
      </c>
      <c r="L5629" s="13">
        <f t="shared" si="87"/>
        <v>42340768.010000005</v>
      </c>
    </row>
    <row r="5630" spans="1:12" s="8" customFormat="1" x14ac:dyDescent="0.25">
      <c r="A5630" s="7" t="s">
        <v>2144</v>
      </c>
      <c r="B5630" s="10" t="s">
        <v>1162</v>
      </c>
      <c r="C5630" s="10" t="s">
        <v>1195</v>
      </c>
      <c r="D5630" s="10" t="s">
        <v>937</v>
      </c>
      <c r="E5630" s="11" t="s">
        <v>938</v>
      </c>
      <c r="F5630" s="11">
        <v>0</v>
      </c>
      <c r="G5630" s="11">
        <v>20699763.289999999</v>
      </c>
      <c r="H5630" s="11">
        <v>1655583.98</v>
      </c>
      <c r="I5630" s="11">
        <v>0</v>
      </c>
      <c r="J5630" s="11">
        <v>107455757.61</v>
      </c>
      <c r="K5630" s="12">
        <v>129610822.91</v>
      </c>
      <c r="L5630" s="13">
        <f t="shared" si="87"/>
        <v>259421927.78999999</v>
      </c>
    </row>
    <row r="5631" spans="1:12" s="8" customFormat="1" x14ac:dyDescent="0.25">
      <c r="A5631" s="7" t="s">
        <v>2144</v>
      </c>
      <c r="B5631" s="10" t="s">
        <v>1162</v>
      </c>
      <c r="C5631" s="10" t="s">
        <v>1195</v>
      </c>
      <c r="D5631" s="10" t="s">
        <v>305</v>
      </c>
      <c r="E5631" s="11" t="s">
        <v>306</v>
      </c>
      <c r="F5631" s="11">
        <v>0</v>
      </c>
      <c r="G5631" s="11">
        <v>5023.18</v>
      </c>
      <c r="H5631" s="11">
        <v>401.76</v>
      </c>
      <c r="I5631" s="11">
        <v>0</v>
      </c>
      <c r="J5631" s="11">
        <v>26076.12</v>
      </c>
      <c r="K5631" s="12">
        <v>31452.44</v>
      </c>
      <c r="L5631" s="13">
        <f t="shared" si="87"/>
        <v>62953.5</v>
      </c>
    </row>
    <row r="5632" spans="1:12" s="8" customFormat="1" x14ac:dyDescent="0.25">
      <c r="A5632" s="7" t="s">
        <v>2144</v>
      </c>
      <c r="B5632" s="10" t="s">
        <v>1162</v>
      </c>
      <c r="C5632" s="10" t="s">
        <v>1195</v>
      </c>
      <c r="D5632" s="10" t="s">
        <v>27</v>
      </c>
      <c r="E5632" s="11" t="s">
        <v>28</v>
      </c>
      <c r="F5632" s="11">
        <v>0</v>
      </c>
      <c r="G5632" s="11">
        <v>528.91999999999996</v>
      </c>
      <c r="H5632" s="11">
        <v>42.3</v>
      </c>
      <c r="I5632" s="11">
        <v>0</v>
      </c>
      <c r="J5632" s="11">
        <v>2745.69</v>
      </c>
      <c r="K5632" s="12">
        <v>3311.79</v>
      </c>
      <c r="L5632" s="13">
        <f t="shared" si="87"/>
        <v>6628.7</v>
      </c>
    </row>
    <row r="5633" spans="1:12" s="8" customFormat="1" x14ac:dyDescent="0.25">
      <c r="A5633" s="7" t="s">
        <v>2144</v>
      </c>
      <c r="B5633" s="10" t="s">
        <v>1162</v>
      </c>
      <c r="C5633" s="10" t="s">
        <v>1195</v>
      </c>
      <c r="D5633" s="10" t="s">
        <v>220</v>
      </c>
      <c r="E5633" s="11" t="s">
        <v>221</v>
      </c>
      <c r="F5633" s="11">
        <v>0</v>
      </c>
      <c r="G5633" s="11">
        <v>12228626.18</v>
      </c>
      <c r="H5633" s="11">
        <v>978055.51</v>
      </c>
      <c r="I5633" s="11">
        <v>0</v>
      </c>
      <c r="J5633" s="11">
        <v>63480739.939999998</v>
      </c>
      <c r="K5633" s="12">
        <v>76569102.719999999</v>
      </c>
      <c r="L5633" s="13">
        <f t="shared" si="87"/>
        <v>153256524.34999999</v>
      </c>
    </row>
    <row r="5634" spans="1:12" s="8" customFormat="1" x14ac:dyDescent="0.25">
      <c r="A5634" s="7" t="s">
        <v>2144</v>
      </c>
      <c r="B5634" s="10" t="s">
        <v>1162</v>
      </c>
      <c r="C5634" s="10" t="s">
        <v>1195</v>
      </c>
      <c r="D5634" s="10" t="s">
        <v>33</v>
      </c>
      <c r="E5634" s="11" t="s">
        <v>34</v>
      </c>
      <c r="F5634" s="11">
        <v>0</v>
      </c>
      <c r="G5634" s="11">
        <v>1560659.04</v>
      </c>
      <c r="H5634" s="11">
        <v>124822.79</v>
      </c>
      <c r="I5634" s="11">
        <v>0</v>
      </c>
      <c r="J5634" s="11">
        <v>8101628.8600000003</v>
      </c>
      <c r="K5634" s="12">
        <v>9772010.4100000001</v>
      </c>
      <c r="L5634" s="13">
        <f t="shared" si="87"/>
        <v>19559121.100000001</v>
      </c>
    </row>
    <row r="5635" spans="1:12" s="8" customFormat="1" x14ac:dyDescent="0.25">
      <c r="A5635" s="7" t="s">
        <v>2144</v>
      </c>
      <c r="B5635" s="10" t="s">
        <v>1162</v>
      </c>
      <c r="C5635" s="10" t="s">
        <v>1195</v>
      </c>
      <c r="D5635" s="10" t="s">
        <v>37</v>
      </c>
      <c r="E5635" s="11" t="s">
        <v>38</v>
      </c>
      <c r="F5635" s="11">
        <v>0</v>
      </c>
      <c r="G5635" s="11">
        <v>41285167.259999998</v>
      </c>
      <c r="H5635" s="11">
        <v>3302021.42</v>
      </c>
      <c r="I5635" s="11">
        <v>0</v>
      </c>
      <c r="J5635" s="11">
        <v>214317857.87</v>
      </c>
      <c r="K5635" s="12">
        <v>258505589.08000001</v>
      </c>
      <c r="L5635" s="13">
        <f t="shared" si="87"/>
        <v>517410635.63</v>
      </c>
    </row>
    <row r="5636" spans="1:12" s="8" customFormat="1" x14ac:dyDescent="0.25">
      <c r="A5636" s="7" t="s">
        <v>2144</v>
      </c>
      <c r="B5636" s="10" t="s">
        <v>1162</v>
      </c>
      <c r="C5636" s="10" t="s">
        <v>1195</v>
      </c>
      <c r="D5636" s="10" t="s">
        <v>47</v>
      </c>
      <c r="E5636" s="11" t="s">
        <v>48</v>
      </c>
      <c r="F5636" s="11">
        <v>0</v>
      </c>
      <c r="G5636" s="11">
        <v>3222674.13</v>
      </c>
      <c r="H5636" s="11">
        <v>257752.11</v>
      </c>
      <c r="I5636" s="11">
        <v>0</v>
      </c>
      <c r="J5636" s="11">
        <v>16729413.08</v>
      </c>
      <c r="K5636" s="12">
        <v>20178658.120000001</v>
      </c>
      <c r="L5636" s="13">
        <f t="shared" si="87"/>
        <v>40388497.439999998</v>
      </c>
    </row>
    <row r="5637" spans="1:12" s="8" customFormat="1" x14ac:dyDescent="0.25">
      <c r="A5637" s="7" t="s">
        <v>2144</v>
      </c>
      <c r="B5637" s="10" t="s">
        <v>1162</v>
      </c>
      <c r="C5637" s="10" t="s">
        <v>1195</v>
      </c>
      <c r="D5637" s="10" t="s">
        <v>309</v>
      </c>
      <c r="E5637" s="11" t="s">
        <v>310</v>
      </c>
      <c r="F5637" s="11">
        <v>0</v>
      </c>
      <c r="G5637" s="11">
        <v>42944449</v>
      </c>
      <c r="H5637" s="11">
        <v>3434732.13</v>
      </c>
      <c r="I5637" s="11">
        <v>0</v>
      </c>
      <c r="J5637" s="11">
        <v>222931452.83000001</v>
      </c>
      <c r="K5637" s="12">
        <v>268895122.04000002</v>
      </c>
      <c r="L5637" s="13">
        <f t="shared" si="87"/>
        <v>538205756</v>
      </c>
    </row>
    <row r="5638" spans="1:12" s="8" customFormat="1" x14ac:dyDescent="0.25">
      <c r="A5638" s="7" t="s">
        <v>2145</v>
      </c>
      <c r="B5638" s="10" t="s">
        <v>1162</v>
      </c>
      <c r="C5638" s="10" t="s">
        <v>1196</v>
      </c>
      <c r="D5638" s="10" t="s">
        <v>33</v>
      </c>
      <c r="E5638" s="11" t="s">
        <v>34</v>
      </c>
      <c r="F5638" s="11">
        <v>0</v>
      </c>
      <c r="G5638" s="11">
        <v>38902.33</v>
      </c>
      <c r="H5638" s="11">
        <v>53410.7</v>
      </c>
      <c r="I5638" s="11">
        <v>0</v>
      </c>
      <c r="J5638" s="11">
        <v>3402426.43</v>
      </c>
      <c r="K5638" s="12">
        <v>5516480.6399999997</v>
      </c>
      <c r="L5638" s="13">
        <f t="shared" si="87"/>
        <v>9011220.0999999996</v>
      </c>
    </row>
    <row r="5639" spans="1:12" s="8" customFormat="1" x14ac:dyDescent="0.25">
      <c r="A5639" s="7" t="s">
        <v>2145</v>
      </c>
      <c r="B5639" s="10" t="s">
        <v>1162</v>
      </c>
      <c r="C5639" s="10" t="s">
        <v>1196</v>
      </c>
      <c r="D5639" s="10" t="s">
        <v>37</v>
      </c>
      <c r="E5639" s="11" t="s">
        <v>38</v>
      </c>
      <c r="F5639" s="11">
        <v>0</v>
      </c>
      <c r="G5639" s="11">
        <v>184243.44</v>
      </c>
      <c r="H5639" s="11">
        <v>252955.85</v>
      </c>
      <c r="I5639" s="11">
        <v>0</v>
      </c>
      <c r="J5639" s="11">
        <v>16114068.689999999</v>
      </c>
      <c r="K5639" s="12">
        <v>26126339.469999999</v>
      </c>
      <c r="L5639" s="13">
        <f t="shared" si="87"/>
        <v>42677607.450000003</v>
      </c>
    </row>
    <row r="5640" spans="1:12" s="8" customFormat="1" x14ac:dyDescent="0.25">
      <c r="A5640" s="7" t="s">
        <v>2145</v>
      </c>
      <c r="B5640" s="10" t="s">
        <v>1162</v>
      </c>
      <c r="C5640" s="10" t="s">
        <v>1196</v>
      </c>
      <c r="D5640" s="10" t="s">
        <v>543</v>
      </c>
      <c r="E5640" s="11" t="s">
        <v>544</v>
      </c>
      <c r="F5640" s="11">
        <v>0</v>
      </c>
      <c r="G5640" s="11">
        <v>1359316.42</v>
      </c>
      <c r="H5640" s="11">
        <v>1866264.71</v>
      </c>
      <c r="I5640" s="11">
        <v>0</v>
      </c>
      <c r="J5640" s="11">
        <v>118886824.64</v>
      </c>
      <c r="K5640" s="12">
        <v>192755634.71000001</v>
      </c>
      <c r="L5640" s="13">
        <f t="shared" ref="L5640:L5703" si="88">SUM(F5640:K5640)</f>
        <v>314868040.48000002</v>
      </c>
    </row>
    <row r="5641" spans="1:12" s="8" customFormat="1" x14ac:dyDescent="0.25">
      <c r="A5641" s="7" t="s">
        <v>2145</v>
      </c>
      <c r="B5641" s="10" t="s">
        <v>1162</v>
      </c>
      <c r="C5641" s="10" t="s">
        <v>1196</v>
      </c>
      <c r="D5641" s="10" t="s">
        <v>47</v>
      </c>
      <c r="E5641" s="11" t="s">
        <v>48</v>
      </c>
      <c r="F5641" s="11">
        <v>0</v>
      </c>
      <c r="G5641" s="11">
        <v>199670.81</v>
      </c>
      <c r="H5641" s="11">
        <v>274136.74</v>
      </c>
      <c r="I5641" s="11">
        <v>0</v>
      </c>
      <c r="J5641" s="11">
        <v>17463357.239999998</v>
      </c>
      <c r="K5641" s="12">
        <v>28313991.219999999</v>
      </c>
      <c r="L5641" s="13">
        <f t="shared" si="88"/>
        <v>46251156.009999998</v>
      </c>
    </row>
    <row r="5642" spans="1:12" s="8" customFormat="1" x14ac:dyDescent="0.25">
      <c r="A5642" s="7" t="s">
        <v>2146</v>
      </c>
      <c r="B5642" s="10" t="s">
        <v>1162</v>
      </c>
      <c r="C5642" s="10" t="s">
        <v>1197</v>
      </c>
      <c r="D5642" s="10" t="s">
        <v>305</v>
      </c>
      <c r="E5642" s="11" t="s">
        <v>306</v>
      </c>
      <c r="F5642" s="11">
        <v>0</v>
      </c>
      <c r="G5642" s="11">
        <v>1044.27</v>
      </c>
      <c r="H5642" s="11">
        <v>1145.94</v>
      </c>
      <c r="I5642" s="11">
        <v>0</v>
      </c>
      <c r="J5642" s="11">
        <v>55303.69</v>
      </c>
      <c r="K5642" s="12">
        <v>92371.7</v>
      </c>
      <c r="L5642" s="13">
        <f t="shared" si="88"/>
        <v>149865.60000000001</v>
      </c>
    </row>
    <row r="5643" spans="1:12" s="8" customFormat="1" x14ac:dyDescent="0.25">
      <c r="A5643" s="7" t="s">
        <v>2146</v>
      </c>
      <c r="B5643" s="10" t="s">
        <v>1162</v>
      </c>
      <c r="C5643" s="10" t="s">
        <v>1197</v>
      </c>
      <c r="D5643" s="10" t="s">
        <v>27</v>
      </c>
      <c r="E5643" s="11" t="s">
        <v>28</v>
      </c>
      <c r="F5643" s="11">
        <v>0</v>
      </c>
      <c r="G5643" s="11">
        <v>0</v>
      </c>
      <c r="H5643" s="11">
        <v>0</v>
      </c>
      <c r="I5643" s="11">
        <v>0</v>
      </c>
      <c r="J5643" s="11">
        <v>0</v>
      </c>
      <c r="K5643" s="12">
        <v>-49677.84</v>
      </c>
      <c r="L5643" s="13">
        <f t="shared" si="88"/>
        <v>-49677.84</v>
      </c>
    </row>
    <row r="5644" spans="1:12" s="8" customFormat="1" x14ac:dyDescent="0.25">
      <c r="A5644" s="7" t="s">
        <v>2146</v>
      </c>
      <c r="B5644" s="10" t="s">
        <v>1162</v>
      </c>
      <c r="C5644" s="10" t="s">
        <v>1197</v>
      </c>
      <c r="D5644" s="10" t="s">
        <v>220</v>
      </c>
      <c r="E5644" s="11" t="s">
        <v>221</v>
      </c>
      <c r="F5644" s="11">
        <v>0</v>
      </c>
      <c r="G5644" s="11">
        <v>1376757.14</v>
      </c>
      <c r="H5644" s="11">
        <v>1510803.38</v>
      </c>
      <c r="I5644" s="11">
        <v>0</v>
      </c>
      <c r="J5644" s="11">
        <v>72912124.969999999</v>
      </c>
      <c r="K5644" s="12">
        <v>121782408.36</v>
      </c>
      <c r="L5644" s="13">
        <f t="shared" si="88"/>
        <v>197582093.84999999</v>
      </c>
    </row>
    <row r="5645" spans="1:12" s="8" customFormat="1" x14ac:dyDescent="0.25">
      <c r="A5645" s="7" t="s">
        <v>2146</v>
      </c>
      <c r="B5645" s="10" t="s">
        <v>1162</v>
      </c>
      <c r="C5645" s="10" t="s">
        <v>1197</v>
      </c>
      <c r="D5645" s="10" t="s">
        <v>33</v>
      </c>
      <c r="E5645" s="11" t="s">
        <v>34</v>
      </c>
      <c r="F5645" s="11">
        <v>0</v>
      </c>
      <c r="G5645" s="11">
        <v>304001.09999999998</v>
      </c>
      <c r="H5645" s="11">
        <v>333599.78999999998</v>
      </c>
      <c r="I5645" s="11">
        <v>0</v>
      </c>
      <c r="J5645" s="11">
        <v>16099692.279999999</v>
      </c>
      <c r="K5645" s="12">
        <v>26890716.75</v>
      </c>
      <c r="L5645" s="13">
        <f t="shared" si="88"/>
        <v>43628009.920000002</v>
      </c>
    </row>
    <row r="5646" spans="1:12" s="8" customFormat="1" x14ac:dyDescent="0.25">
      <c r="A5646" s="7" t="s">
        <v>2146</v>
      </c>
      <c r="B5646" s="10" t="s">
        <v>1162</v>
      </c>
      <c r="C5646" s="10" t="s">
        <v>1197</v>
      </c>
      <c r="D5646" s="10" t="s">
        <v>37</v>
      </c>
      <c r="E5646" s="11" t="s">
        <v>38</v>
      </c>
      <c r="F5646" s="11">
        <v>0</v>
      </c>
      <c r="G5646" s="11">
        <v>1847089.14</v>
      </c>
      <c r="H5646" s="11">
        <v>2026928.67</v>
      </c>
      <c r="I5646" s="11">
        <v>0</v>
      </c>
      <c r="J5646" s="11">
        <v>97820589.140000001</v>
      </c>
      <c r="K5646" s="12">
        <v>163386088.91</v>
      </c>
      <c r="L5646" s="13">
        <f t="shared" si="88"/>
        <v>265080695.86000001</v>
      </c>
    </row>
    <row r="5647" spans="1:12" s="8" customFormat="1" x14ac:dyDescent="0.25">
      <c r="A5647" s="7" t="s">
        <v>2146</v>
      </c>
      <c r="B5647" s="10" t="s">
        <v>1162</v>
      </c>
      <c r="C5647" s="10" t="s">
        <v>1197</v>
      </c>
      <c r="D5647" s="10" t="s">
        <v>543</v>
      </c>
      <c r="E5647" s="11" t="s">
        <v>544</v>
      </c>
      <c r="F5647" s="11">
        <v>0</v>
      </c>
      <c r="G5647" s="11">
        <v>2173687.21</v>
      </c>
      <c r="H5647" s="11">
        <v>2385325.58</v>
      </c>
      <c r="I5647" s="11">
        <v>0</v>
      </c>
      <c r="J5647" s="11">
        <v>115117002.48</v>
      </c>
      <c r="K5647" s="12">
        <v>192275644.30000001</v>
      </c>
      <c r="L5647" s="13">
        <f t="shared" si="88"/>
        <v>311951659.57000005</v>
      </c>
    </row>
    <row r="5648" spans="1:12" s="8" customFormat="1" x14ac:dyDescent="0.25">
      <c r="A5648" s="7" t="s">
        <v>2146</v>
      </c>
      <c r="B5648" s="10" t="s">
        <v>1162</v>
      </c>
      <c r="C5648" s="10" t="s">
        <v>1197</v>
      </c>
      <c r="D5648" s="10" t="s">
        <v>309</v>
      </c>
      <c r="E5648" s="11" t="s">
        <v>310</v>
      </c>
      <c r="F5648" s="11">
        <v>0</v>
      </c>
      <c r="G5648" s="11">
        <v>2089797.14</v>
      </c>
      <c r="H5648" s="11">
        <v>2293267.64</v>
      </c>
      <c r="I5648" s="11">
        <v>0</v>
      </c>
      <c r="J5648" s="11">
        <v>110674240.44</v>
      </c>
      <c r="K5648" s="12">
        <v>184855064.22999999</v>
      </c>
      <c r="L5648" s="13">
        <f t="shared" si="88"/>
        <v>299912369.44999999</v>
      </c>
    </row>
    <row r="5649" spans="1:12" s="8" customFormat="1" x14ac:dyDescent="0.25">
      <c r="A5649" s="7" t="s">
        <v>2147</v>
      </c>
      <c r="B5649" s="10" t="s">
        <v>1162</v>
      </c>
      <c r="C5649" s="10" t="s">
        <v>1198</v>
      </c>
      <c r="D5649" s="10" t="s">
        <v>937</v>
      </c>
      <c r="E5649" s="11" t="s">
        <v>938</v>
      </c>
      <c r="F5649" s="11">
        <v>0</v>
      </c>
      <c r="G5649" s="11">
        <v>11898233.630000001</v>
      </c>
      <c r="H5649" s="11">
        <v>1047266.78</v>
      </c>
      <c r="I5649" s="11">
        <v>0</v>
      </c>
      <c r="J5649" s="11">
        <v>70066068.629999995</v>
      </c>
      <c r="K5649" s="12">
        <v>87570012.079999998</v>
      </c>
      <c r="L5649" s="13">
        <f t="shared" si="88"/>
        <v>170581581.12</v>
      </c>
    </row>
    <row r="5650" spans="1:12" s="8" customFormat="1" x14ac:dyDescent="0.25">
      <c r="A5650" s="7" t="s">
        <v>2147</v>
      </c>
      <c r="B5650" s="10" t="s">
        <v>1162</v>
      </c>
      <c r="C5650" s="10" t="s">
        <v>1198</v>
      </c>
      <c r="D5650" s="10" t="s">
        <v>27</v>
      </c>
      <c r="E5650" s="11" t="s">
        <v>28</v>
      </c>
      <c r="F5650" s="11">
        <v>0</v>
      </c>
      <c r="G5650" s="11">
        <v>462.35</v>
      </c>
      <c r="H5650" s="11">
        <v>40.700000000000003</v>
      </c>
      <c r="I5650" s="11">
        <v>0</v>
      </c>
      <c r="J5650" s="11">
        <v>2722.73</v>
      </c>
      <c r="K5650" s="12">
        <v>3402.92</v>
      </c>
      <c r="L5650" s="13">
        <f t="shared" si="88"/>
        <v>6628.7000000000007</v>
      </c>
    </row>
    <row r="5651" spans="1:12" s="8" customFormat="1" x14ac:dyDescent="0.25">
      <c r="A5651" s="7" t="s">
        <v>2147</v>
      </c>
      <c r="B5651" s="10" t="s">
        <v>1162</v>
      </c>
      <c r="C5651" s="10" t="s">
        <v>1198</v>
      </c>
      <c r="D5651" s="10" t="s">
        <v>33</v>
      </c>
      <c r="E5651" s="11" t="s">
        <v>34</v>
      </c>
      <c r="F5651" s="11">
        <v>0</v>
      </c>
      <c r="G5651" s="11">
        <v>767516.53</v>
      </c>
      <c r="H5651" s="11">
        <v>67555.789999999994</v>
      </c>
      <c r="I5651" s="11">
        <v>0</v>
      </c>
      <c r="J5651" s="11">
        <v>4519735.24</v>
      </c>
      <c r="K5651" s="12">
        <v>5648857.9699999997</v>
      </c>
      <c r="L5651" s="13">
        <f t="shared" si="88"/>
        <v>11003665.530000001</v>
      </c>
    </row>
    <row r="5652" spans="1:12" s="8" customFormat="1" x14ac:dyDescent="0.25">
      <c r="A5652" s="7" t="s">
        <v>2147</v>
      </c>
      <c r="B5652" s="10" t="s">
        <v>1162</v>
      </c>
      <c r="C5652" s="10" t="s">
        <v>1198</v>
      </c>
      <c r="D5652" s="10" t="s">
        <v>37</v>
      </c>
      <c r="E5652" s="11" t="s">
        <v>38</v>
      </c>
      <c r="F5652" s="11">
        <v>0</v>
      </c>
      <c r="G5652" s="11">
        <v>11145782.550000001</v>
      </c>
      <c r="H5652" s="11">
        <v>981037.03</v>
      </c>
      <c r="I5652" s="11">
        <v>0</v>
      </c>
      <c r="J5652" s="11">
        <v>65635050.5</v>
      </c>
      <c r="K5652" s="12">
        <v>82032034.579999998</v>
      </c>
      <c r="L5652" s="13">
        <f t="shared" si="88"/>
        <v>159793904.66</v>
      </c>
    </row>
    <row r="5653" spans="1:12" s="8" customFormat="1" x14ac:dyDescent="0.25">
      <c r="A5653" s="7" t="s">
        <v>2147</v>
      </c>
      <c r="B5653" s="10" t="s">
        <v>1162</v>
      </c>
      <c r="C5653" s="10" t="s">
        <v>1198</v>
      </c>
      <c r="D5653" s="10" t="s">
        <v>543</v>
      </c>
      <c r="E5653" s="11" t="s">
        <v>544</v>
      </c>
      <c r="F5653" s="11">
        <v>0</v>
      </c>
      <c r="G5653" s="11">
        <v>37196358.310000002</v>
      </c>
      <c r="H5653" s="11">
        <v>3273974.25</v>
      </c>
      <c r="I5653" s="11">
        <v>0</v>
      </c>
      <c r="J5653" s="11">
        <v>219041134.56999999</v>
      </c>
      <c r="K5653" s="12">
        <v>273762110.13</v>
      </c>
      <c r="L5653" s="13">
        <f t="shared" si="88"/>
        <v>533273577.25999999</v>
      </c>
    </row>
    <row r="5654" spans="1:12" s="8" customFormat="1" x14ac:dyDescent="0.25">
      <c r="A5654" s="7" t="s">
        <v>2147</v>
      </c>
      <c r="B5654" s="10" t="s">
        <v>1162</v>
      </c>
      <c r="C5654" s="10" t="s">
        <v>1198</v>
      </c>
      <c r="D5654" s="10" t="s">
        <v>47</v>
      </c>
      <c r="E5654" s="11" t="s">
        <v>48</v>
      </c>
      <c r="F5654" s="11">
        <v>0</v>
      </c>
      <c r="G5654" s="11">
        <v>26182493.629999999</v>
      </c>
      <c r="H5654" s="11">
        <v>2304548.4500000002</v>
      </c>
      <c r="I5654" s="11">
        <v>0</v>
      </c>
      <c r="J5654" s="11">
        <v>154182919.33000001</v>
      </c>
      <c r="K5654" s="12">
        <v>192700980.22999999</v>
      </c>
      <c r="L5654" s="13">
        <f t="shared" si="88"/>
        <v>375370941.63999999</v>
      </c>
    </row>
    <row r="5655" spans="1:12" s="8" customFormat="1" x14ac:dyDescent="0.25">
      <c r="A5655" s="7" t="s">
        <v>2148</v>
      </c>
      <c r="B5655" s="10" t="s">
        <v>1162</v>
      </c>
      <c r="C5655" s="10" t="s">
        <v>1199</v>
      </c>
      <c r="D5655" s="10" t="s">
        <v>33</v>
      </c>
      <c r="E5655" s="11" t="s">
        <v>34</v>
      </c>
      <c r="F5655" s="11">
        <v>0</v>
      </c>
      <c r="G5655" s="11">
        <v>419530.08</v>
      </c>
      <c r="H5655" s="11">
        <v>90821.33</v>
      </c>
      <c r="I5655" s="11">
        <v>0</v>
      </c>
      <c r="J5655" s="11">
        <v>5637441.29</v>
      </c>
      <c r="K5655" s="12">
        <v>6574085.2000000002</v>
      </c>
      <c r="L5655" s="13">
        <f t="shared" si="88"/>
        <v>12721877.9</v>
      </c>
    </row>
    <row r="5656" spans="1:12" s="8" customFormat="1" x14ac:dyDescent="0.25">
      <c r="A5656" s="7" t="s">
        <v>2148</v>
      </c>
      <c r="B5656" s="10" t="s">
        <v>1162</v>
      </c>
      <c r="C5656" s="10" t="s">
        <v>1199</v>
      </c>
      <c r="D5656" s="10" t="s">
        <v>37</v>
      </c>
      <c r="E5656" s="11" t="s">
        <v>38</v>
      </c>
      <c r="F5656" s="11">
        <v>0</v>
      </c>
      <c r="G5656" s="11">
        <v>2838909.08</v>
      </c>
      <c r="H5656" s="11">
        <v>614576.89</v>
      </c>
      <c r="I5656" s="11">
        <v>0</v>
      </c>
      <c r="J5656" s="11">
        <v>38147880.219999999</v>
      </c>
      <c r="K5656" s="12">
        <v>44486035.789999999</v>
      </c>
      <c r="L5656" s="13">
        <f t="shared" si="88"/>
        <v>86087401.979999989</v>
      </c>
    </row>
    <row r="5657" spans="1:12" s="8" customFormat="1" x14ac:dyDescent="0.25">
      <c r="A5657" s="7" t="s">
        <v>2148</v>
      </c>
      <c r="B5657" s="10" t="s">
        <v>1162</v>
      </c>
      <c r="C5657" s="10" t="s">
        <v>1199</v>
      </c>
      <c r="D5657" s="10" t="s">
        <v>309</v>
      </c>
      <c r="E5657" s="11" t="s">
        <v>310</v>
      </c>
      <c r="F5657" s="11">
        <v>0</v>
      </c>
      <c r="G5657" s="11">
        <v>4526510.84</v>
      </c>
      <c r="H5657" s="11">
        <v>979914.78</v>
      </c>
      <c r="I5657" s="11">
        <v>0</v>
      </c>
      <c r="J5657" s="11">
        <v>60825052.490000002</v>
      </c>
      <c r="K5657" s="12">
        <v>70930952.049999997</v>
      </c>
      <c r="L5657" s="13">
        <f t="shared" si="88"/>
        <v>137262430.16</v>
      </c>
    </row>
    <row r="5658" spans="1:12" s="8" customFormat="1" x14ac:dyDescent="0.25">
      <c r="A5658" s="7" t="s">
        <v>2149</v>
      </c>
      <c r="B5658" s="10" t="s">
        <v>1162</v>
      </c>
      <c r="C5658" s="10" t="s">
        <v>1200</v>
      </c>
      <c r="D5658" s="10" t="s">
        <v>305</v>
      </c>
      <c r="E5658" s="11" t="s">
        <v>306</v>
      </c>
      <c r="F5658" s="11">
        <v>0</v>
      </c>
      <c r="G5658" s="11">
        <v>26380.87</v>
      </c>
      <c r="H5658" s="11">
        <v>1312.52</v>
      </c>
      <c r="I5658" s="11">
        <v>0</v>
      </c>
      <c r="J5658" s="11">
        <v>86454.34</v>
      </c>
      <c r="K5658" s="12">
        <v>90157.67</v>
      </c>
      <c r="L5658" s="13">
        <f t="shared" si="88"/>
        <v>204305.4</v>
      </c>
    </row>
    <row r="5659" spans="1:12" s="8" customFormat="1" x14ac:dyDescent="0.25">
      <c r="A5659" s="7" t="s">
        <v>2149</v>
      </c>
      <c r="B5659" s="10" t="s">
        <v>1162</v>
      </c>
      <c r="C5659" s="10" t="s">
        <v>1200</v>
      </c>
      <c r="D5659" s="10" t="s">
        <v>27</v>
      </c>
      <c r="E5659" s="11" t="s">
        <v>28</v>
      </c>
      <c r="F5659" s="11">
        <v>0</v>
      </c>
      <c r="G5659" s="11">
        <v>2673.88</v>
      </c>
      <c r="H5659" s="11">
        <v>133.03</v>
      </c>
      <c r="I5659" s="11">
        <v>0</v>
      </c>
      <c r="J5659" s="11">
        <v>8762.73</v>
      </c>
      <c r="K5659" s="12">
        <v>9138.08</v>
      </c>
      <c r="L5659" s="13">
        <f t="shared" si="88"/>
        <v>20707.72</v>
      </c>
    </row>
    <row r="5660" spans="1:12" s="8" customFormat="1" x14ac:dyDescent="0.25">
      <c r="A5660" s="7" t="s">
        <v>2149</v>
      </c>
      <c r="B5660" s="10" t="s">
        <v>1162</v>
      </c>
      <c r="C5660" s="10" t="s">
        <v>1200</v>
      </c>
      <c r="D5660" s="10" t="s">
        <v>220</v>
      </c>
      <c r="E5660" s="11" t="s">
        <v>221</v>
      </c>
      <c r="F5660" s="11">
        <v>0</v>
      </c>
      <c r="G5660" s="11">
        <v>25340672.68</v>
      </c>
      <c r="H5660" s="11">
        <v>1260772.1599999999</v>
      </c>
      <c r="I5660" s="11">
        <v>0</v>
      </c>
      <c r="J5660" s="11">
        <v>83045450.239999995</v>
      </c>
      <c r="K5660" s="12">
        <v>86602753.459999993</v>
      </c>
      <c r="L5660" s="13">
        <f t="shared" si="88"/>
        <v>196249648.53999999</v>
      </c>
    </row>
    <row r="5661" spans="1:12" s="8" customFormat="1" x14ac:dyDescent="0.25">
      <c r="A5661" s="7" t="s">
        <v>2149</v>
      </c>
      <c r="B5661" s="10" t="s">
        <v>1162</v>
      </c>
      <c r="C5661" s="10" t="s">
        <v>1200</v>
      </c>
      <c r="D5661" s="10" t="s">
        <v>33</v>
      </c>
      <c r="E5661" s="11" t="s">
        <v>34</v>
      </c>
      <c r="F5661" s="11">
        <v>0</v>
      </c>
      <c r="G5661" s="11">
        <v>1228149.79</v>
      </c>
      <c r="H5661" s="11">
        <v>61104.02</v>
      </c>
      <c r="I5661" s="11">
        <v>0</v>
      </c>
      <c r="J5661" s="11">
        <v>4024843.91</v>
      </c>
      <c r="K5661" s="12">
        <v>4197250.58</v>
      </c>
      <c r="L5661" s="13">
        <f t="shared" si="88"/>
        <v>9511348.3000000007</v>
      </c>
    </row>
    <row r="5662" spans="1:12" s="8" customFormat="1" x14ac:dyDescent="0.25">
      <c r="A5662" s="7" t="s">
        <v>2149</v>
      </c>
      <c r="B5662" s="10" t="s">
        <v>1162</v>
      </c>
      <c r="C5662" s="10" t="s">
        <v>1200</v>
      </c>
      <c r="D5662" s="10" t="s">
        <v>37</v>
      </c>
      <c r="E5662" s="11" t="s">
        <v>38</v>
      </c>
      <c r="F5662" s="11">
        <v>0</v>
      </c>
      <c r="G5662" s="11">
        <v>17423320.859999999</v>
      </c>
      <c r="H5662" s="11">
        <v>866860.88</v>
      </c>
      <c r="I5662" s="11">
        <v>0</v>
      </c>
      <c r="J5662" s="11">
        <v>57099017.969999999</v>
      </c>
      <c r="K5662" s="12">
        <v>59544889.719999999</v>
      </c>
      <c r="L5662" s="13">
        <f t="shared" si="88"/>
        <v>134934089.43000001</v>
      </c>
    </row>
    <row r="5663" spans="1:12" s="8" customFormat="1" x14ac:dyDescent="0.25">
      <c r="A5663" s="7" t="s">
        <v>2149</v>
      </c>
      <c r="B5663" s="10" t="s">
        <v>1162</v>
      </c>
      <c r="C5663" s="10" t="s">
        <v>1200</v>
      </c>
      <c r="D5663" s="10" t="s">
        <v>39</v>
      </c>
      <c r="E5663" s="11" t="s">
        <v>40</v>
      </c>
      <c r="F5663" s="11">
        <v>0</v>
      </c>
      <c r="G5663" s="11">
        <v>631546.29</v>
      </c>
      <c r="H5663" s="11">
        <v>31421.26</v>
      </c>
      <c r="I5663" s="11">
        <v>0</v>
      </c>
      <c r="J5663" s="11">
        <v>2069678.5</v>
      </c>
      <c r="K5663" s="12">
        <v>2158334.4500000002</v>
      </c>
      <c r="L5663" s="13">
        <f t="shared" si="88"/>
        <v>4890980.5</v>
      </c>
    </row>
    <row r="5664" spans="1:12" s="8" customFormat="1" x14ac:dyDescent="0.25">
      <c r="A5664" s="7" t="s">
        <v>2149</v>
      </c>
      <c r="B5664" s="10" t="s">
        <v>1162</v>
      </c>
      <c r="C5664" s="10" t="s">
        <v>1200</v>
      </c>
      <c r="D5664" s="10" t="s">
        <v>546</v>
      </c>
      <c r="E5664" s="11" t="s">
        <v>547</v>
      </c>
      <c r="F5664" s="11">
        <v>0</v>
      </c>
      <c r="G5664" s="11">
        <v>38640958.759999998</v>
      </c>
      <c r="H5664" s="11">
        <v>1922500.07</v>
      </c>
      <c r="I5664" s="11">
        <v>0</v>
      </c>
      <c r="J5664" s="11">
        <v>126632621.72</v>
      </c>
      <c r="K5664" s="12">
        <v>132057008.38</v>
      </c>
      <c r="L5664" s="13">
        <f t="shared" si="88"/>
        <v>299253088.93000001</v>
      </c>
    </row>
    <row r="5665" spans="1:12" s="8" customFormat="1" x14ac:dyDescent="0.25">
      <c r="A5665" s="7" t="s">
        <v>2149</v>
      </c>
      <c r="B5665" s="10" t="s">
        <v>1162</v>
      </c>
      <c r="C5665" s="10" t="s">
        <v>1200</v>
      </c>
      <c r="D5665" s="10" t="s">
        <v>543</v>
      </c>
      <c r="E5665" s="11" t="s">
        <v>544</v>
      </c>
      <c r="F5665" s="11">
        <v>0</v>
      </c>
      <c r="G5665" s="11">
        <v>67125693.430000007</v>
      </c>
      <c r="H5665" s="11">
        <v>3339698.47</v>
      </c>
      <c r="I5665" s="11">
        <v>0</v>
      </c>
      <c r="J5665" s="11">
        <v>219981667.61000001</v>
      </c>
      <c r="K5665" s="12">
        <v>229404718.41999999</v>
      </c>
      <c r="L5665" s="13">
        <f t="shared" si="88"/>
        <v>519851777.92999995</v>
      </c>
    </row>
    <row r="5666" spans="1:12" s="8" customFormat="1" x14ac:dyDescent="0.25">
      <c r="A5666" s="7" t="s">
        <v>2149</v>
      </c>
      <c r="B5666" s="10" t="s">
        <v>1162</v>
      </c>
      <c r="C5666" s="10" t="s">
        <v>1200</v>
      </c>
      <c r="D5666" s="10" t="s">
        <v>47</v>
      </c>
      <c r="E5666" s="11" t="s">
        <v>48</v>
      </c>
      <c r="F5666" s="11">
        <v>0</v>
      </c>
      <c r="G5666" s="11">
        <v>13011090.439999999</v>
      </c>
      <c r="H5666" s="11">
        <v>647339.59</v>
      </c>
      <c r="I5666" s="11">
        <v>0</v>
      </c>
      <c r="J5666" s="11">
        <v>42639430.979999997</v>
      </c>
      <c r="K5666" s="12">
        <v>44465917.369999997</v>
      </c>
      <c r="L5666" s="13">
        <f t="shared" si="88"/>
        <v>100763778.38</v>
      </c>
    </row>
    <row r="5667" spans="1:12" s="8" customFormat="1" x14ac:dyDescent="0.25">
      <c r="A5667" s="7" t="s">
        <v>2150</v>
      </c>
      <c r="B5667" s="10" t="s">
        <v>1162</v>
      </c>
      <c r="C5667" s="10" t="s">
        <v>1201</v>
      </c>
      <c r="D5667" s="10" t="s">
        <v>305</v>
      </c>
      <c r="E5667" s="11" t="s">
        <v>306</v>
      </c>
      <c r="F5667" s="11">
        <v>0</v>
      </c>
      <c r="G5667" s="11">
        <v>38891.879999999997</v>
      </c>
      <c r="H5667" s="11">
        <v>5077.3100000000004</v>
      </c>
      <c r="I5667" s="11">
        <v>0</v>
      </c>
      <c r="J5667" s="11">
        <v>238280.21</v>
      </c>
      <c r="K5667" s="12">
        <v>345434.3</v>
      </c>
      <c r="L5667" s="13">
        <f t="shared" si="88"/>
        <v>627683.69999999995</v>
      </c>
    </row>
    <row r="5668" spans="1:12" s="8" customFormat="1" x14ac:dyDescent="0.25">
      <c r="A5668" s="7" t="s">
        <v>2150</v>
      </c>
      <c r="B5668" s="10" t="s">
        <v>1162</v>
      </c>
      <c r="C5668" s="10" t="s">
        <v>1201</v>
      </c>
      <c r="D5668" s="10" t="s">
        <v>27</v>
      </c>
      <c r="E5668" s="11" t="s">
        <v>28</v>
      </c>
      <c r="F5668" s="11">
        <v>0</v>
      </c>
      <c r="G5668" s="11">
        <v>0</v>
      </c>
      <c r="H5668" s="11">
        <v>0</v>
      </c>
      <c r="I5668" s="11">
        <v>0</v>
      </c>
      <c r="J5668" s="11">
        <v>0</v>
      </c>
      <c r="K5668" s="12">
        <v>-15142.25</v>
      </c>
      <c r="L5668" s="13">
        <f t="shared" si="88"/>
        <v>-15142.25</v>
      </c>
    </row>
    <row r="5669" spans="1:12" s="8" customFormat="1" x14ac:dyDescent="0.25">
      <c r="A5669" s="7" t="s">
        <v>2150</v>
      </c>
      <c r="B5669" s="10" t="s">
        <v>1162</v>
      </c>
      <c r="C5669" s="10" t="s">
        <v>1201</v>
      </c>
      <c r="D5669" s="10" t="s">
        <v>220</v>
      </c>
      <c r="E5669" s="11" t="s">
        <v>221</v>
      </c>
      <c r="F5669" s="11">
        <v>0</v>
      </c>
      <c r="G5669" s="11">
        <v>14441271.41</v>
      </c>
      <c r="H5669" s="11">
        <v>1885299.55</v>
      </c>
      <c r="I5669" s="11">
        <v>0</v>
      </c>
      <c r="J5669" s="11">
        <v>88477829.609999999</v>
      </c>
      <c r="K5669" s="12">
        <v>128266117.03</v>
      </c>
      <c r="L5669" s="13">
        <f t="shared" si="88"/>
        <v>233070517.59999999</v>
      </c>
    </row>
    <row r="5670" spans="1:12" s="8" customFormat="1" x14ac:dyDescent="0.25">
      <c r="A5670" s="7" t="s">
        <v>2150</v>
      </c>
      <c r="B5670" s="10" t="s">
        <v>1162</v>
      </c>
      <c r="C5670" s="10" t="s">
        <v>1201</v>
      </c>
      <c r="D5670" s="10" t="s">
        <v>33</v>
      </c>
      <c r="E5670" s="11" t="s">
        <v>34</v>
      </c>
      <c r="F5670" s="11">
        <v>0</v>
      </c>
      <c r="G5670" s="11">
        <v>708639.61</v>
      </c>
      <c r="H5670" s="11">
        <v>92512.49</v>
      </c>
      <c r="I5670" s="11">
        <v>0</v>
      </c>
      <c r="J5670" s="11">
        <v>4341646.47</v>
      </c>
      <c r="K5670" s="12">
        <v>6294075.4500000002</v>
      </c>
      <c r="L5670" s="13">
        <f t="shared" si="88"/>
        <v>11436874.02</v>
      </c>
    </row>
    <row r="5671" spans="1:12" s="8" customFormat="1" x14ac:dyDescent="0.25">
      <c r="A5671" s="7" t="s">
        <v>2150</v>
      </c>
      <c r="B5671" s="10" t="s">
        <v>1162</v>
      </c>
      <c r="C5671" s="10" t="s">
        <v>1201</v>
      </c>
      <c r="D5671" s="10" t="s">
        <v>37</v>
      </c>
      <c r="E5671" s="11" t="s">
        <v>38</v>
      </c>
      <c r="F5671" s="11">
        <v>0</v>
      </c>
      <c r="G5671" s="11">
        <v>8599918.1300000008</v>
      </c>
      <c r="H5671" s="11">
        <v>1122714.28</v>
      </c>
      <c r="I5671" s="11">
        <v>0</v>
      </c>
      <c r="J5671" s="11">
        <v>52689411.369999997</v>
      </c>
      <c r="K5671" s="12">
        <v>76383725</v>
      </c>
      <c r="L5671" s="13">
        <f t="shared" si="88"/>
        <v>138795768.78</v>
      </c>
    </row>
    <row r="5672" spans="1:12" s="8" customFormat="1" x14ac:dyDescent="0.25">
      <c r="A5672" s="7" t="s">
        <v>2150</v>
      </c>
      <c r="B5672" s="10" t="s">
        <v>1162</v>
      </c>
      <c r="C5672" s="10" t="s">
        <v>1201</v>
      </c>
      <c r="D5672" s="10" t="s">
        <v>39</v>
      </c>
      <c r="E5672" s="11" t="s">
        <v>40</v>
      </c>
      <c r="F5672" s="11">
        <v>0</v>
      </c>
      <c r="G5672" s="11">
        <v>287651.12</v>
      </c>
      <c r="H5672" s="11">
        <v>37552.68</v>
      </c>
      <c r="I5672" s="11">
        <v>0</v>
      </c>
      <c r="J5672" s="11">
        <v>1762361.9</v>
      </c>
      <c r="K5672" s="12">
        <v>2554892.2200000002</v>
      </c>
      <c r="L5672" s="13">
        <f t="shared" si="88"/>
        <v>4642457.92</v>
      </c>
    </row>
    <row r="5673" spans="1:12" s="8" customFormat="1" x14ac:dyDescent="0.25">
      <c r="A5673" s="7" t="s">
        <v>2150</v>
      </c>
      <c r="B5673" s="10" t="s">
        <v>1162</v>
      </c>
      <c r="C5673" s="10" t="s">
        <v>1201</v>
      </c>
      <c r="D5673" s="10" t="s">
        <v>309</v>
      </c>
      <c r="E5673" s="11" t="s">
        <v>310</v>
      </c>
      <c r="F5673" s="11">
        <v>0</v>
      </c>
      <c r="G5673" s="11">
        <v>11615292.85</v>
      </c>
      <c r="H5673" s="11">
        <v>1516369.69</v>
      </c>
      <c r="I5673" s="11">
        <v>0</v>
      </c>
      <c r="J5673" s="11">
        <v>71163810.439999998</v>
      </c>
      <c r="K5673" s="12">
        <v>103166021.15000001</v>
      </c>
      <c r="L5673" s="13">
        <f t="shared" si="88"/>
        <v>187461494.13</v>
      </c>
    </row>
    <row r="5674" spans="1:12" s="8" customFormat="1" x14ac:dyDescent="0.25">
      <c r="A5674" s="7" t="s">
        <v>2151</v>
      </c>
      <c r="B5674" s="10" t="s">
        <v>1162</v>
      </c>
      <c r="C5674" s="10" t="s">
        <v>1202</v>
      </c>
      <c r="D5674" s="10" t="s">
        <v>937</v>
      </c>
      <c r="E5674" s="11" t="s">
        <v>938</v>
      </c>
      <c r="F5674" s="11">
        <v>0</v>
      </c>
      <c r="G5674" s="11">
        <v>13461276.890000001</v>
      </c>
      <c r="H5674" s="11">
        <v>1028053.52</v>
      </c>
      <c r="I5674" s="11">
        <v>0</v>
      </c>
      <c r="J5674" s="11">
        <v>66222476.759999998</v>
      </c>
      <c r="K5674" s="12">
        <v>76062289.260000005</v>
      </c>
      <c r="L5674" s="13">
        <f t="shared" si="88"/>
        <v>156774096.43000001</v>
      </c>
    </row>
    <row r="5675" spans="1:12" s="8" customFormat="1" x14ac:dyDescent="0.25">
      <c r="A5675" s="7" t="s">
        <v>2151</v>
      </c>
      <c r="B5675" s="10" t="s">
        <v>1162</v>
      </c>
      <c r="C5675" s="10" t="s">
        <v>1202</v>
      </c>
      <c r="D5675" s="10" t="s">
        <v>27</v>
      </c>
      <c r="E5675" s="11" t="s">
        <v>28</v>
      </c>
      <c r="F5675" s="11">
        <v>0</v>
      </c>
      <c r="G5675" s="11">
        <v>0</v>
      </c>
      <c r="H5675" s="11">
        <v>0</v>
      </c>
      <c r="I5675" s="11">
        <v>0</v>
      </c>
      <c r="J5675" s="11">
        <v>0</v>
      </c>
      <c r="K5675" s="12">
        <v>-56475.6</v>
      </c>
      <c r="L5675" s="13">
        <f t="shared" si="88"/>
        <v>-56475.6</v>
      </c>
    </row>
    <row r="5676" spans="1:12" s="8" customFormat="1" x14ac:dyDescent="0.25">
      <c r="A5676" s="7" t="s">
        <v>2151</v>
      </c>
      <c r="B5676" s="10" t="s">
        <v>1162</v>
      </c>
      <c r="C5676" s="10" t="s">
        <v>1202</v>
      </c>
      <c r="D5676" s="10" t="s">
        <v>33</v>
      </c>
      <c r="E5676" s="11" t="s">
        <v>34</v>
      </c>
      <c r="F5676" s="11">
        <v>0</v>
      </c>
      <c r="G5676" s="11">
        <v>629808.22</v>
      </c>
      <c r="H5676" s="11">
        <v>48099.19</v>
      </c>
      <c r="I5676" s="11">
        <v>0</v>
      </c>
      <c r="J5676" s="11">
        <v>3098328.67</v>
      </c>
      <c r="K5676" s="12">
        <v>3558700.66</v>
      </c>
      <c r="L5676" s="13">
        <f t="shared" si="88"/>
        <v>7334936.7400000002</v>
      </c>
    </row>
    <row r="5677" spans="1:12" s="8" customFormat="1" x14ac:dyDescent="0.25">
      <c r="A5677" s="7" t="s">
        <v>2151</v>
      </c>
      <c r="B5677" s="10" t="s">
        <v>1162</v>
      </c>
      <c r="C5677" s="10" t="s">
        <v>1202</v>
      </c>
      <c r="D5677" s="10" t="s">
        <v>37</v>
      </c>
      <c r="E5677" s="11" t="s">
        <v>38</v>
      </c>
      <c r="F5677" s="11">
        <v>0</v>
      </c>
      <c r="G5677" s="11">
        <v>11585540.92</v>
      </c>
      <c r="H5677" s="11">
        <v>884801.36</v>
      </c>
      <c r="I5677" s="11">
        <v>0</v>
      </c>
      <c r="J5677" s="11">
        <v>56994831.969999999</v>
      </c>
      <c r="K5677" s="12">
        <v>65463534.539999999</v>
      </c>
      <c r="L5677" s="13">
        <f t="shared" si="88"/>
        <v>134928708.78999999</v>
      </c>
    </row>
    <row r="5678" spans="1:12" s="8" customFormat="1" x14ac:dyDescent="0.25">
      <c r="A5678" s="7" t="s">
        <v>2151</v>
      </c>
      <c r="B5678" s="10" t="s">
        <v>1162</v>
      </c>
      <c r="C5678" s="10" t="s">
        <v>1202</v>
      </c>
      <c r="D5678" s="10" t="s">
        <v>543</v>
      </c>
      <c r="E5678" s="11" t="s">
        <v>544</v>
      </c>
      <c r="F5678" s="11">
        <v>0</v>
      </c>
      <c r="G5678" s="11">
        <v>26075041.75</v>
      </c>
      <c r="H5678" s="11">
        <v>1991381.54</v>
      </c>
      <c r="I5678" s="11">
        <v>0</v>
      </c>
      <c r="J5678" s="11">
        <v>128275635.42</v>
      </c>
      <c r="K5678" s="12">
        <v>147335753.11000001</v>
      </c>
      <c r="L5678" s="13">
        <f t="shared" si="88"/>
        <v>303677811.82000005</v>
      </c>
    </row>
    <row r="5679" spans="1:12" s="8" customFormat="1" x14ac:dyDescent="0.25">
      <c r="A5679" s="7" t="s">
        <v>2151</v>
      </c>
      <c r="B5679" s="10" t="s">
        <v>1162</v>
      </c>
      <c r="C5679" s="10" t="s">
        <v>1202</v>
      </c>
      <c r="D5679" s="10" t="s">
        <v>47</v>
      </c>
      <c r="E5679" s="11" t="s">
        <v>48</v>
      </c>
      <c r="F5679" s="11">
        <v>0</v>
      </c>
      <c r="G5679" s="11">
        <v>1624638.48</v>
      </c>
      <c r="H5679" s="11">
        <v>124075.55</v>
      </c>
      <c r="I5679" s="11">
        <v>0</v>
      </c>
      <c r="J5679" s="11">
        <v>7992375.8499999996</v>
      </c>
      <c r="K5679" s="12">
        <v>9179940.6199999992</v>
      </c>
      <c r="L5679" s="13">
        <f t="shared" si="88"/>
        <v>18921030.5</v>
      </c>
    </row>
    <row r="5680" spans="1:12" s="8" customFormat="1" x14ac:dyDescent="0.25">
      <c r="A5680" s="7" t="s">
        <v>2151</v>
      </c>
      <c r="B5680" s="10" t="s">
        <v>1162</v>
      </c>
      <c r="C5680" s="10" t="s">
        <v>1202</v>
      </c>
      <c r="D5680" s="10" t="s">
        <v>309</v>
      </c>
      <c r="E5680" s="11" t="s">
        <v>310</v>
      </c>
      <c r="F5680" s="11">
        <v>0</v>
      </c>
      <c r="G5680" s="11">
        <v>4776171.74</v>
      </c>
      <c r="H5680" s="11">
        <v>364761.84</v>
      </c>
      <c r="I5680" s="11">
        <v>0</v>
      </c>
      <c r="J5680" s="11">
        <v>23496279.329999998</v>
      </c>
      <c r="K5680" s="12">
        <v>26987525.710000001</v>
      </c>
      <c r="L5680" s="13">
        <f t="shared" si="88"/>
        <v>55624738.619999997</v>
      </c>
    </row>
    <row r="5681" spans="1:12" s="8" customFormat="1" x14ac:dyDescent="0.25">
      <c r="A5681" s="7" t="s">
        <v>2152</v>
      </c>
      <c r="B5681" s="10" t="s">
        <v>1162</v>
      </c>
      <c r="C5681" s="10" t="s">
        <v>239</v>
      </c>
      <c r="D5681" s="10" t="s">
        <v>305</v>
      </c>
      <c r="E5681" s="11" t="s">
        <v>306</v>
      </c>
      <c r="F5681" s="11">
        <v>0</v>
      </c>
      <c r="G5681" s="11">
        <v>9967.8700000000008</v>
      </c>
      <c r="H5681" s="11">
        <v>2687.07</v>
      </c>
      <c r="I5681" s="11">
        <v>0</v>
      </c>
      <c r="J5681" s="11">
        <v>176423.39</v>
      </c>
      <c r="K5681" s="12">
        <v>333978.39</v>
      </c>
      <c r="L5681" s="13">
        <f t="shared" si="88"/>
        <v>523056.72000000003</v>
      </c>
    </row>
    <row r="5682" spans="1:12" s="8" customFormat="1" x14ac:dyDescent="0.25">
      <c r="A5682" s="7" t="s">
        <v>2152</v>
      </c>
      <c r="B5682" s="10" t="s">
        <v>1162</v>
      </c>
      <c r="C5682" s="10" t="s">
        <v>239</v>
      </c>
      <c r="D5682" s="10" t="s">
        <v>27</v>
      </c>
      <c r="E5682" s="11" t="s">
        <v>28</v>
      </c>
      <c r="F5682" s="11">
        <v>0</v>
      </c>
      <c r="G5682" s="11">
        <v>1271.21</v>
      </c>
      <c r="H5682" s="11">
        <v>342.68</v>
      </c>
      <c r="I5682" s="11">
        <v>0</v>
      </c>
      <c r="J5682" s="11">
        <v>22499.39</v>
      </c>
      <c r="K5682" s="12">
        <v>42592.480000000003</v>
      </c>
      <c r="L5682" s="13">
        <f t="shared" si="88"/>
        <v>66705.760000000009</v>
      </c>
    </row>
    <row r="5683" spans="1:12" s="8" customFormat="1" x14ac:dyDescent="0.25">
      <c r="A5683" s="7" t="s">
        <v>2152</v>
      </c>
      <c r="B5683" s="10" t="s">
        <v>1162</v>
      </c>
      <c r="C5683" s="10" t="s">
        <v>239</v>
      </c>
      <c r="D5683" s="10" t="s">
        <v>220</v>
      </c>
      <c r="E5683" s="11" t="s">
        <v>221</v>
      </c>
      <c r="F5683" s="11">
        <v>0</v>
      </c>
      <c r="G5683" s="11">
        <v>5706915.04</v>
      </c>
      <c r="H5683" s="11">
        <v>1538429.51</v>
      </c>
      <c r="I5683" s="11">
        <v>0</v>
      </c>
      <c r="J5683" s="11">
        <v>101007874.98999999</v>
      </c>
      <c r="K5683" s="12">
        <v>191213014.87</v>
      </c>
      <c r="L5683" s="13">
        <f t="shared" si="88"/>
        <v>299466234.40999997</v>
      </c>
    </row>
    <row r="5684" spans="1:12" s="8" customFormat="1" x14ac:dyDescent="0.25">
      <c r="A5684" s="7" t="s">
        <v>2152</v>
      </c>
      <c r="B5684" s="10" t="s">
        <v>1162</v>
      </c>
      <c r="C5684" s="10" t="s">
        <v>239</v>
      </c>
      <c r="D5684" s="10" t="s">
        <v>33</v>
      </c>
      <c r="E5684" s="11" t="s">
        <v>34</v>
      </c>
      <c r="F5684" s="11">
        <v>0</v>
      </c>
      <c r="G5684" s="11">
        <v>219195.68</v>
      </c>
      <c r="H5684" s="11">
        <v>59089.21</v>
      </c>
      <c r="I5684" s="11">
        <v>0</v>
      </c>
      <c r="J5684" s="11">
        <v>3879589.83</v>
      </c>
      <c r="K5684" s="12">
        <v>7344259.7300000004</v>
      </c>
      <c r="L5684" s="13">
        <f t="shared" si="88"/>
        <v>11502134.450000001</v>
      </c>
    </row>
    <row r="5685" spans="1:12" s="8" customFormat="1" x14ac:dyDescent="0.25">
      <c r="A5685" s="7" t="s">
        <v>2152</v>
      </c>
      <c r="B5685" s="10" t="s">
        <v>1162</v>
      </c>
      <c r="C5685" s="10" t="s">
        <v>239</v>
      </c>
      <c r="D5685" s="10" t="s">
        <v>37</v>
      </c>
      <c r="E5685" s="11" t="s">
        <v>38</v>
      </c>
      <c r="F5685" s="11">
        <v>0</v>
      </c>
      <c r="G5685" s="11">
        <v>4309690.21</v>
      </c>
      <c r="H5685" s="11">
        <v>1161775.5900000001</v>
      </c>
      <c r="I5685" s="11">
        <v>0</v>
      </c>
      <c r="J5685" s="11">
        <v>76278102.290000007</v>
      </c>
      <c r="K5685" s="12">
        <v>144398304.66999999</v>
      </c>
      <c r="L5685" s="13">
        <f t="shared" si="88"/>
        <v>226147872.75999999</v>
      </c>
    </row>
    <row r="5686" spans="1:12" s="8" customFormat="1" x14ac:dyDescent="0.25">
      <c r="A5686" s="7" t="s">
        <v>2152</v>
      </c>
      <c r="B5686" s="10" t="s">
        <v>1162</v>
      </c>
      <c r="C5686" s="10" t="s">
        <v>239</v>
      </c>
      <c r="D5686" s="10" t="s">
        <v>47</v>
      </c>
      <c r="E5686" s="11" t="s">
        <v>48</v>
      </c>
      <c r="F5686" s="11">
        <v>0</v>
      </c>
      <c r="G5686" s="11">
        <v>668523.99</v>
      </c>
      <c r="H5686" s="11">
        <v>180215.94</v>
      </c>
      <c r="I5686" s="11">
        <v>0</v>
      </c>
      <c r="J5686" s="11">
        <v>11832345.109999999</v>
      </c>
      <c r="K5686" s="12">
        <v>22399227.600000001</v>
      </c>
      <c r="L5686" s="13">
        <f t="shared" si="88"/>
        <v>35080312.640000001</v>
      </c>
    </row>
    <row r="5687" spans="1:12" s="8" customFormat="1" x14ac:dyDescent="0.25">
      <c r="A5687" s="7" t="s">
        <v>2153</v>
      </c>
      <c r="B5687" s="10" t="s">
        <v>1162</v>
      </c>
      <c r="C5687" s="10" t="s">
        <v>1203</v>
      </c>
      <c r="D5687" s="10" t="s">
        <v>305</v>
      </c>
      <c r="E5687" s="11" t="s">
        <v>306</v>
      </c>
      <c r="F5687" s="11">
        <v>0</v>
      </c>
      <c r="G5687" s="11">
        <v>501.99</v>
      </c>
      <c r="H5687" s="11">
        <v>620.15</v>
      </c>
      <c r="I5687" s="11">
        <v>0</v>
      </c>
      <c r="J5687" s="11">
        <v>38914.129999999997</v>
      </c>
      <c r="K5687" s="12">
        <v>52118.93</v>
      </c>
      <c r="L5687" s="13">
        <f t="shared" si="88"/>
        <v>92155.199999999997</v>
      </c>
    </row>
    <row r="5688" spans="1:12" s="8" customFormat="1" x14ac:dyDescent="0.25">
      <c r="A5688" s="7" t="s">
        <v>2153</v>
      </c>
      <c r="B5688" s="10" t="s">
        <v>1162</v>
      </c>
      <c r="C5688" s="10" t="s">
        <v>1203</v>
      </c>
      <c r="D5688" s="10" t="s">
        <v>220</v>
      </c>
      <c r="E5688" s="11" t="s">
        <v>221</v>
      </c>
      <c r="F5688" s="11">
        <v>0</v>
      </c>
      <c r="G5688" s="11">
        <v>193228.92</v>
      </c>
      <c r="H5688" s="11">
        <v>238708.74</v>
      </c>
      <c r="I5688" s="11">
        <v>0</v>
      </c>
      <c r="J5688" s="11">
        <v>14978934.24</v>
      </c>
      <c r="K5688" s="12">
        <v>20061765.739999998</v>
      </c>
      <c r="L5688" s="13">
        <f t="shared" si="88"/>
        <v>35472637.640000001</v>
      </c>
    </row>
    <row r="5689" spans="1:12" s="8" customFormat="1" x14ac:dyDescent="0.25">
      <c r="A5689" s="7" t="s">
        <v>2153</v>
      </c>
      <c r="B5689" s="10" t="s">
        <v>1162</v>
      </c>
      <c r="C5689" s="10" t="s">
        <v>1203</v>
      </c>
      <c r="D5689" s="10" t="s">
        <v>33</v>
      </c>
      <c r="E5689" s="11" t="s">
        <v>34</v>
      </c>
      <c r="F5689" s="11">
        <v>0</v>
      </c>
      <c r="G5689" s="11">
        <v>32616.959999999999</v>
      </c>
      <c r="H5689" s="11">
        <v>40293.94</v>
      </c>
      <c r="I5689" s="11">
        <v>0</v>
      </c>
      <c r="J5689" s="11">
        <v>2528438.1</v>
      </c>
      <c r="K5689" s="12">
        <v>3386418.02</v>
      </c>
      <c r="L5689" s="13">
        <f t="shared" si="88"/>
        <v>5987767.0199999996</v>
      </c>
    </row>
    <row r="5690" spans="1:12" s="8" customFormat="1" x14ac:dyDescent="0.25">
      <c r="A5690" s="7" t="s">
        <v>2153</v>
      </c>
      <c r="B5690" s="10" t="s">
        <v>1162</v>
      </c>
      <c r="C5690" s="10" t="s">
        <v>1203</v>
      </c>
      <c r="D5690" s="10" t="s">
        <v>37</v>
      </c>
      <c r="E5690" s="11" t="s">
        <v>38</v>
      </c>
      <c r="F5690" s="11">
        <v>0</v>
      </c>
      <c r="G5690" s="11">
        <v>1094665.93</v>
      </c>
      <c r="H5690" s="11">
        <v>1352314.8</v>
      </c>
      <c r="I5690" s="11">
        <v>0</v>
      </c>
      <c r="J5690" s="11">
        <v>84857531.659999996</v>
      </c>
      <c r="K5690" s="12">
        <v>113652406.37</v>
      </c>
      <c r="L5690" s="13">
        <f t="shared" si="88"/>
        <v>200956918.75999999</v>
      </c>
    </row>
    <row r="5691" spans="1:12" s="8" customFormat="1" x14ac:dyDescent="0.25">
      <c r="A5691" s="7" t="s">
        <v>2153</v>
      </c>
      <c r="B5691" s="10" t="s">
        <v>1162</v>
      </c>
      <c r="C5691" s="10" t="s">
        <v>1203</v>
      </c>
      <c r="D5691" s="10" t="s">
        <v>47</v>
      </c>
      <c r="E5691" s="11" t="s">
        <v>48</v>
      </c>
      <c r="F5691" s="11">
        <v>0</v>
      </c>
      <c r="G5691" s="11">
        <v>164097.20000000001</v>
      </c>
      <c r="H5691" s="11">
        <v>202720.37</v>
      </c>
      <c r="I5691" s="11">
        <v>0</v>
      </c>
      <c r="J5691" s="11">
        <v>12720669.869999999</v>
      </c>
      <c r="K5691" s="12">
        <v>17037200.030000001</v>
      </c>
      <c r="L5691" s="13">
        <f t="shared" si="88"/>
        <v>30124687.469999999</v>
      </c>
    </row>
    <row r="5692" spans="1:12" s="8" customFormat="1" x14ac:dyDescent="0.25">
      <c r="A5692" s="7" t="s">
        <v>2154</v>
      </c>
      <c r="B5692" s="10" t="s">
        <v>1162</v>
      </c>
      <c r="C5692" s="10" t="s">
        <v>627</v>
      </c>
      <c r="D5692" s="10" t="s">
        <v>27</v>
      </c>
      <c r="E5692" s="11" t="s">
        <v>28</v>
      </c>
      <c r="F5692" s="11">
        <v>0</v>
      </c>
      <c r="G5692" s="11">
        <v>1113.3</v>
      </c>
      <c r="H5692" s="11">
        <v>28.27</v>
      </c>
      <c r="I5692" s="11">
        <v>0</v>
      </c>
      <c r="J5692" s="11">
        <v>1871.15</v>
      </c>
      <c r="K5692" s="12">
        <v>2398.64</v>
      </c>
      <c r="L5692" s="13">
        <f t="shared" si="88"/>
        <v>5411.3600000000006</v>
      </c>
    </row>
    <row r="5693" spans="1:12" s="8" customFormat="1" x14ac:dyDescent="0.25">
      <c r="A5693" s="7" t="s">
        <v>2154</v>
      </c>
      <c r="B5693" s="10" t="s">
        <v>1162</v>
      </c>
      <c r="C5693" s="10" t="s">
        <v>627</v>
      </c>
      <c r="D5693" s="10" t="s">
        <v>33</v>
      </c>
      <c r="E5693" s="11" t="s">
        <v>34</v>
      </c>
      <c r="F5693" s="11">
        <v>0</v>
      </c>
      <c r="G5693" s="11">
        <v>727210.31</v>
      </c>
      <c r="H5693" s="11">
        <v>18463.75</v>
      </c>
      <c r="I5693" s="11">
        <v>0</v>
      </c>
      <c r="J5693" s="11">
        <v>1222236.68</v>
      </c>
      <c r="K5693" s="12">
        <v>1566797.48</v>
      </c>
      <c r="L5693" s="13">
        <f t="shared" si="88"/>
        <v>3534708.2199999997</v>
      </c>
    </row>
    <row r="5694" spans="1:12" s="8" customFormat="1" x14ac:dyDescent="0.25">
      <c r="A5694" s="7" t="s">
        <v>2154</v>
      </c>
      <c r="B5694" s="10" t="s">
        <v>1162</v>
      </c>
      <c r="C5694" s="10" t="s">
        <v>627</v>
      </c>
      <c r="D5694" s="10" t="s">
        <v>37</v>
      </c>
      <c r="E5694" s="11" t="s">
        <v>38</v>
      </c>
      <c r="F5694" s="11">
        <v>0</v>
      </c>
      <c r="G5694" s="11">
        <v>8054717.2599999998</v>
      </c>
      <c r="H5694" s="11">
        <v>204507.94</v>
      </c>
      <c r="I5694" s="11">
        <v>0</v>
      </c>
      <c r="J5694" s="11">
        <v>13537721.779999999</v>
      </c>
      <c r="K5694" s="12">
        <v>17354141.629999999</v>
      </c>
      <c r="L5694" s="13">
        <f t="shared" si="88"/>
        <v>39151088.609999999</v>
      </c>
    </row>
    <row r="5695" spans="1:12" s="8" customFormat="1" x14ac:dyDescent="0.25">
      <c r="A5695" s="7" t="s">
        <v>2154</v>
      </c>
      <c r="B5695" s="10" t="s">
        <v>1162</v>
      </c>
      <c r="C5695" s="10" t="s">
        <v>627</v>
      </c>
      <c r="D5695" s="10" t="s">
        <v>309</v>
      </c>
      <c r="E5695" s="11" t="s">
        <v>310</v>
      </c>
      <c r="F5695" s="11">
        <v>0</v>
      </c>
      <c r="G5695" s="11">
        <v>27142242.129999999</v>
      </c>
      <c r="H5695" s="11">
        <v>689137.04</v>
      </c>
      <c r="I5695" s="11">
        <v>0</v>
      </c>
      <c r="J5695" s="11">
        <v>45618500.390000001</v>
      </c>
      <c r="K5695" s="12">
        <v>58478814.189999998</v>
      </c>
      <c r="L5695" s="13">
        <f t="shared" si="88"/>
        <v>131928693.75</v>
      </c>
    </row>
    <row r="5696" spans="1:12" s="8" customFormat="1" x14ac:dyDescent="0.25">
      <c r="A5696" s="7" t="s">
        <v>2155</v>
      </c>
      <c r="B5696" s="10" t="s">
        <v>1162</v>
      </c>
      <c r="C5696" s="10" t="s">
        <v>1204</v>
      </c>
      <c r="D5696" s="10" t="s">
        <v>33</v>
      </c>
      <c r="E5696" s="11" t="s">
        <v>34</v>
      </c>
      <c r="F5696" s="11">
        <v>0</v>
      </c>
      <c r="G5696" s="11">
        <v>795377.08</v>
      </c>
      <c r="H5696" s="11">
        <v>27570.11</v>
      </c>
      <c r="I5696" s="11">
        <v>0</v>
      </c>
      <c r="J5696" s="11">
        <v>1768523.45</v>
      </c>
      <c r="K5696" s="12">
        <v>2135401.33</v>
      </c>
      <c r="L5696" s="13">
        <f t="shared" si="88"/>
        <v>4726871.97</v>
      </c>
    </row>
    <row r="5697" spans="1:12" s="8" customFormat="1" x14ac:dyDescent="0.25">
      <c r="A5697" s="7" t="s">
        <v>2155</v>
      </c>
      <c r="B5697" s="10" t="s">
        <v>1162</v>
      </c>
      <c r="C5697" s="10" t="s">
        <v>1204</v>
      </c>
      <c r="D5697" s="10" t="s">
        <v>37</v>
      </c>
      <c r="E5697" s="11" t="s">
        <v>38</v>
      </c>
      <c r="F5697" s="11">
        <v>0</v>
      </c>
      <c r="G5697" s="11">
        <v>5937000.1799999997</v>
      </c>
      <c r="H5697" s="11">
        <v>205793.93</v>
      </c>
      <c r="I5697" s="11">
        <v>0</v>
      </c>
      <c r="J5697" s="11">
        <v>13200938.85</v>
      </c>
      <c r="K5697" s="12">
        <v>15939456.359999999</v>
      </c>
      <c r="L5697" s="13">
        <f t="shared" si="88"/>
        <v>35283189.32</v>
      </c>
    </row>
    <row r="5698" spans="1:12" s="8" customFormat="1" x14ac:dyDescent="0.25">
      <c r="A5698" s="7" t="s">
        <v>2155</v>
      </c>
      <c r="B5698" s="10" t="s">
        <v>1162</v>
      </c>
      <c r="C5698" s="10" t="s">
        <v>1204</v>
      </c>
      <c r="D5698" s="10" t="s">
        <v>47</v>
      </c>
      <c r="E5698" s="11" t="s">
        <v>48</v>
      </c>
      <c r="F5698" s="11">
        <v>0</v>
      </c>
      <c r="G5698" s="11">
        <v>8055074.0300000003</v>
      </c>
      <c r="H5698" s="11">
        <v>279212.62</v>
      </c>
      <c r="I5698" s="11">
        <v>0</v>
      </c>
      <c r="J5698" s="11">
        <v>17910482.809999999</v>
      </c>
      <c r="K5698" s="12">
        <v>21625989.059999999</v>
      </c>
      <c r="L5698" s="13">
        <f t="shared" si="88"/>
        <v>47870758.519999996</v>
      </c>
    </row>
    <row r="5699" spans="1:12" s="8" customFormat="1" x14ac:dyDescent="0.25">
      <c r="A5699" s="7" t="s">
        <v>2155</v>
      </c>
      <c r="B5699" s="10" t="s">
        <v>1162</v>
      </c>
      <c r="C5699" s="10" t="s">
        <v>1204</v>
      </c>
      <c r="D5699" s="10" t="s">
        <v>309</v>
      </c>
      <c r="E5699" s="11" t="s">
        <v>310</v>
      </c>
      <c r="F5699" s="11">
        <v>0</v>
      </c>
      <c r="G5699" s="11">
        <v>26758523.710000001</v>
      </c>
      <c r="H5699" s="11">
        <v>927529.34</v>
      </c>
      <c r="I5699" s="11">
        <v>0</v>
      </c>
      <c r="J5699" s="11">
        <v>59497662.890000001</v>
      </c>
      <c r="K5699" s="12">
        <v>71840375.340000004</v>
      </c>
      <c r="L5699" s="13">
        <f t="shared" si="88"/>
        <v>159024091.28</v>
      </c>
    </row>
    <row r="5700" spans="1:12" s="8" customFormat="1" x14ac:dyDescent="0.25">
      <c r="A5700" s="7" t="s">
        <v>2156</v>
      </c>
      <c r="B5700" s="10" t="s">
        <v>1162</v>
      </c>
      <c r="C5700" s="10" t="s">
        <v>1205</v>
      </c>
      <c r="D5700" s="10" t="s">
        <v>43</v>
      </c>
      <c r="E5700" s="11" t="s">
        <v>44</v>
      </c>
      <c r="F5700" s="11">
        <v>0</v>
      </c>
      <c r="G5700" s="11">
        <v>0</v>
      </c>
      <c r="H5700" s="11">
        <v>0</v>
      </c>
      <c r="I5700" s="11">
        <v>0</v>
      </c>
      <c r="J5700" s="11">
        <v>0</v>
      </c>
      <c r="K5700" s="12">
        <v>-52195.8</v>
      </c>
      <c r="L5700" s="13">
        <f t="shared" si="88"/>
        <v>-52195.8</v>
      </c>
    </row>
    <row r="5701" spans="1:12" s="8" customFormat="1" x14ac:dyDescent="0.25">
      <c r="A5701" s="7" t="s">
        <v>2156</v>
      </c>
      <c r="B5701" s="10" t="s">
        <v>1162</v>
      </c>
      <c r="C5701" s="10" t="s">
        <v>1205</v>
      </c>
      <c r="D5701" s="10" t="s">
        <v>220</v>
      </c>
      <c r="E5701" s="11" t="s">
        <v>221</v>
      </c>
      <c r="F5701" s="11">
        <v>0</v>
      </c>
      <c r="G5701" s="11">
        <v>536008.99</v>
      </c>
      <c r="H5701" s="11">
        <v>162349.74</v>
      </c>
      <c r="I5701" s="11">
        <v>0</v>
      </c>
      <c r="J5701" s="11">
        <v>6011245.29</v>
      </c>
      <c r="K5701" s="12">
        <v>9596343.0800000001</v>
      </c>
      <c r="L5701" s="13">
        <f t="shared" si="88"/>
        <v>16305947.1</v>
      </c>
    </row>
    <row r="5702" spans="1:12" s="8" customFormat="1" x14ac:dyDescent="0.25">
      <c r="A5702" s="7" t="s">
        <v>2156</v>
      </c>
      <c r="B5702" s="10" t="s">
        <v>1162</v>
      </c>
      <c r="C5702" s="10" t="s">
        <v>1205</v>
      </c>
      <c r="D5702" s="10" t="s">
        <v>33</v>
      </c>
      <c r="E5702" s="11" t="s">
        <v>34</v>
      </c>
      <c r="F5702" s="11">
        <v>0</v>
      </c>
      <c r="G5702" s="11">
        <v>342993.01</v>
      </c>
      <c r="H5702" s="11">
        <v>103887.85</v>
      </c>
      <c r="I5702" s="11">
        <v>0</v>
      </c>
      <c r="J5702" s="11">
        <v>3846605.39</v>
      </c>
      <c r="K5702" s="12">
        <v>6140715.1399999997</v>
      </c>
      <c r="L5702" s="13">
        <f t="shared" si="88"/>
        <v>10434201.390000001</v>
      </c>
    </row>
    <row r="5703" spans="1:12" s="8" customFormat="1" x14ac:dyDescent="0.25">
      <c r="A5703" s="7" t="s">
        <v>2156</v>
      </c>
      <c r="B5703" s="10" t="s">
        <v>1162</v>
      </c>
      <c r="C5703" s="10" t="s">
        <v>1205</v>
      </c>
      <c r="D5703" s="10" t="s">
        <v>37</v>
      </c>
      <c r="E5703" s="11" t="s">
        <v>38</v>
      </c>
      <c r="F5703" s="11">
        <v>0</v>
      </c>
      <c r="G5703" s="11">
        <v>4297437.72</v>
      </c>
      <c r="H5703" s="11">
        <v>1301634.6499999999</v>
      </c>
      <c r="I5703" s="11">
        <v>0</v>
      </c>
      <c r="J5703" s="11">
        <v>48194997.770000003</v>
      </c>
      <c r="K5703" s="12">
        <v>76938423.140000001</v>
      </c>
      <c r="L5703" s="13">
        <f t="shared" si="88"/>
        <v>130732493.28</v>
      </c>
    </row>
    <row r="5704" spans="1:12" s="8" customFormat="1" x14ac:dyDescent="0.25">
      <c r="A5704" s="7" t="s">
        <v>2156</v>
      </c>
      <c r="B5704" s="10" t="s">
        <v>1162</v>
      </c>
      <c r="C5704" s="10" t="s">
        <v>1205</v>
      </c>
      <c r="D5704" s="10" t="s">
        <v>39</v>
      </c>
      <c r="E5704" s="11" t="s">
        <v>40</v>
      </c>
      <c r="F5704" s="11">
        <v>0</v>
      </c>
      <c r="G5704" s="11">
        <v>82744.37</v>
      </c>
      <c r="H5704" s="11">
        <v>25062.13</v>
      </c>
      <c r="I5704" s="11">
        <v>0</v>
      </c>
      <c r="J5704" s="11">
        <v>927963.4</v>
      </c>
      <c r="K5704" s="12">
        <v>1481399.4</v>
      </c>
      <c r="L5704" s="13">
        <f t="shared" ref="L5704:L5767" si="89">SUM(F5704:K5704)</f>
        <v>2517169.2999999998</v>
      </c>
    </row>
    <row r="5705" spans="1:12" s="8" customFormat="1" x14ac:dyDescent="0.25">
      <c r="A5705" s="7" t="s">
        <v>2156</v>
      </c>
      <c r="B5705" s="10" t="s">
        <v>1162</v>
      </c>
      <c r="C5705" s="10" t="s">
        <v>1205</v>
      </c>
      <c r="D5705" s="10" t="s">
        <v>546</v>
      </c>
      <c r="E5705" s="11" t="s">
        <v>547</v>
      </c>
      <c r="F5705" s="11">
        <v>0</v>
      </c>
      <c r="G5705" s="11">
        <v>7727992.4900000002</v>
      </c>
      <c r="H5705" s="11">
        <v>2340702.42</v>
      </c>
      <c r="I5705" s="11">
        <v>0</v>
      </c>
      <c r="J5705" s="11">
        <v>86668057.840000004</v>
      </c>
      <c r="K5705" s="12">
        <v>138356759.34999999</v>
      </c>
      <c r="L5705" s="13">
        <f t="shared" si="89"/>
        <v>235093512.09999999</v>
      </c>
    </row>
    <row r="5706" spans="1:12" s="8" customFormat="1" x14ac:dyDescent="0.25">
      <c r="A5706" s="7" t="s">
        <v>2156</v>
      </c>
      <c r="B5706" s="10" t="s">
        <v>1162</v>
      </c>
      <c r="C5706" s="10" t="s">
        <v>1205</v>
      </c>
      <c r="D5706" s="10" t="s">
        <v>47</v>
      </c>
      <c r="E5706" s="11" t="s">
        <v>48</v>
      </c>
      <c r="F5706" s="11">
        <v>0</v>
      </c>
      <c r="G5706" s="11">
        <v>641361.01</v>
      </c>
      <c r="H5706" s="11">
        <v>194259.41</v>
      </c>
      <c r="I5706" s="11">
        <v>0</v>
      </c>
      <c r="J5706" s="11">
        <v>7192749.3700000001</v>
      </c>
      <c r="K5706" s="12">
        <v>11482494.449999999</v>
      </c>
      <c r="L5706" s="13">
        <f t="shared" si="89"/>
        <v>19510864.239999998</v>
      </c>
    </row>
    <row r="5707" spans="1:12" s="8" customFormat="1" x14ac:dyDescent="0.25">
      <c r="A5707" s="7" t="s">
        <v>2156</v>
      </c>
      <c r="B5707" s="10" t="s">
        <v>1162</v>
      </c>
      <c r="C5707" s="10" t="s">
        <v>1205</v>
      </c>
      <c r="D5707" s="10" t="s">
        <v>309</v>
      </c>
      <c r="E5707" s="11" t="s">
        <v>310</v>
      </c>
      <c r="F5707" s="11">
        <v>0</v>
      </c>
      <c r="G5707" s="11">
        <v>3629933.41</v>
      </c>
      <c r="H5707" s="11">
        <v>1099456.8</v>
      </c>
      <c r="I5707" s="11">
        <v>0</v>
      </c>
      <c r="J5707" s="11">
        <v>40709055.939999998</v>
      </c>
      <c r="K5707" s="12">
        <v>64987876.689999998</v>
      </c>
      <c r="L5707" s="13">
        <f t="shared" si="89"/>
        <v>110426322.84</v>
      </c>
    </row>
    <row r="5708" spans="1:12" s="8" customFormat="1" x14ac:dyDescent="0.25">
      <c r="A5708" s="7" t="s">
        <v>2157</v>
      </c>
      <c r="B5708" s="10" t="s">
        <v>1162</v>
      </c>
      <c r="C5708" s="10" t="s">
        <v>1206</v>
      </c>
      <c r="D5708" s="10" t="s">
        <v>27</v>
      </c>
      <c r="E5708" s="11" t="s">
        <v>28</v>
      </c>
      <c r="F5708" s="11">
        <v>0</v>
      </c>
      <c r="G5708" s="11">
        <v>1655.35</v>
      </c>
      <c r="H5708" s="11">
        <v>132.66</v>
      </c>
      <c r="I5708" s="11">
        <v>0</v>
      </c>
      <c r="J5708" s="11">
        <v>5476.04</v>
      </c>
      <c r="K5708" s="12">
        <v>5818.47</v>
      </c>
      <c r="L5708" s="13">
        <f t="shared" si="89"/>
        <v>13082.52</v>
      </c>
    </row>
    <row r="5709" spans="1:12" s="8" customFormat="1" x14ac:dyDescent="0.25">
      <c r="A5709" s="7" t="s">
        <v>2157</v>
      </c>
      <c r="B5709" s="10" t="s">
        <v>1162</v>
      </c>
      <c r="C5709" s="10" t="s">
        <v>1206</v>
      </c>
      <c r="D5709" s="10" t="s">
        <v>220</v>
      </c>
      <c r="E5709" s="11" t="s">
        <v>221</v>
      </c>
      <c r="F5709" s="11">
        <v>0</v>
      </c>
      <c r="G5709" s="11">
        <v>2065111.6</v>
      </c>
      <c r="H5709" s="11">
        <v>165498.89000000001</v>
      </c>
      <c r="I5709" s="11">
        <v>0</v>
      </c>
      <c r="J5709" s="11">
        <v>6831572.79</v>
      </c>
      <c r="K5709" s="12">
        <v>7258764.7000000002</v>
      </c>
      <c r="L5709" s="13">
        <f t="shared" si="89"/>
        <v>16320947.98</v>
      </c>
    </row>
    <row r="5710" spans="1:12" s="8" customFormat="1" x14ac:dyDescent="0.25">
      <c r="A5710" s="7" t="s">
        <v>2157</v>
      </c>
      <c r="B5710" s="10" t="s">
        <v>1162</v>
      </c>
      <c r="C5710" s="10" t="s">
        <v>1206</v>
      </c>
      <c r="D5710" s="10" t="s">
        <v>33</v>
      </c>
      <c r="E5710" s="11" t="s">
        <v>34</v>
      </c>
      <c r="F5710" s="11">
        <v>0</v>
      </c>
      <c r="G5710" s="11">
        <v>498503.46</v>
      </c>
      <c r="H5710" s="11">
        <v>39950.269999999997</v>
      </c>
      <c r="I5710" s="11">
        <v>0</v>
      </c>
      <c r="J5710" s="11">
        <v>1649093.75</v>
      </c>
      <c r="K5710" s="12">
        <v>1752214.88</v>
      </c>
      <c r="L5710" s="13">
        <f t="shared" si="89"/>
        <v>3939762.36</v>
      </c>
    </row>
    <row r="5711" spans="1:12" s="8" customFormat="1" x14ac:dyDescent="0.25">
      <c r="A5711" s="7" t="s">
        <v>2157</v>
      </c>
      <c r="B5711" s="10" t="s">
        <v>1162</v>
      </c>
      <c r="C5711" s="10" t="s">
        <v>1206</v>
      </c>
      <c r="D5711" s="10" t="s">
        <v>37</v>
      </c>
      <c r="E5711" s="11" t="s">
        <v>38</v>
      </c>
      <c r="F5711" s="11">
        <v>0</v>
      </c>
      <c r="G5711" s="11">
        <v>9763425.3000000007</v>
      </c>
      <c r="H5711" s="11">
        <v>782444.89</v>
      </c>
      <c r="I5711" s="11">
        <v>0</v>
      </c>
      <c r="J5711" s="11">
        <v>32298279.059999999</v>
      </c>
      <c r="K5711" s="12">
        <v>34317955.030000001</v>
      </c>
      <c r="L5711" s="13">
        <f t="shared" si="89"/>
        <v>77162104.280000001</v>
      </c>
    </row>
    <row r="5712" spans="1:12" s="8" customFormat="1" x14ac:dyDescent="0.25">
      <c r="A5712" s="7" t="s">
        <v>2157</v>
      </c>
      <c r="B5712" s="10" t="s">
        <v>1162</v>
      </c>
      <c r="C5712" s="10" t="s">
        <v>1206</v>
      </c>
      <c r="D5712" s="10" t="s">
        <v>543</v>
      </c>
      <c r="E5712" s="11" t="s">
        <v>544</v>
      </c>
      <c r="F5712" s="11">
        <v>0</v>
      </c>
      <c r="G5712" s="11">
        <v>39110399.009999998</v>
      </c>
      <c r="H5712" s="11">
        <v>3134323.34</v>
      </c>
      <c r="I5712" s="11">
        <v>0</v>
      </c>
      <c r="J5712" s="11">
        <v>129380677.59</v>
      </c>
      <c r="K5712" s="12">
        <v>137471110.05000001</v>
      </c>
      <c r="L5712" s="13">
        <f t="shared" si="89"/>
        <v>309096509.99000001</v>
      </c>
    </row>
    <row r="5713" spans="1:12" s="8" customFormat="1" x14ac:dyDescent="0.25">
      <c r="A5713" s="7" t="s">
        <v>2157</v>
      </c>
      <c r="B5713" s="10" t="s">
        <v>1162</v>
      </c>
      <c r="C5713" s="10" t="s">
        <v>1206</v>
      </c>
      <c r="D5713" s="10" t="s">
        <v>47</v>
      </c>
      <c r="E5713" s="11" t="s">
        <v>48</v>
      </c>
      <c r="F5713" s="11">
        <v>0</v>
      </c>
      <c r="G5713" s="11">
        <v>1644700.28</v>
      </c>
      <c r="H5713" s="11">
        <v>131806.95000000001</v>
      </c>
      <c r="I5713" s="11">
        <v>0</v>
      </c>
      <c r="J5713" s="11">
        <v>5440814.7699999996</v>
      </c>
      <c r="K5713" s="12">
        <v>5781039.7999999998</v>
      </c>
      <c r="L5713" s="13">
        <f t="shared" si="89"/>
        <v>12998361.800000001</v>
      </c>
    </row>
    <row r="5714" spans="1:12" s="8" customFormat="1" x14ac:dyDescent="0.25">
      <c r="A5714" s="7" t="s">
        <v>2158</v>
      </c>
      <c r="B5714" s="10" t="s">
        <v>1162</v>
      </c>
      <c r="C5714" s="10" t="s">
        <v>1207</v>
      </c>
      <c r="D5714" s="10" t="s">
        <v>305</v>
      </c>
      <c r="E5714" s="11" t="s">
        <v>306</v>
      </c>
      <c r="F5714" s="11">
        <v>0</v>
      </c>
      <c r="G5714" s="11">
        <v>3227.77</v>
      </c>
      <c r="H5714" s="11">
        <v>190.23</v>
      </c>
      <c r="I5714" s="11">
        <v>0</v>
      </c>
      <c r="J5714" s="11">
        <v>12753.73</v>
      </c>
      <c r="K5714" s="12">
        <v>23600.47</v>
      </c>
      <c r="L5714" s="13">
        <f t="shared" si="89"/>
        <v>39772.199999999997</v>
      </c>
    </row>
    <row r="5715" spans="1:12" s="8" customFormat="1" x14ac:dyDescent="0.25">
      <c r="A5715" s="7" t="s">
        <v>2158</v>
      </c>
      <c r="B5715" s="10" t="s">
        <v>1162</v>
      </c>
      <c r="C5715" s="10" t="s">
        <v>1207</v>
      </c>
      <c r="D5715" s="10" t="s">
        <v>220</v>
      </c>
      <c r="E5715" s="11" t="s">
        <v>221</v>
      </c>
      <c r="F5715" s="11">
        <v>0</v>
      </c>
      <c r="G5715" s="11">
        <v>11884529.880000001</v>
      </c>
      <c r="H5715" s="11">
        <v>700434.63</v>
      </c>
      <c r="I5715" s="11">
        <v>0</v>
      </c>
      <c r="J5715" s="11">
        <v>46958833.789999999</v>
      </c>
      <c r="K5715" s="12">
        <v>86896213.019999996</v>
      </c>
      <c r="L5715" s="13">
        <f t="shared" si="89"/>
        <v>146440011.31999999</v>
      </c>
    </row>
    <row r="5716" spans="1:12" s="8" customFormat="1" x14ac:dyDescent="0.25">
      <c r="A5716" s="7" t="s">
        <v>2158</v>
      </c>
      <c r="B5716" s="10" t="s">
        <v>1162</v>
      </c>
      <c r="C5716" s="10" t="s">
        <v>1207</v>
      </c>
      <c r="D5716" s="10" t="s">
        <v>33</v>
      </c>
      <c r="E5716" s="11" t="s">
        <v>34</v>
      </c>
      <c r="F5716" s="11">
        <v>0</v>
      </c>
      <c r="G5716" s="11">
        <v>345971.05</v>
      </c>
      <c r="H5716" s="11">
        <v>20390.38</v>
      </c>
      <c r="I5716" s="11">
        <v>0</v>
      </c>
      <c r="J5716" s="11">
        <v>1367020.56</v>
      </c>
      <c r="K5716" s="12">
        <v>2529639.27</v>
      </c>
      <c r="L5716" s="13">
        <f t="shared" si="89"/>
        <v>4263021.26</v>
      </c>
    </row>
    <row r="5717" spans="1:12" s="8" customFormat="1" x14ac:dyDescent="0.25">
      <c r="A5717" s="7" t="s">
        <v>2158</v>
      </c>
      <c r="B5717" s="10" t="s">
        <v>1162</v>
      </c>
      <c r="C5717" s="10" t="s">
        <v>1207</v>
      </c>
      <c r="D5717" s="10" t="s">
        <v>47</v>
      </c>
      <c r="E5717" s="11" t="s">
        <v>48</v>
      </c>
      <c r="F5717" s="11">
        <v>0</v>
      </c>
      <c r="G5717" s="11">
        <v>2185441.0699999998</v>
      </c>
      <c r="H5717" s="11">
        <v>128802.62</v>
      </c>
      <c r="I5717" s="11">
        <v>0</v>
      </c>
      <c r="J5717" s="11">
        <v>8635239.6600000001</v>
      </c>
      <c r="K5717" s="12">
        <v>15979307.07</v>
      </c>
      <c r="L5717" s="13">
        <f t="shared" si="89"/>
        <v>26928790.420000002</v>
      </c>
    </row>
    <row r="5718" spans="1:12" s="8" customFormat="1" x14ac:dyDescent="0.25">
      <c r="A5718" s="7" t="s">
        <v>2158</v>
      </c>
      <c r="B5718" s="10" t="s">
        <v>1162</v>
      </c>
      <c r="C5718" s="10" t="s">
        <v>1207</v>
      </c>
      <c r="D5718" s="10" t="s">
        <v>309</v>
      </c>
      <c r="E5718" s="11" t="s">
        <v>310</v>
      </c>
      <c r="F5718" s="11">
        <v>0</v>
      </c>
      <c r="G5718" s="11">
        <v>11998474.23</v>
      </c>
      <c r="H5718" s="11">
        <v>707150.14</v>
      </c>
      <c r="I5718" s="11">
        <v>0</v>
      </c>
      <c r="J5718" s="11">
        <v>47409057.259999998</v>
      </c>
      <c r="K5718" s="12">
        <v>87729340.900000006</v>
      </c>
      <c r="L5718" s="13">
        <f t="shared" si="89"/>
        <v>147844022.53</v>
      </c>
    </row>
    <row r="5719" spans="1:12" s="8" customFormat="1" x14ac:dyDescent="0.25">
      <c r="A5719" s="7" t="s">
        <v>2159</v>
      </c>
      <c r="B5719" s="10" t="s">
        <v>1208</v>
      </c>
      <c r="C5719" s="10" t="s">
        <v>1209</v>
      </c>
      <c r="D5719" s="10" t="s">
        <v>551</v>
      </c>
      <c r="E5719" s="11" t="s">
        <v>552</v>
      </c>
      <c r="F5719" s="11">
        <v>0</v>
      </c>
      <c r="G5719" s="11">
        <v>17087168.129999999</v>
      </c>
      <c r="H5719" s="11">
        <v>2018899.24</v>
      </c>
      <c r="I5719" s="11">
        <v>0</v>
      </c>
      <c r="J5719" s="11">
        <v>42595734.079999998</v>
      </c>
      <c r="K5719" s="12">
        <v>62559843.43</v>
      </c>
      <c r="L5719" s="13">
        <f t="shared" si="89"/>
        <v>124261644.88</v>
      </c>
    </row>
    <row r="5720" spans="1:12" s="8" customFormat="1" x14ac:dyDescent="0.25">
      <c r="A5720" s="7" t="s">
        <v>2159</v>
      </c>
      <c r="B5720" s="10" t="s">
        <v>1208</v>
      </c>
      <c r="C5720" s="10" t="s">
        <v>1209</v>
      </c>
      <c r="D5720" s="10" t="s">
        <v>17</v>
      </c>
      <c r="E5720" s="11" t="s">
        <v>18</v>
      </c>
      <c r="F5720" s="11">
        <v>0</v>
      </c>
      <c r="G5720" s="11">
        <v>0</v>
      </c>
      <c r="H5720" s="11">
        <v>0</v>
      </c>
      <c r="I5720" s="11">
        <v>0</v>
      </c>
      <c r="J5720" s="11">
        <v>0</v>
      </c>
      <c r="K5720" s="12">
        <v>-161682.23999999999</v>
      </c>
      <c r="L5720" s="13">
        <f t="shared" si="89"/>
        <v>-161682.23999999999</v>
      </c>
    </row>
    <row r="5721" spans="1:12" s="8" customFormat="1" x14ac:dyDescent="0.25">
      <c r="A5721" s="7" t="s">
        <v>2159</v>
      </c>
      <c r="B5721" s="10" t="s">
        <v>1208</v>
      </c>
      <c r="C5721" s="10" t="s">
        <v>1209</v>
      </c>
      <c r="D5721" s="10" t="s">
        <v>19</v>
      </c>
      <c r="E5721" s="11" t="s">
        <v>20</v>
      </c>
      <c r="F5721" s="11">
        <v>0</v>
      </c>
      <c r="G5721" s="11">
        <v>24387644.129999999</v>
      </c>
      <c r="H5721" s="11">
        <v>2881471.99</v>
      </c>
      <c r="I5721" s="11">
        <v>0</v>
      </c>
      <c r="J5721" s="11">
        <v>60794720.130000003</v>
      </c>
      <c r="K5721" s="12">
        <v>89288475.829999998</v>
      </c>
      <c r="L5721" s="13">
        <f t="shared" si="89"/>
        <v>177352312.07999998</v>
      </c>
    </row>
    <row r="5722" spans="1:12" s="8" customFormat="1" x14ac:dyDescent="0.25">
      <c r="A5722" s="7" t="s">
        <v>2159</v>
      </c>
      <c r="B5722" s="10" t="s">
        <v>1208</v>
      </c>
      <c r="C5722" s="10" t="s">
        <v>1209</v>
      </c>
      <c r="D5722" s="10" t="s">
        <v>43</v>
      </c>
      <c r="E5722" s="11" t="s">
        <v>44</v>
      </c>
      <c r="F5722" s="11">
        <v>0</v>
      </c>
      <c r="G5722" s="11">
        <v>0</v>
      </c>
      <c r="H5722" s="11">
        <v>0</v>
      </c>
      <c r="I5722" s="11">
        <v>0</v>
      </c>
      <c r="J5722" s="11">
        <v>0</v>
      </c>
      <c r="K5722" s="12">
        <v>-914959.11</v>
      </c>
      <c r="L5722" s="13">
        <f t="shared" si="89"/>
        <v>-914959.11</v>
      </c>
    </row>
    <row r="5723" spans="1:12" s="8" customFormat="1" x14ac:dyDescent="0.25">
      <c r="A5723" s="7" t="s">
        <v>2159</v>
      </c>
      <c r="B5723" s="10" t="s">
        <v>1208</v>
      </c>
      <c r="C5723" s="10" t="s">
        <v>1209</v>
      </c>
      <c r="D5723" s="10" t="s">
        <v>21</v>
      </c>
      <c r="E5723" s="11" t="s">
        <v>22</v>
      </c>
      <c r="F5723" s="11">
        <v>0</v>
      </c>
      <c r="G5723" s="11">
        <v>3726896.12</v>
      </c>
      <c r="H5723" s="11">
        <v>440343.75</v>
      </c>
      <c r="I5723" s="11">
        <v>0</v>
      </c>
      <c r="J5723" s="11">
        <v>9290590.1600000001</v>
      </c>
      <c r="K5723" s="12">
        <v>13644978.27</v>
      </c>
      <c r="L5723" s="13">
        <f t="shared" si="89"/>
        <v>27102808.300000001</v>
      </c>
    </row>
    <row r="5724" spans="1:12" s="8" customFormat="1" x14ac:dyDescent="0.25">
      <c r="A5724" s="7" t="s">
        <v>2159</v>
      </c>
      <c r="B5724" s="10" t="s">
        <v>1208</v>
      </c>
      <c r="C5724" s="10" t="s">
        <v>1209</v>
      </c>
      <c r="D5724" s="10" t="s">
        <v>23</v>
      </c>
      <c r="E5724" s="11" t="s">
        <v>24</v>
      </c>
      <c r="F5724" s="11">
        <v>0</v>
      </c>
      <c r="G5724" s="11">
        <v>21859504.059999999</v>
      </c>
      <c r="H5724" s="11">
        <v>2582764.79</v>
      </c>
      <c r="I5724" s="11">
        <v>0</v>
      </c>
      <c r="J5724" s="11">
        <v>54492448.07</v>
      </c>
      <c r="K5724" s="12">
        <v>80032404.5</v>
      </c>
      <c r="L5724" s="13">
        <f t="shared" si="89"/>
        <v>158967121.42000002</v>
      </c>
    </row>
    <row r="5725" spans="1:12" s="8" customFormat="1" x14ac:dyDescent="0.25">
      <c r="A5725" s="7" t="s">
        <v>2159</v>
      </c>
      <c r="B5725" s="10" t="s">
        <v>1208</v>
      </c>
      <c r="C5725" s="10" t="s">
        <v>1209</v>
      </c>
      <c r="D5725" s="10" t="s">
        <v>614</v>
      </c>
      <c r="E5725" s="11" t="s">
        <v>615</v>
      </c>
      <c r="F5725" s="11">
        <v>0</v>
      </c>
      <c r="G5725" s="11">
        <v>52394251.549999997</v>
      </c>
      <c r="H5725" s="11">
        <v>6190535.1399999997</v>
      </c>
      <c r="I5725" s="11">
        <v>0</v>
      </c>
      <c r="J5725" s="11">
        <v>130610970.12</v>
      </c>
      <c r="K5725" s="12">
        <v>191826764.31999999</v>
      </c>
      <c r="L5725" s="13">
        <f t="shared" si="89"/>
        <v>381022521.13</v>
      </c>
    </row>
    <row r="5726" spans="1:12" s="8" customFormat="1" x14ac:dyDescent="0.25">
      <c r="A5726" s="7" t="s">
        <v>2159</v>
      </c>
      <c r="B5726" s="10" t="s">
        <v>1208</v>
      </c>
      <c r="C5726" s="10" t="s">
        <v>1209</v>
      </c>
      <c r="D5726" s="10" t="s">
        <v>25</v>
      </c>
      <c r="E5726" s="11" t="s">
        <v>26</v>
      </c>
      <c r="F5726" s="11">
        <v>0</v>
      </c>
      <c r="G5726" s="11">
        <v>0</v>
      </c>
      <c r="H5726" s="11">
        <v>0</v>
      </c>
      <c r="I5726" s="11">
        <v>0</v>
      </c>
      <c r="J5726" s="11">
        <v>0</v>
      </c>
      <c r="K5726" s="12">
        <v>-318577664.63</v>
      </c>
      <c r="L5726" s="13">
        <f t="shared" si="89"/>
        <v>-318577664.63</v>
      </c>
    </row>
    <row r="5727" spans="1:12" s="8" customFormat="1" x14ac:dyDescent="0.25">
      <c r="A5727" s="7" t="s">
        <v>2159</v>
      </c>
      <c r="B5727" s="10" t="s">
        <v>1208</v>
      </c>
      <c r="C5727" s="10" t="s">
        <v>1209</v>
      </c>
      <c r="D5727" s="10" t="s">
        <v>27</v>
      </c>
      <c r="E5727" s="11" t="s">
        <v>28</v>
      </c>
      <c r="F5727" s="11">
        <v>0</v>
      </c>
      <c r="G5727" s="11">
        <v>24218.31</v>
      </c>
      <c r="H5727" s="11">
        <v>2861.47</v>
      </c>
      <c r="I5727" s="11">
        <v>0</v>
      </c>
      <c r="J5727" s="11">
        <v>60372.61</v>
      </c>
      <c r="K5727" s="12">
        <v>88668.52</v>
      </c>
      <c r="L5727" s="13">
        <f t="shared" si="89"/>
        <v>176120.91</v>
      </c>
    </row>
    <row r="5728" spans="1:12" s="8" customFormat="1" x14ac:dyDescent="0.25">
      <c r="A5728" s="7" t="s">
        <v>2159</v>
      </c>
      <c r="B5728" s="10" t="s">
        <v>1208</v>
      </c>
      <c r="C5728" s="10" t="s">
        <v>1209</v>
      </c>
      <c r="D5728" s="10" t="s">
        <v>29</v>
      </c>
      <c r="E5728" s="11" t="s">
        <v>30</v>
      </c>
      <c r="F5728" s="11">
        <v>0</v>
      </c>
      <c r="G5728" s="11">
        <v>76957785.319999993</v>
      </c>
      <c r="H5728" s="11">
        <v>9092789.0099999998</v>
      </c>
      <c r="I5728" s="11">
        <v>0</v>
      </c>
      <c r="J5728" s="11">
        <v>191844156.61000001</v>
      </c>
      <c r="K5728" s="12">
        <v>281759210.43000001</v>
      </c>
      <c r="L5728" s="13">
        <f t="shared" si="89"/>
        <v>559653941.37</v>
      </c>
    </row>
    <row r="5729" spans="1:12" s="8" customFormat="1" x14ac:dyDescent="0.25">
      <c r="A5729" s="7" t="s">
        <v>2159</v>
      </c>
      <c r="B5729" s="10" t="s">
        <v>1208</v>
      </c>
      <c r="C5729" s="10" t="s">
        <v>1209</v>
      </c>
      <c r="D5729" s="10" t="s">
        <v>31</v>
      </c>
      <c r="E5729" s="11" t="s">
        <v>32</v>
      </c>
      <c r="F5729" s="11">
        <v>0</v>
      </c>
      <c r="G5729" s="11">
        <v>11497910.4</v>
      </c>
      <c r="H5729" s="11">
        <v>1358511.98</v>
      </c>
      <c r="I5729" s="11">
        <v>0</v>
      </c>
      <c r="J5729" s="11">
        <v>28662557.199999999</v>
      </c>
      <c r="K5729" s="12">
        <v>42096353.759999998</v>
      </c>
      <c r="L5729" s="13">
        <f t="shared" si="89"/>
        <v>83615333.340000004</v>
      </c>
    </row>
    <row r="5730" spans="1:12" s="8" customFormat="1" x14ac:dyDescent="0.25">
      <c r="A5730" s="7" t="s">
        <v>2159</v>
      </c>
      <c r="B5730" s="10" t="s">
        <v>1208</v>
      </c>
      <c r="C5730" s="10" t="s">
        <v>1209</v>
      </c>
      <c r="D5730" s="10" t="s">
        <v>220</v>
      </c>
      <c r="E5730" s="11" t="s">
        <v>221</v>
      </c>
      <c r="F5730" s="11">
        <v>0</v>
      </c>
      <c r="G5730" s="11">
        <v>14459.76</v>
      </c>
      <c r="H5730" s="11">
        <v>1708.46</v>
      </c>
      <c r="I5730" s="11">
        <v>0</v>
      </c>
      <c r="J5730" s="11">
        <v>36045.980000000003</v>
      </c>
      <c r="K5730" s="12">
        <v>52940.3</v>
      </c>
      <c r="L5730" s="13">
        <f t="shared" si="89"/>
        <v>105154.5</v>
      </c>
    </row>
    <row r="5731" spans="1:12" s="8" customFormat="1" x14ac:dyDescent="0.25">
      <c r="A5731" s="7" t="s">
        <v>2159</v>
      </c>
      <c r="B5731" s="10" t="s">
        <v>1208</v>
      </c>
      <c r="C5731" s="10" t="s">
        <v>1209</v>
      </c>
      <c r="D5731" s="10" t="s">
        <v>33</v>
      </c>
      <c r="E5731" s="11" t="s">
        <v>34</v>
      </c>
      <c r="F5731" s="11">
        <v>0</v>
      </c>
      <c r="G5731" s="11">
        <v>35424908.710000001</v>
      </c>
      <c r="H5731" s="11">
        <v>4185557.31</v>
      </c>
      <c r="I5731" s="11">
        <v>0</v>
      </c>
      <c r="J5731" s="11">
        <v>88308956.75</v>
      </c>
      <c r="K5731" s="12">
        <v>129698304.95</v>
      </c>
      <c r="L5731" s="13">
        <f t="shared" si="89"/>
        <v>257617727.72000003</v>
      </c>
    </row>
    <row r="5732" spans="1:12" s="8" customFormat="1" x14ac:dyDescent="0.25">
      <c r="A5732" s="7" t="s">
        <v>2159</v>
      </c>
      <c r="B5732" s="10" t="s">
        <v>1208</v>
      </c>
      <c r="C5732" s="10" t="s">
        <v>1209</v>
      </c>
      <c r="D5732" s="10" t="s">
        <v>39</v>
      </c>
      <c r="E5732" s="11" t="s">
        <v>40</v>
      </c>
      <c r="F5732" s="11">
        <v>0</v>
      </c>
      <c r="G5732" s="11">
        <v>48106270.770000003</v>
      </c>
      <c r="H5732" s="11">
        <v>5683897.5800000001</v>
      </c>
      <c r="I5732" s="11">
        <v>0</v>
      </c>
      <c r="J5732" s="11">
        <v>119921680.5</v>
      </c>
      <c r="K5732" s="12">
        <v>176127532.93000001</v>
      </c>
      <c r="L5732" s="13">
        <f t="shared" si="89"/>
        <v>349839381.77999997</v>
      </c>
    </row>
    <row r="5733" spans="1:12" s="8" customFormat="1" x14ac:dyDescent="0.25">
      <c r="A5733" s="7" t="s">
        <v>2159</v>
      </c>
      <c r="B5733" s="10" t="s">
        <v>1208</v>
      </c>
      <c r="C5733" s="10" t="s">
        <v>1209</v>
      </c>
      <c r="D5733" s="10" t="s">
        <v>546</v>
      </c>
      <c r="E5733" s="11" t="s">
        <v>547</v>
      </c>
      <c r="F5733" s="11">
        <v>0</v>
      </c>
      <c r="G5733" s="11">
        <v>224240799.06999999</v>
      </c>
      <c r="H5733" s="11">
        <v>26494710.899999999</v>
      </c>
      <c r="I5733" s="11">
        <v>0</v>
      </c>
      <c r="J5733" s="11">
        <v>558998505.41999996</v>
      </c>
      <c r="K5733" s="12">
        <v>820994396.17999995</v>
      </c>
      <c r="L5733" s="13">
        <f t="shared" si="89"/>
        <v>1630728411.5699999</v>
      </c>
    </row>
    <row r="5734" spans="1:12" s="8" customFormat="1" x14ac:dyDescent="0.25">
      <c r="A5734" s="7" t="s">
        <v>2159</v>
      </c>
      <c r="B5734" s="10" t="s">
        <v>1208</v>
      </c>
      <c r="C5734" s="10" t="s">
        <v>1209</v>
      </c>
      <c r="D5734" s="10" t="s">
        <v>45</v>
      </c>
      <c r="E5734" s="11" t="s">
        <v>46</v>
      </c>
      <c r="F5734" s="11">
        <v>0</v>
      </c>
      <c r="G5734" s="11">
        <v>1762493132.9400001</v>
      </c>
      <c r="H5734" s="11">
        <v>208243754.97</v>
      </c>
      <c r="I5734" s="11">
        <v>0</v>
      </c>
      <c r="J5734" s="11">
        <v>4393629665.9099998</v>
      </c>
      <c r="K5734" s="12">
        <v>6452871160.8599997</v>
      </c>
      <c r="L5734" s="13">
        <f t="shared" si="89"/>
        <v>12817237714.68</v>
      </c>
    </row>
    <row r="5735" spans="1:12" s="8" customFormat="1" x14ac:dyDescent="0.25">
      <c r="A5735" s="7" t="s">
        <v>2159</v>
      </c>
      <c r="B5735" s="10" t="s">
        <v>1208</v>
      </c>
      <c r="C5735" s="10" t="s">
        <v>1209</v>
      </c>
      <c r="D5735" s="10" t="s">
        <v>543</v>
      </c>
      <c r="E5735" s="11" t="s">
        <v>544</v>
      </c>
      <c r="F5735" s="11">
        <v>0</v>
      </c>
      <c r="G5735" s="11">
        <v>147230945.13999999</v>
      </c>
      <c r="H5735" s="11">
        <v>17395769.829999998</v>
      </c>
      <c r="I5735" s="11">
        <v>0</v>
      </c>
      <c r="J5735" s="11">
        <v>367024549.62</v>
      </c>
      <c r="K5735" s="12">
        <v>539044551.23000002</v>
      </c>
      <c r="L5735" s="13">
        <f t="shared" si="89"/>
        <v>1070695815.8199999</v>
      </c>
    </row>
    <row r="5736" spans="1:12" s="8" customFormat="1" x14ac:dyDescent="0.25">
      <c r="A5736" s="7" t="s">
        <v>2159</v>
      </c>
      <c r="B5736" s="10" t="s">
        <v>1208</v>
      </c>
      <c r="C5736" s="10" t="s">
        <v>1209</v>
      </c>
      <c r="D5736" s="10" t="s">
        <v>595</v>
      </c>
      <c r="E5736" s="11" t="s">
        <v>596</v>
      </c>
      <c r="F5736" s="11">
        <v>0</v>
      </c>
      <c r="G5736" s="11">
        <v>4440001403.5900002</v>
      </c>
      <c r="H5736" s="11">
        <v>524599243.57999998</v>
      </c>
      <c r="I5736" s="11">
        <v>0</v>
      </c>
      <c r="J5736" s="11">
        <v>11068254121.84</v>
      </c>
      <c r="K5736" s="12">
        <v>16255811994.809999</v>
      </c>
      <c r="L5736" s="13">
        <f t="shared" si="89"/>
        <v>32288666763.82</v>
      </c>
    </row>
    <row r="5737" spans="1:12" s="8" customFormat="1" x14ac:dyDescent="0.25">
      <c r="A5737" s="7" t="s">
        <v>2160</v>
      </c>
      <c r="B5737" s="10" t="s">
        <v>1208</v>
      </c>
      <c r="C5737" s="10" t="s">
        <v>1210</v>
      </c>
      <c r="D5737" s="10" t="s">
        <v>29</v>
      </c>
      <c r="E5737" s="11" t="s">
        <v>30</v>
      </c>
      <c r="F5737" s="11">
        <v>0</v>
      </c>
      <c r="G5737" s="11">
        <v>22032.25</v>
      </c>
      <c r="H5737" s="11">
        <v>4774.4799999999996</v>
      </c>
      <c r="I5737" s="11">
        <v>0</v>
      </c>
      <c r="J5737" s="11">
        <v>234387.05</v>
      </c>
      <c r="K5737" s="12">
        <v>341183.12</v>
      </c>
      <c r="L5737" s="13">
        <f t="shared" si="89"/>
        <v>602376.9</v>
      </c>
    </row>
    <row r="5738" spans="1:12" s="8" customFormat="1" x14ac:dyDescent="0.25">
      <c r="A5738" s="7" t="s">
        <v>2160</v>
      </c>
      <c r="B5738" s="10" t="s">
        <v>1208</v>
      </c>
      <c r="C5738" s="10" t="s">
        <v>1210</v>
      </c>
      <c r="D5738" s="10" t="s">
        <v>33</v>
      </c>
      <c r="E5738" s="11" t="s">
        <v>34</v>
      </c>
      <c r="F5738" s="11">
        <v>0</v>
      </c>
      <c r="G5738" s="11">
        <v>297813.01</v>
      </c>
      <c r="H5738" s="11">
        <v>64537.32</v>
      </c>
      <c r="I5738" s="11">
        <v>0</v>
      </c>
      <c r="J5738" s="11">
        <v>3168242.14</v>
      </c>
      <c r="K5738" s="12">
        <v>4611819.16</v>
      </c>
      <c r="L5738" s="13">
        <f t="shared" si="89"/>
        <v>8142411.6300000008</v>
      </c>
    </row>
    <row r="5739" spans="1:12" s="8" customFormat="1" x14ac:dyDescent="0.25">
      <c r="A5739" s="7" t="s">
        <v>2160</v>
      </c>
      <c r="B5739" s="10" t="s">
        <v>1208</v>
      </c>
      <c r="C5739" s="10" t="s">
        <v>1210</v>
      </c>
      <c r="D5739" s="10" t="s">
        <v>307</v>
      </c>
      <c r="E5739" s="11" t="s">
        <v>308</v>
      </c>
      <c r="F5739" s="11">
        <v>0</v>
      </c>
      <c r="G5739" s="11">
        <v>19988247.739999998</v>
      </c>
      <c r="H5739" s="11">
        <v>4331536.2</v>
      </c>
      <c r="I5739" s="11">
        <v>0</v>
      </c>
      <c r="J5739" s="11">
        <v>212642182.81</v>
      </c>
      <c r="K5739" s="12">
        <v>309530411.38</v>
      </c>
      <c r="L5739" s="13">
        <f t="shared" si="89"/>
        <v>546492378.13</v>
      </c>
    </row>
    <row r="5740" spans="1:12" s="8" customFormat="1" x14ac:dyDescent="0.25">
      <c r="A5740" s="7" t="s">
        <v>2161</v>
      </c>
      <c r="B5740" s="10" t="s">
        <v>1208</v>
      </c>
      <c r="C5740" s="10" t="s">
        <v>1211</v>
      </c>
      <c r="D5740" s="10" t="s">
        <v>29</v>
      </c>
      <c r="E5740" s="11" t="s">
        <v>30</v>
      </c>
      <c r="F5740" s="11">
        <v>0</v>
      </c>
      <c r="G5740" s="11">
        <v>46609.99</v>
      </c>
      <c r="H5740" s="11">
        <v>10831.4</v>
      </c>
      <c r="I5740" s="11">
        <v>0</v>
      </c>
      <c r="J5740" s="11">
        <v>732247.95</v>
      </c>
      <c r="K5740" s="12">
        <v>1004805.46</v>
      </c>
      <c r="L5740" s="13">
        <f t="shared" si="89"/>
        <v>1794494.7999999998</v>
      </c>
    </row>
    <row r="5741" spans="1:12" s="8" customFormat="1" x14ac:dyDescent="0.25">
      <c r="A5741" s="7" t="s">
        <v>2161</v>
      </c>
      <c r="B5741" s="10" t="s">
        <v>1208</v>
      </c>
      <c r="C5741" s="10" t="s">
        <v>1211</v>
      </c>
      <c r="D5741" s="10" t="s">
        <v>33</v>
      </c>
      <c r="E5741" s="11" t="s">
        <v>34</v>
      </c>
      <c r="F5741" s="11">
        <v>0</v>
      </c>
      <c r="G5741" s="11">
        <v>198430.3</v>
      </c>
      <c r="H5741" s="11">
        <v>46111.95</v>
      </c>
      <c r="I5741" s="11">
        <v>0</v>
      </c>
      <c r="J5741" s="11">
        <v>3117361</v>
      </c>
      <c r="K5741" s="12">
        <v>4277705.87</v>
      </c>
      <c r="L5741" s="13">
        <f t="shared" si="89"/>
        <v>7639609.1200000001</v>
      </c>
    </row>
    <row r="5742" spans="1:12" s="8" customFormat="1" x14ac:dyDescent="0.25">
      <c r="A5742" s="7" t="s">
        <v>2161</v>
      </c>
      <c r="B5742" s="10" t="s">
        <v>1208</v>
      </c>
      <c r="C5742" s="10" t="s">
        <v>1211</v>
      </c>
      <c r="D5742" s="10" t="s">
        <v>595</v>
      </c>
      <c r="E5742" s="11" t="s">
        <v>596</v>
      </c>
      <c r="F5742" s="11">
        <v>0</v>
      </c>
      <c r="G5742" s="11">
        <v>15831629.710000001</v>
      </c>
      <c r="H5742" s="11">
        <v>3679011.65</v>
      </c>
      <c r="I5742" s="11">
        <v>0</v>
      </c>
      <c r="J5742" s="11">
        <v>248716583.05000001</v>
      </c>
      <c r="K5742" s="12">
        <v>341293929.25</v>
      </c>
      <c r="L5742" s="13">
        <f t="shared" si="89"/>
        <v>609521153.66000009</v>
      </c>
    </row>
    <row r="5743" spans="1:12" s="8" customFormat="1" x14ac:dyDescent="0.25">
      <c r="A5743" s="7" t="s">
        <v>2162</v>
      </c>
      <c r="B5743" s="10" t="s">
        <v>1208</v>
      </c>
      <c r="C5743" s="10" t="s">
        <v>1212</v>
      </c>
      <c r="D5743" s="10" t="s">
        <v>43</v>
      </c>
      <c r="E5743" s="11" t="s">
        <v>44</v>
      </c>
      <c r="F5743" s="11">
        <v>0</v>
      </c>
      <c r="G5743" s="11">
        <v>0</v>
      </c>
      <c r="H5743" s="11">
        <v>0</v>
      </c>
      <c r="I5743" s="11">
        <v>0</v>
      </c>
      <c r="J5743" s="11">
        <v>0</v>
      </c>
      <c r="K5743" s="12">
        <v>-247748.19</v>
      </c>
      <c r="L5743" s="13">
        <f t="shared" si="89"/>
        <v>-247748.19</v>
      </c>
    </row>
    <row r="5744" spans="1:12" s="8" customFormat="1" x14ac:dyDescent="0.25">
      <c r="A5744" s="7" t="s">
        <v>2162</v>
      </c>
      <c r="B5744" s="10" t="s">
        <v>1208</v>
      </c>
      <c r="C5744" s="10" t="s">
        <v>1212</v>
      </c>
      <c r="D5744" s="10" t="s">
        <v>25</v>
      </c>
      <c r="E5744" s="11" t="s">
        <v>26</v>
      </c>
      <c r="F5744" s="11">
        <v>0</v>
      </c>
      <c r="G5744" s="11">
        <v>85539.33</v>
      </c>
      <c r="H5744" s="11">
        <v>27859.29</v>
      </c>
      <c r="I5744" s="11">
        <v>0</v>
      </c>
      <c r="J5744" s="11">
        <v>1889070.79</v>
      </c>
      <c r="K5744" s="12">
        <v>2497308.66</v>
      </c>
      <c r="L5744" s="13">
        <f t="shared" si="89"/>
        <v>4499778.07</v>
      </c>
    </row>
    <row r="5745" spans="1:12" s="8" customFormat="1" x14ac:dyDescent="0.25">
      <c r="A5745" s="7" t="s">
        <v>2162</v>
      </c>
      <c r="B5745" s="10" t="s">
        <v>1208</v>
      </c>
      <c r="C5745" s="10" t="s">
        <v>1212</v>
      </c>
      <c r="D5745" s="10" t="s">
        <v>29</v>
      </c>
      <c r="E5745" s="11" t="s">
        <v>30</v>
      </c>
      <c r="F5745" s="11">
        <v>0</v>
      </c>
      <c r="G5745" s="11">
        <v>174644.38</v>
      </c>
      <c r="H5745" s="11">
        <v>56879.91</v>
      </c>
      <c r="I5745" s="11">
        <v>0</v>
      </c>
      <c r="J5745" s="11">
        <v>3856888</v>
      </c>
      <c r="K5745" s="12">
        <v>5098718.29</v>
      </c>
      <c r="L5745" s="13">
        <f t="shared" si="89"/>
        <v>9187130.5800000001</v>
      </c>
    </row>
    <row r="5746" spans="1:12" s="8" customFormat="1" x14ac:dyDescent="0.25">
      <c r="A5746" s="7" t="s">
        <v>2162</v>
      </c>
      <c r="B5746" s="10" t="s">
        <v>1208</v>
      </c>
      <c r="C5746" s="10" t="s">
        <v>1212</v>
      </c>
      <c r="D5746" s="10" t="s">
        <v>33</v>
      </c>
      <c r="E5746" s="11" t="s">
        <v>34</v>
      </c>
      <c r="F5746" s="11">
        <v>0</v>
      </c>
      <c r="G5746" s="11">
        <v>24138.47</v>
      </c>
      <c r="H5746" s="11">
        <v>7861.66</v>
      </c>
      <c r="I5746" s="11">
        <v>0</v>
      </c>
      <c r="J5746" s="11">
        <v>533079.82999999996</v>
      </c>
      <c r="K5746" s="12">
        <v>704719.42</v>
      </c>
      <c r="L5746" s="13">
        <f t="shared" si="89"/>
        <v>1269799.3799999999</v>
      </c>
    </row>
    <row r="5747" spans="1:12" s="8" customFormat="1" x14ac:dyDescent="0.25">
      <c r="A5747" s="7" t="s">
        <v>2162</v>
      </c>
      <c r="B5747" s="10" t="s">
        <v>1208</v>
      </c>
      <c r="C5747" s="10" t="s">
        <v>1212</v>
      </c>
      <c r="D5747" s="10" t="s">
        <v>39</v>
      </c>
      <c r="E5747" s="11" t="s">
        <v>40</v>
      </c>
      <c r="F5747" s="11">
        <v>0</v>
      </c>
      <c r="G5747" s="11">
        <v>4488.34</v>
      </c>
      <c r="H5747" s="11">
        <v>1461.81</v>
      </c>
      <c r="I5747" s="11">
        <v>0</v>
      </c>
      <c r="J5747" s="11">
        <v>99121.66</v>
      </c>
      <c r="K5747" s="12">
        <v>131036.59</v>
      </c>
      <c r="L5747" s="13">
        <f t="shared" si="89"/>
        <v>236108.4</v>
      </c>
    </row>
    <row r="5748" spans="1:12" s="8" customFormat="1" x14ac:dyDescent="0.25">
      <c r="A5748" s="7" t="s">
        <v>2162</v>
      </c>
      <c r="B5748" s="10" t="s">
        <v>1208</v>
      </c>
      <c r="C5748" s="10" t="s">
        <v>1212</v>
      </c>
      <c r="D5748" s="10" t="s">
        <v>546</v>
      </c>
      <c r="E5748" s="11" t="s">
        <v>547</v>
      </c>
      <c r="F5748" s="11">
        <v>0</v>
      </c>
      <c r="G5748" s="11">
        <v>10684215.539999999</v>
      </c>
      <c r="H5748" s="11">
        <v>3479741.02</v>
      </c>
      <c r="I5748" s="11">
        <v>0</v>
      </c>
      <c r="J5748" s="11">
        <v>235952756.16</v>
      </c>
      <c r="K5748" s="12">
        <v>311924181.08999997</v>
      </c>
      <c r="L5748" s="13">
        <f t="shared" si="89"/>
        <v>562040893.80999994</v>
      </c>
    </row>
    <row r="5749" spans="1:12" s="8" customFormat="1" x14ac:dyDescent="0.25">
      <c r="A5749" s="7" t="s">
        <v>2162</v>
      </c>
      <c r="B5749" s="10" t="s">
        <v>1208</v>
      </c>
      <c r="C5749" s="10" t="s">
        <v>1212</v>
      </c>
      <c r="D5749" s="10" t="s">
        <v>307</v>
      </c>
      <c r="E5749" s="11" t="s">
        <v>308</v>
      </c>
      <c r="F5749" s="11">
        <v>0</v>
      </c>
      <c r="G5749" s="11">
        <v>4240150.9400000004</v>
      </c>
      <c r="H5749" s="11">
        <v>1380974.31</v>
      </c>
      <c r="I5749" s="11">
        <v>0</v>
      </c>
      <c r="J5749" s="11">
        <v>93640501.560000002</v>
      </c>
      <c r="K5749" s="12">
        <v>123790614.87</v>
      </c>
      <c r="L5749" s="13">
        <f t="shared" si="89"/>
        <v>223052241.68000001</v>
      </c>
    </row>
    <row r="5750" spans="1:12" s="8" customFormat="1" x14ac:dyDescent="0.25">
      <c r="A5750" s="7" t="s">
        <v>2163</v>
      </c>
      <c r="B5750" s="10" t="s">
        <v>1208</v>
      </c>
      <c r="C5750" s="10" t="s">
        <v>77</v>
      </c>
      <c r="D5750" s="10" t="s">
        <v>29</v>
      </c>
      <c r="E5750" s="11" t="s">
        <v>30</v>
      </c>
      <c r="F5750" s="11">
        <v>0</v>
      </c>
      <c r="G5750" s="11">
        <v>1062.69</v>
      </c>
      <c r="H5750" s="11">
        <v>341.85</v>
      </c>
      <c r="I5750" s="11">
        <v>0</v>
      </c>
      <c r="J5750" s="11">
        <v>23247.83</v>
      </c>
      <c r="K5750" s="12">
        <v>33058.03</v>
      </c>
      <c r="L5750" s="13">
        <f t="shared" si="89"/>
        <v>57710.400000000001</v>
      </c>
    </row>
    <row r="5751" spans="1:12" s="8" customFormat="1" x14ac:dyDescent="0.25">
      <c r="A5751" s="7" t="s">
        <v>2163</v>
      </c>
      <c r="B5751" s="10" t="s">
        <v>1208</v>
      </c>
      <c r="C5751" s="10" t="s">
        <v>77</v>
      </c>
      <c r="D5751" s="10" t="s">
        <v>33</v>
      </c>
      <c r="E5751" s="11" t="s">
        <v>34</v>
      </c>
      <c r="F5751" s="11">
        <v>0</v>
      </c>
      <c r="G5751" s="11">
        <v>32769.660000000003</v>
      </c>
      <c r="H5751" s="11">
        <v>10541.56</v>
      </c>
      <c r="I5751" s="11">
        <v>0</v>
      </c>
      <c r="J5751" s="11">
        <v>716881.77</v>
      </c>
      <c r="K5751" s="12">
        <v>1019393.95</v>
      </c>
      <c r="L5751" s="13">
        <f t="shared" si="89"/>
        <v>1779586.94</v>
      </c>
    </row>
    <row r="5752" spans="1:12" s="8" customFormat="1" x14ac:dyDescent="0.25">
      <c r="A5752" s="7" t="s">
        <v>2163</v>
      </c>
      <c r="B5752" s="10" t="s">
        <v>1208</v>
      </c>
      <c r="C5752" s="10" t="s">
        <v>77</v>
      </c>
      <c r="D5752" s="10" t="s">
        <v>39</v>
      </c>
      <c r="E5752" s="11" t="s">
        <v>40</v>
      </c>
      <c r="F5752" s="11">
        <v>0</v>
      </c>
      <c r="G5752" s="11">
        <v>14441.05</v>
      </c>
      <c r="H5752" s="11">
        <v>4645.49</v>
      </c>
      <c r="I5752" s="11">
        <v>0</v>
      </c>
      <c r="J5752" s="11">
        <v>315918.05</v>
      </c>
      <c r="K5752" s="12">
        <v>449230.21</v>
      </c>
      <c r="L5752" s="13">
        <f t="shared" si="89"/>
        <v>784234.8</v>
      </c>
    </row>
    <row r="5753" spans="1:12" s="8" customFormat="1" x14ac:dyDescent="0.25">
      <c r="A5753" s="7" t="s">
        <v>2163</v>
      </c>
      <c r="B5753" s="10" t="s">
        <v>1208</v>
      </c>
      <c r="C5753" s="10" t="s">
        <v>77</v>
      </c>
      <c r="D5753" s="10" t="s">
        <v>546</v>
      </c>
      <c r="E5753" s="11" t="s">
        <v>547</v>
      </c>
      <c r="F5753" s="11">
        <v>0</v>
      </c>
      <c r="G5753" s="11">
        <v>3340977.79</v>
      </c>
      <c r="H5753" s="11">
        <v>1074748.3700000001</v>
      </c>
      <c r="I5753" s="11">
        <v>0</v>
      </c>
      <c r="J5753" s="11">
        <v>73088534.689999998</v>
      </c>
      <c r="K5753" s="12">
        <v>103930679.64</v>
      </c>
      <c r="L5753" s="13">
        <f t="shared" si="89"/>
        <v>181434940.49000001</v>
      </c>
    </row>
    <row r="5754" spans="1:12" s="8" customFormat="1" x14ac:dyDescent="0.25">
      <c r="A5754" s="7" t="s">
        <v>2163</v>
      </c>
      <c r="B5754" s="10" t="s">
        <v>1208</v>
      </c>
      <c r="C5754" s="10" t="s">
        <v>77</v>
      </c>
      <c r="D5754" s="10" t="s">
        <v>45</v>
      </c>
      <c r="E5754" s="11" t="s">
        <v>46</v>
      </c>
      <c r="F5754" s="11">
        <v>0</v>
      </c>
      <c r="G5754" s="11">
        <v>1603994.49</v>
      </c>
      <c r="H5754" s="11">
        <v>515983.8</v>
      </c>
      <c r="I5754" s="11">
        <v>0</v>
      </c>
      <c r="J5754" s="11">
        <v>35089609.75</v>
      </c>
      <c r="K5754" s="12">
        <v>49896840.939999998</v>
      </c>
      <c r="L5754" s="13">
        <f t="shared" si="89"/>
        <v>87106428.979999989</v>
      </c>
    </row>
    <row r="5755" spans="1:12" s="8" customFormat="1" x14ac:dyDescent="0.25">
      <c r="A5755" s="7" t="s">
        <v>2163</v>
      </c>
      <c r="B5755" s="10" t="s">
        <v>1208</v>
      </c>
      <c r="C5755" s="10" t="s">
        <v>77</v>
      </c>
      <c r="D5755" s="10" t="s">
        <v>307</v>
      </c>
      <c r="E5755" s="11" t="s">
        <v>308</v>
      </c>
      <c r="F5755" s="11">
        <v>0</v>
      </c>
      <c r="G5755" s="11">
        <v>57829.32</v>
      </c>
      <c r="H5755" s="11">
        <v>18602.93</v>
      </c>
      <c r="I5755" s="11">
        <v>0</v>
      </c>
      <c r="J5755" s="11">
        <v>1265096.9099999999</v>
      </c>
      <c r="K5755" s="12">
        <v>1798946.74</v>
      </c>
      <c r="L5755" s="13">
        <f t="shared" si="89"/>
        <v>3140475.9</v>
      </c>
    </row>
    <row r="5756" spans="1:12" s="8" customFormat="1" x14ac:dyDescent="0.25">
      <c r="A5756" s="7" t="s">
        <v>2164</v>
      </c>
      <c r="B5756" s="10" t="s">
        <v>1208</v>
      </c>
      <c r="C5756" s="10" t="s">
        <v>91</v>
      </c>
      <c r="D5756" s="10" t="s">
        <v>70</v>
      </c>
      <c r="E5756" s="11" t="s">
        <v>71</v>
      </c>
      <c r="F5756" s="11">
        <v>0</v>
      </c>
      <c r="G5756" s="11">
        <v>2401949.69</v>
      </c>
      <c r="H5756" s="11">
        <v>294615.71000000002</v>
      </c>
      <c r="I5756" s="11">
        <v>0</v>
      </c>
      <c r="J5756" s="11">
        <v>19541593.16</v>
      </c>
      <c r="K5756" s="12">
        <v>26272597.609999999</v>
      </c>
      <c r="L5756" s="13">
        <f t="shared" si="89"/>
        <v>48510756.170000002</v>
      </c>
    </row>
    <row r="5757" spans="1:12" s="8" customFormat="1" x14ac:dyDescent="0.25">
      <c r="A5757" s="7" t="s">
        <v>2164</v>
      </c>
      <c r="B5757" s="10" t="s">
        <v>1208</v>
      </c>
      <c r="C5757" s="10" t="s">
        <v>91</v>
      </c>
      <c r="D5757" s="10" t="s">
        <v>43</v>
      </c>
      <c r="E5757" s="11" t="s">
        <v>44</v>
      </c>
      <c r="F5757" s="11">
        <v>0</v>
      </c>
      <c r="G5757" s="11">
        <v>0</v>
      </c>
      <c r="H5757" s="11">
        <v>0</v>
      </c>
      <c r="I5757" s="11">
        <v>0</v>
      </c>
      <c r="J5757" s="11">
        <v>0</v>
      </c>
      <c r="K5757" s="12">
        <v>-67695.48</v>
      </c>
      <c r="L5757" s="13">
        <f t="shared" si="89"/>
        <v>-67695.48</v>
      </c>
    </row>
    <row r="5758" spans="1:12" s="8" customFormat="1" x14ac:dyDescent="0.25">
      <c r="A5758" s="7" t="s">
        <v>2164</v>
      </c>
      <c r="B5758" s="10" t="s">
        <v>1208</v>
      </c>
      <c r="C5758" s="10" t="s">
        <v>91</v>
      </c>
      <c r="D5758" s="10" t="s">
        <v>29</v>
      </c>
      <c r="E5758" s="11" t="s">
        <v>30</v>
      </c>
      <c r="F5758" s="11">
        <v>0</v>
      </c>
      <c r="G5758" s="11">
        <v>103825.62</v>
      </c>
      <c r="H5758" s="11">
        <v>12734.93</v>
      </c>
      <c r="I5758" s="11">
        <v>0</v>
      </c>
      <c r="J5758" s="11">
        <v>844696.32</v>
      </c>
      <c r="K5758" s="12">
        <v>1135647.75</v>
      </c>
      <c r="L5758" s="13">
        <f t="shared" si="89"/>
        <v>2096904.6199999999</v>
      </c>
    </row>
    <row r="5759" spans="1:12" s="8" customFormat="1" x14ac:dyDescent="0.25">
      <c r="A5759" s="7" t="s">
        <v>2164</v>
      </c>
      <c r="B5759" s="10" t="s">
        <v>1208</v>
      </c>
      <c r="C5759" s="10" t="s">
        <v>91</v>
      </c>
      <c r="D5759" s="10" t="s">
        <v>33</v>
      </c>
      <c r="E5759" s="11" t="s">
        <v>34</v>
      </c>
      <c r="F5759" s="11">
        <v>0</v>
      </c>
      <c r="G5759" s="11">
        <v>28217.09</v>
      </c>
      <c r="H5759" s="11">
        <v>3461.02</v>
      </c>
      <c r="I5759" s="11">
        <v>0</v>
      </c>
      <c r="J5759" s="11">
        <v>229566.39</v>
      </c>
      <c r="K5759" s="12">
        <v>308639.40000000002</v>
      </c>
      <c r="L5759" s="13">
        <f t="shared" si="89"/>
        <v>569883.9</v>
      </c>
    </row>
    <row r="5760" spans="1:12" s="8" customFormat="1" x14ac:dyDescent="0.25">
      <c r="A5760" s="7" t="s">
        <v>2164</v>
      </c>
      <c r="B5760" s="10" t="s">
        <v>1208</v>
      </c>
      <c r="C5760" s="10" t="s">
        <v>91</v>
      </c>
      <c r="D5760" s="10" t="s">
        <v>39</v>
      </c>
      <c r="E5760" s="11" t="s">
        <v>40</v>
      </c>
      <c r="F5760" s="11">
        <v>0</v>
      </c>
      <c r="G5760" s="11">
        <v>89045.46</v>
      </c>
      <c r="H5760" s="11">
        <v>10922.04</v>
      </c>
      <c r="I5760" s="11">
        <v>0</v>
      </c>
      <c r="J5760" s="11">
        <v>724449.02</v>
      </c>
      <c r="K5760" s="12">
        <v>973981.88</v>
      </c>
      <c r="L5760" s="13">
        <f t="shared" si="89"/>
        <v>1798398.4</v>
      </c>
    </row>
    <row r="5761" spans="1:12" s="8" customFormat="1" x14ac:dyDescent="0.25">
      <c r="A5761" s="7" t="s">
        <v>2164</v>
      </c>
      <c r="B5761" s="10" t="s">
        <v>1208</v>
      </c>
      <c r="C5761" s="10" t="s">
        <v>91</v>
      </c>
      <c r="D5761" s="10" t="s">
        <v>546</v>
      </c>
      <c r="E5761" s="11" t="s">
        <v>547</v>
      </c>
      <c r="F5761" s="11">
        <v>0</v>
      </c>
      <c r="G5761" s="11">
        <v>17873261.23</v>
      </c>
      <c r="H5761" s="11">
        <v>2192278.86</v>
      </c>
      <c r="I5761" s="11">
        <v>0</v>
      </c>
      <c r="J5761" s="11">
        <v>145411871.05000001</v>
      </c>
      <c r="K5761" s="12">
        <v>195498265.88</v>
      </c>
      <c r="L5761" s="13">
        <f t="shared" si="89"/>
        <v>360975677.01999998</v>
      </c>
    </row>
    <row r="5762" spans="1:12" s="8" customFormat="1" x14ac:dyDescent="0.25">
      <c r="A5762" s="7" t="s">
        <v>2164</v>
      </c>
      <c r="B5762" s="10" t="s">
        <v>1208</v>
      </c>
      <c r="C5762" s="10" t="s">
        <v>91</v>
      </c>
      <c r="D5762" s="10" t="s">
        <v>307</v>
      </c>
      <c r="E5762" s="11" t="s">
        <v>308</v>
      </c>
      <c r="F5762" s="11">
        <v>0</v>
      </c>
      <c r="G5762" s="11">
        <v>11190869.91</v>
      </c>
      <c r="H5762" s="11">
        <v>1372637.44</v>
      </c>
      <c r="I5762" s="11">
        <v>0</v>
      </c>
      <c r="J5762" s="11">
        <v>91045798.060000002</v>
      </c>
      <c r="K5762" s="12">
        <v>122406069.79000001</v>
      </c>
      <c r="L5762" s="13">
        <f t="shared" si="89"/>
        <v>226015375.19999999</v>
      </c>
    </row>
    <row r="5763" spans="1:12" s="8" customFormat="1" x14ac:dyDescent="0.25">
      <c r="A5763" s="7" t="s">
        <v>2165</v>
      </c>
      <c r="B5763" s="10" t="s">
        <v>1208</v>
      </c>
      <c r="C5763" s="10" t="s">
        <v>1213</v>
      </c>
      <c r="D5763" s="10" t="s">
        <v>551</v>
      </c>
      <c r="E5763" s="11" t="s">
        <v>552</v>
      </c>
      <c r="F5763" s="11">
        <v>0</v>
      </c>
      <c r="G5763" s="11">
        <v>2587779.2599999998</v>
      </c>
      <c r="H5763" s="11">
        <v>1431405.54</v>
      </c>
      <c r="I5763" s="11">
        <v>0</v>
      </c>
      <c r="J5763" s="11">
        <v>63322527.140000001</v>
      </c>
      <c r="K5763" s="12">
        <v>85496307.260000005</v>
      </c>
      <c r="L5763" s="13">
        <f t="shared" si="89"/>
        <v>152838019.19999999</v>
      </c>
    </row>
    <row r="5764" spans="1:12" s="8" customFormat="1" x14ac:dyDescent="0.25">
      <c r="A5764" s="7" t="s">
        <v>2165</v>
      </c>
      <c r="B5764" s="10" t="s">
        <v>1208</v>
      </c>
      <c r="C5764" s="10" t="s">
        <v>1213</v>
      </c>
      <c r="D5764" s="10" t="s">
        <v>17</v>
      </c>
      <c r="E5764" s="11" t="s">
        <v>18</v>
      </c>
      <c r="F5764" s="11">
        <v>0</v>
      </c>
      <c r="G5764" s="11">
        <v>0</v>
      </c>
      <c r="H5764" s="11">
        <v>0</v>
      </c>
      <c r="I5764" s="11">
        <v>0</v>
      </c>
      <c r="J5764" s="11">
        <v>0</v>
      </c>
      <c r="K5764" s="12">
        <v>-103813.7</v>
      </c>
      <c r="L5764" s="13">
        <f t="shared" si="89"/>
        <v>-103813.7</v>
      </c>
    </row>
    <row r="5765" spans="1:12" s="8" customFormat="1" x14ac:dyDescent="0.25">
      <c r="A5765" s="7" t="s">
        <v>2165</v>
      </c>
      <c r="B5765" s="10" t="s">
        <v>1208</v>
      </c>
      <c r="C5765" s="10" t="s">
        <v>1213</v>
      </c>
      <c r="D5765" s="10" t="s">
        <v>21</v>
      </c>
      <c r="E5765" s="11" t="s">
        <v>22</v>
      </c>
      <c r="F5765" s="11">
        <v>0</v>
      </c>
      <c r="G5765" s="11">
        <v>14407.68</v>
      </c>
      <c r="H5765" s="11">
        <v>7969.47</v>
      </c>
      <c r="I5765" s="11">
        <v>0</v>
      </c>
      <c r="J5765" s="11">
        <v>352553.53</v>
      </c>
      <c r="K5765" s="12">
        <v>476007.92</v>
      </c>
      <c r="L5765" s="13">
        <f t="shared" si="89"/>
        <v>850938.60000000009</v>
      </c>
    </row>
    <row r="5766" spans="1:12" s="8" customFormat="1" x14ac:dyDescent="0.25">
      <c r="A5766" s="7" t="s">
        <v>2165</v>
      </c>
      <c r="B5766" s="10" t="s">
        <v>1208</v>
      </c>
      <c r="C5766" s="10" t="s">
        <v>1213</v>
      </c>
      <c r="D5766" s="10" t="s">
        <v>614</v>
      </c>
      <c r="E5766" s="11" t="s">
        <v>615</v>
      </c>
      <c r="F5766" s="11">
        <v>0</v>
      </c>
      <c r="G5766" s="11">
        <v>1184285.42</v>
      </c>
      <c r="H5766" s="11">
        <v>655076.24</v>
      </c>
      <c r="I5766" s="11">
        <v>0</v>
      </c>
      <c r="J5766" s="11">
        <v>28979266.859999999</v>
      </c>
      <c r="K5766" s="12">
        <v>39126996.579999998</v>
      </c>
      <c r="L5766" s="13">
        <f t="shared" si="89"/>
        <v>69945625.099999994</v>
      </c>
    </row>
    <row r="5767" spans="1:12" s="8" customFormat="1" x14ac:dyDescent="0.25">
      <c r="A5767" s="7" t="s">
        <v>2165</v>
      </c>
      <c r="B5767" s="10" t="s">
        <v>1208</v>
      </c>
      <c r="C5767" s="10" t="s">
        <v>1213</v>
      </c>
      <c r="D5767" s="10" t="s">
        <v>25</v>
      </c>
      <c r="E5767" s="11" t="s">
        <v>26</v>
      </c>
      <c r="F5767" s="11">
        <v>0</v>
      </c>
      <c r="G5767" s="11">
        <v>2514628.81</v>
      </c>
      <c r="H5767" s="11">
        <v>1390943.07</v>
      </c>
      <c r="I5767" s="11">
        <v>0</v>
      </c>
      <c r="J5767" s="11">
        <v>61532547.880000003</v>
      </c>
      <c r="K5767" s="12">
        <v>83079527.260000005</v>
      </c>
      <c r="L5767" s="13">
        <f t="shared" si="89"/>
        <v>148517647.02000001</v>
      </c>
    </row>
    <row r="5768" spans="1:12" s="8" customFormat="1" x14ac:dyDescent="0.25">
      <c r="A5768" s="7" t="s">
        <v>2165</v>
      </c>
      <c r="B5768" s="10" t="s">
        <v>1208</v>
      </c>
      <c r="C5768" s="10" t="s">
        <v>1213</v>
      </c>
      <c r="D5768" s="10" t="s">
        <v>29</v>
      </c>
      <c r="E5768" s="11" t="s">
        <v>30</v>
      </c>
      <c r="F5768" s="11">
        <v>0</v>
      </c>
      <c r="G5768" s="11">
        <v>2420905.9900000002</v>
      </c>
      <c r="H5768" s="11">
        <v>1339101.17</v>
      </c>
      <c r="I5768" s="11">
        <v>0</v>
      </c>
      <c r="J5768" s="11">
        <v>59239165.950000003</v>
      </c>
      <c r="K5768" s="12">
        <v>79983067.040000007</v>
      </c>
      <c r="L5768" s="13">
        <f t="shared" ref="L5768:L5831" si="90">SUM(F5768:K5768)</f>
        <v>142982240.15000001</v>
      </c>
    </row>
    <row r="5769" spans="1:12" s="8" customFormat="1" x14ac:dyDescent="0.25">
      <c r="A5769" s="7" t="s">
        <v>2165</v>
      </c>
      <c r="B5769" s="10" t="s">
        <v>1208</v>
      </c>
      <c r="C5769" s="10" t="s">
        <v>1213</v>
      </c>
      <c r="D5769" s="10" t="s">
        <v>33</v>
      </c>
      <c r="E5769" s="11" t="s">
        <v>34</v>
      </c>
      <c r="F5769" s="11">
        <v>0</v>
      </c>
      <c r="G5769" s="11">
        <v>973265.84</v>
      </c>
      <c r="H5769" s="11">
        <v>538352.77</v>
      </c>
      <c r="I5769" s="11">
        <v>0</v>
      </c>
      <c r="J5769" s="11">
        <v>23815652.949999999</v>
      </c>
      <c r="K5769" s="12">
        <v>32155229.32</v>
      </c>
      <c r="L5769" s="13">
        <f t="shared" si="90"/>
        <v>57482500.879999995</v>
      </c>
    </row>
    <row r="5770" spans="1:12" s="8" customFormat="1" x14ac:dyDescent="0.25">
      <c r="A5770" s="7" t="s">
        <v>2165</v>
      </c>
      <c r="B5770" s="10" t="s">
        <v>1208</v>
      </c>
      <c r="C5770" s="10" t="s">
        <v>1213</v>
      </c>
      <c r="D5770" s="10" t="s">
        <v>39</v>
      </c>
      <c r="E5770" s="11" t="s">
        <v>40</v>
      </c>
      <c r="F5770" s="11">
        <v>0</v>
      </c>
      <c r="G5770" s="11">
        <v>1175709.96</v>
      </c>
      <c r="H5770" s="11">
        <v>650332.81000000006</v>
      </c>
      <c r="I5770" s="11">
        <v>0</v>
      </c>
      <c r="J5770" s="11">
        <v>28769426.859999999</v>
      </c>
      <c r="K5770" s="12">
        <v>38843676.490000002</v>
      </c>
      <c r="L5770" s="13">
        <f t="shared" si="90"/>
        <v>69439146.120000005</v>
      </c>
    </row>
    <row r="5771" spans="1:12" s="8" customFormat="1" x14ac:dyDescent="0.25">
      <c r="A5771" s="7" t="s">
        <v>2165</v>
      </c>
      <c r="B5771" s="10" t="s">
        <v>1208</v>
      </c>
      <c r="C5771" s="10" t="s">
        <v>1213</v>
      </c>
      <c r="D5771" s="10" t="s">
        <v>45</v>
      </c>
      <c r="E5771" s="11" t="s">
        <v>46</v>
      </c>
      <c r="F5771" s="11">
        <v>0</v>
      </c>
      <c r="G5771" s="11">
        <v>61234074.270000003</v>
      </c>
      <c r="H5771" s="11">
        <v>33871047.109999999</v>
      </c>
      <c r="I5771" s="11">
        <v>0</v>
      </c>
      <c r="J5771" s="11">
        <v>1498387591.01</v>
      </c>
      <c r="K5771" s="12">
        <v>2023081068.4300001</v>
      </c>
      <c r="L5771" s="13">
        <f t="shared" si="90"/>
        <v>3616573780.8199997</v>
      </c>
    </row>
    <row r="5772" spans="1:12" s="8" customFormat="1" x14ac:dyDescent="0.25">
      <c r="A5772" s="7" t="s">
        <v>2165</v>
      </c>
      <c r="B5772" s="10" t="s">
        <v>1208</v>
      </c>
      <c r="C5772" s="10" t="s">
        <v>1213</v>
      </c>
      <c r="D5772" s="10" t="s">
        <v>543</v>
      </c>
      <c r="E5772" s="11" t="s">
        <v>544</v>
      </c>
      <c r="F5772" s="11">
        <v>0</v>
      </c>
      <c r="G5772" s="11">
        <v>38974272.829999998</v>
      </c>
      <c r="H5772" s="11">
        <v>21558249.18</v>
      </c>
      <c r="I5772" s="11">
        <v>0</v>
      </c>
      <c r="J5772" s="11">
        <v>953693960.04999995</v>
      </c>
      <c r="K5772" s="12">
        <v>1287650943.74</v>
      </c>
      <c r="L5772" s="13">
        <f t="shared" si="90"/>
        <v>2301877425.8000002</v>
      </c>
    </row>
    <row r="5773" spans="1:12" s="8" customFormat="1" x14ac:dyDescent="0.25">
      <c r="A5773" s="7" t="s">
        <v>2165</v>
      </c>
      <c r="B5773" s="10" t="s">
        <v>1208</v>
      </c>
      <c r="C5773" s="10" t="s">
        <v>1213</v>
      </c>
      <c r="D5773" s="10" t="s">
        <v>595</v>
      </c>
      <c r="E5773" s="11" t="s">
        <v>596</v>
      </c>
      <c r="F5773" s="11">
        <v>0</v>
      </c>
      <c r="G5773" s="11">
        <v>101558915.94</v>
      </c>
      <c r="H5773" s="11">
        <v>56176350.640000001</v>
      </c>
      <c r="I5773" s="11">
        <v>0</v>
      </c>
      <c r="J5773" s="11">
        <v>2485129745.77</v>
      </c>
      <c r="K5773" s="12">
        <v>3355352761.4699998</v>
      </c>
      <c r="L5773" s="13">
        <f t="shared" si="90"/>
        <v>5998217773.8199997</v>
      </c>
    </row>
    <row r="5774" spans="1:12" s="8" customFormat="1" x14ac:dyDescent="0.25">
      <c r="A5774" s="7" t="s">
        <v>2166</v>
      </c>
      <c r="B5774" s="10" t="s">
        <v>1208</v>
      </c>
      <c r="C5774" s="10" t="s">
        <v>1214</v>
      </c>
      <c r="D5774" s="10" t="s">
        <v>17</v>
      </c>
      <c r="E5774" s="11" t="s">
        <v>18</v>
      </c>
      <c r="F5774" s="11">
        <v>0</v>
      </c>
      <c r="G5774" s="11">
        <v>0</v>
      </c>
      <c r="H5774" s="11">
        <v>0</v>
      </c>
      <c r="I5774" s="11">
        <v>0</v>
      </c>
      <c r="J5774" s="11">
        <v>0</v>
      </c>
      <c r="K5774" s="12">
        <v>-53481.81</v>
      </c>
      <c r="L5774" s="13">
        <f t="shared" si="90"/>
        <v>-53481.81</v>
      </c>
    </row>
    <row r="5775" spans="1:12" s="8" customFormat="1" x14ac:dyDescent="0.25">
      <c r="A5775" s="7" t="s">
        <v>2166</v>
      </c>
      <c r="B5775" s="10" t="s">
        <v>1208</v>
      </c>
      <c r="C5775" s="10" t="s">
        <v>1214</v>
      </c>
      <c r="D5775" s="10" t="s">
        <v>43</v>
      </c>
      <c r="E5775" s="11" t="s">
        <v>44</v>
      </c>
      <c r="F5775" s="11">
        <v>0</v>
      </c>
      <c r="G5775" s="11">
        <v>0</v>
      </c>
      <c r="H5775" s="11">
        <v>0</v>
      </c>
      <c r="I5775" s="11">
        <v>0</v>
      </c>
      <c r="J5775" s="11">
        <v>0</v>
      </c>
      <c r="K5775" s="12">
        <v>-82557.84</v>
      </c>
      <c r="L5775" s="13">
        <f t="shared" si="90"/>
        <v>-82557.84</v>
      </c>
    </row>
    <row r="5776" spans="1:12" s="8" customFormat="1" x14ac:dyDescent="0.25">
      <c r="A5776" s="7" t="s">
        <v>2166</v>
      </c>
      <c r="B5776" s="10" t="s">
        <v>1208</v>
      </c>
      <c r="C5776" s="10" t="s">
        <v>1214</v>
      </c>
      <c r="D5776" s="10" t="s">
        <v>21</v>
      </c>
      <c r="E5776" s="11" t="s">
        <v>22</v>
      </c>
      <c r="F5776" s="11">
        <v>0</v>
      </c>
      <c r="G5776" s="11">
        <v>15832.58</v>
      </c>
      <c r="H5776" s="11">
        <v>7106.49</v>
      </c>
      <c r="I5776" s="11">
        <v>0</v>
      </c>
      <c r="J5776" s="11">
        <v>187223.07</v>
      </c>
      <c r="K5776" s="12">
        <v>338260.62</v>
      </c>
      <c r="L5776" s="13">
        <f t="shared" si="90"/>
        <v>548422.76</v>
      </c>
    </row>
    <row r="5777" spans="1:12" s="8" customFormat="1" x14ac:dyDescent="0.25">
      <c r="A5777" s="7" t="s">
        <v>2166</v>
      </c>
      <c r="B5777" s="10" t="s">
        <v>1208</v>
      </c>
      <c r="C5777" s="10" t="s">
        <v>1214</v>
      </c>
      <c r="D5777" s="10" t="s">
        <v>23</v>
      </c>
      <c r="E5777" s="11" t="s">
        <v>24</v>
      </c>
      <c r="F5777" s="11">
        <v>0</v>
      </c>
      <c r="G5777" s="11">
        <v>135560.76</v>
      </c>
      <c r="H5777" s="11">
        <v>60846.8</v>
      </c>
      <c r="I5777" s="11">
        <v>0</v>
      </c>
      <c r="J5777" s="11">
        <v>1603030.6</v>
      </c>
      <c r="K5777" s="12">
        <v>2896235.68</v>
      </c>
      <c r="L5777" s="13">
        <f t="shared" si="90"/>
        <v>4695673.84</v>
      </c>
    </row>
    <row r="5778" spans="1:12" s="8" customFormat="1" x14ac:dyDescent="0.25">
      <c r="A5778" s="7" t="s">
        <v>2166</v>
      </c>
      <c r="B5778" s="10" t="s">
        <v>1208</v>
      </c>
      <c r="C5778" s="10" t="s">
        <v>1214</v>
      </c>
      <c r="D5778" s="10" t="s">
        <v>25</v>
      </c>
      <c r="E5778" s="11" t="s">
        <v>26</v>
      </c>
      <c r="F5778" s="11">
        <v>0</v>
      </c>
      <c r="G5778" s="11">
        <v>1385559.69</v>
      </c>
      <c r="H5778" s="11">
        <v>621912.01</v>
      </c>
      <c r="I5778" s="11">
        <v>0</v>
      </c>
      <c r="J5778" s="11">
        <v>16384494.17</v>
      </c>
      <c r="K5778" s="12">
        <v>29602277.48</v>
      </c>
      <c r="L5778" s="13">
        <f t="shared" si="90"/>
        <v>47994243.350000001</v>
      </c>
    </row>
    <row r="5779" spans="1:12" s="8" customFormat="1" x14ac:dyDescent="0.25">
      <c r="A5779" s="7" t="s">
        <v>2166</v>
      </c>
      <c r="B5779" s="10" t="s">
        <v>1208</v>
      </c>
      <c r="C5779" s="10" t="s">
        <v>1214</v>
      </c>
      <c r="D5779" s="10" t="s">
        <v>29</v>
      </c>
      <c r="E5779" s="11" t="s">
        <v>30</v>
      </c>
      <c r="F5779" s="11">
        <v>0</v>
      </c>
      <c r="G5779" s="11">
        <v>2567065.9300000002</v>
      </c>
      <c r="H5779" s="11">
        <v>1152234.1200000001</v>
      </c>
      <c r="I5779" s="11">
        <v>0</v>
      </c>
      <c r="J5779" s="11">
        <v>30356019.469999999</v>
      </c>
      <c r="K5779" s="12">
        <v>54844983.43</v>
      </c>
      <c r="L5779" s="13">
        <f t="shared" si="90"/>
        <v>88920302.949999988</v>
      </c>
    </row>
    <row r="5780" spans="1:12" s="8" customFormat="1" x14ac:dyDescent="0.25">
      <c r="A5780" s="7" t="s">
        <v>2166</v>
      </c>
      <c r="B5780" s="10" t="s">
        <v>1208</v>
      </c>
      <c r="C5780" s="10" t="s">
        <v>1214</v>
      </c>
      <c r="D5780" s="10" t="s">
        <v>33</v>
      </c>
      <c r="E5780" s="11" t="s">
        <v>34</v>
      </c>
      <c r="F5780" s="11">
        <v>0</v>
      </c>
      <c r="G5780" s="11">
        <v>1253683.1599999999</v>
      </c>
      <c r="H5780" s="11">
        <v>562718.89</v>
      </c>
      <c r="I5780" s="11">
        <v>0</v>
      </c>
      <c r="J5780" s="11">
        <v>14825030.300000001</v>
      </c>
      <c r="K5780" s="12">
        <v>26784754.890000001</v>
      </c>
      <c r="L5780" s="13">
        <f t="shared" si="90"/>
        <v>43426187.240000002</v>
      </c>
    </row>
    <row r="5781" spans="1:12" s="8" customFormat="1" x14ac:dyDescent="0.25">
      <c r="A5781" s="7" t="s">
        <v>2166</v>
      </c>
      <c r="B5781" s="10" t="s">
        <v>1208</v>
      </c>
      <c r="C5781" s="10" t="s">
        <v>1214</v>
      </c>
      <c r="D5781" s="10" t="s">
        <v>39</v>
      </c>
      <c r="E5781" s="11" t="s">
        <v>40</v>
      </c>
      <c r="F5781" s="11">
        <v>0</v>
      </c>
      <c r="G5781" s="11">
        <v>776678.25</v>
      </c>
      <c r="H5781" s="11">
        <v>348614.02</v>
      </c>
      <c r="I5781" s="11">
        <v>0</v>
      </c>
      <c r="J5781" s="11">
        <v>9184360.8900000006</v>
      </c>
      <c r="K5781" s="12">
        <v>16593615.68</v>
      </c>
      <c r="L5781" s="13">
        <f t="shared" si="90"/>
        <v>26903268.84</v>
      </c>
    </row>
    <row r="5782" spans="1:12" s="8" customFormat="1" x14ac:dyDescent="0.25">
      <c r="A5782" s="7" t="s">
        <v>2166</v>
      </c>
      <c r="B5782" s="10" t="s">
        <v>1208</v>
      </c>
      <c r="C5782" s="10" t="s">
        <v>1214</v>
      </c>
      <c r="D5782" s="10" t="s">
        <v>546</v>
      </c>
      <c r="E5782" s="11" t="s">
        <v>547</v>
      </c>
      <c r="F5782" s="11">
        <v>0</v>
      </c>
      <c r="G5782" s="11">
        <v>15641032.529999999</v>
      </c>
      <c r="H5782" s="11">
        <v>7020517.5</v>
      </c>
      <c r="I5782" s="11">
        <v>0</v>
      </c>
      <c r="J5782" s="11">
        <v>184958041.50999999</v>
      </c>
      <c r="K5782" s="12">
        <v>334168342.91000003</v>
      </c>
      <c r="L5782" s="13">
        <f t="shared" si="90"/>
        <v>541787934.45000005</v>
      </c>
    </row>
    <row r="5783" spans="1:12" s="8" customFormat="1" x14ac:dyDescent="0.25">
      <c r="A5783" s="7" t="s">
        <v>2166</v>
      </c>
      <c r="B5783" s="10" t="s">
        <v>1208</v>
      </c>
      <c r="C5783" s="10" t="s">
        <v>1214</v>
      </c>
      <c r="D5783" s="10" t="s">
        <v>595</v>
      </c>
      <c r="E5783" s="11" t="s">
        <v>596</v>
      </c>
      <c r="F5783" s="11">
        <v>0</v>
      </c>
      <c r="G5783" s="11">
        <v>83340601.099999994</v>
      </c>
      <c r="H5783" s="11">
        <v>37407642.170000002</v>
      </c>
      <c r="I5783" s="11">
        <v>0</v>
      </c>
      <c r="J5783" s="11">
        <v>985517696.99000001</v>
      </c>
      <c r="K5783" s="12">
        <v>1780559596.28</v>
      </c>
      <c r="L5783" s="13">
        <f t="shared" si="90"/>
        <v>2886825536.54</v>
      </c>
    </row>
    <row r="5784" spans="1:12" s="8" customFormat="1" x14ac:dyDescent="0.25">
      <c r="A5784" s="7" t="s">
        <v>2167</v>
      </c>
      <c r="B5784" s="10" t="s">
        <v>1208</v>
      </c>
      <c r="C5784" s="10" t="s">
        <v>1215</v>
      </c>
      <c r="D5784" s="10" t="s">
        <v>43</v>
      </c>
      <c r="E5784" s="11" t="s">
        <v>44</v>
      </c>
      <c r="F5784" s="11">
        <v>0</v>
      </c>
      <c r="G5784" s="11">
        <v>0</v>
      </c>
      <c r="H5784" s="11">
        <v>0</v>
      </c>
      <c r="I5784" s="11">
        <v>0</v>
      </c>
      <c r="J5784" s="11">
        <v>0</v>
      </c>
      <c r="K5784" s="12">
        <v>-250946.52</v>
      </c>
      <c r="L5784" s="13">
        <f t="shared" si="90"/>
        <v>-250946.52</v>
      </c>
    </row>
    <row r="5785" spans="1:12" s="8" customFormat="1" x14ac:dyDescent="0.25">
      <c r="A5785" s="7" t="s">
        <v>2167</v>
      </c>
      <c r="B5785" s="10" t="s">
        <v>1208</v>
      </c>
      <c r="C5785" s="10" t="s">
        <v>1215</v>
      </c>
      <c r="D5785" s="10" t="s">
        <v>29</v>
      </c>
      <c r="E5785" s="11" t="s">
        <v>30</v>
      </c>
      <c r="F5785" s="11">
        <v>0</v>
      </c>
      <c r="G5785" s="11">
        <v>322430.45</v>
      </c>
      <c r="H5785" s="11">
        <v>9360.85</v>
      </c>
      <c r="I5785" s="11">
        <v>0</v>
      </c>
      <c r="J5785" s="11">
        <v>625725.22</v>
      </c>
      <c r="K5785" s="12">
        <v>565427.26</v>
      </c>
      <c r="L5785" s="13">
        <f t="shared" si="90"/>
        <v>1522943.78</v>
      </c>
    </row>
    <row r="5786" spans="1:12" s="8" customFormat="1" x14ac:dyDescent="0.25">
      <c r="A5786" s="7" t="s">
        <v>2167</v>
      </c>
      <c r="B5786" s="10" t="s">
        <v>1208</v>
      </c>
      <c r="C5786" s="10" t="s">
        <v>1215</v>
      </c>
      <c r="D5786" s="10" t="s">
        <v>33</v>
      </c>
      <c r="E5786" s="11" t="s">
        <v>34</v>
      </c>
      <c r="F5786" s="11">
        <v>0</v>
      </c>
      <c r="G5786" s="11">
        <v>1451430.24</v>
      </c>
      <c r="H5786" s="11">
        <v>42138.16</v>
      </c>
      <c r="I5786" s="11">
        <v>0</v>
      </c>
      <c r="J5786" s="11">
        <v>2816720.7</v>
      </c>
      <c r="K5786" s="12">
        <v>2545287.6</v>
      </c>
      <c r="L5786" s="13">
        <f t="shared" si="90"/>
        <v>6855576.6999999993</v>
      </c>
    </row>
    <row r="5787" spans="1:12" s="8" customFormat="1" x14ac:dyDescent="0.25">
      <c r="A5787" s="7" t="s">
        <v>2167</v>
      </c>
      <c r="B5787" s="10" t="s">
        <v>1208</v>
      </c>
      <c r="C5787" s="10" t="s">
        <v>1215</v>
      </c>
      <c r="D5787" s="10" t="s">
        <v>39</v>
      </c>
      <c r="E5787" s="11" t="s">
        <v>40</v>
      </c>
      <c r="F5787" s="11">
        <v>0</v>
      </c>
      <c r="G5787" s="11">
        <v>509359.88</v>
      </c>
      <c r="H5787" s="11">
        <v>14787.82</v>
      </c>
      <c r="I5787" s="11">
        <v>0</v>
      </c>
      <c r="J5787" s="11">
        <v>988490.16</v>
      </c>
      <c r="K5787" s="12">
        <v>893234.37</v>
      </c>
      <c r="L5787" s="13">
        <f t="shared" si="90"/>
        <v>2405872.23</v>
      </c>
    </row>
    <row r="5788" spans="1:12" s="8" customFormat="1" x14ac:dyDescent="0.25">
      <c r="A5788" s="7" t="s">
        <v>2167</v>
      </c>
      <c r="B5788" s="10" t="s">
        <v>1208</v>
      </c>
      <c r="C5788" s="10" t="s">
        <v>1215</v>
      </c>
      <c r="D5788" s="10" t="s">
        <v>546</v>
      </c>
      <c r="E5788" s="11" t="s">
        <v>547</v>
      </c>
      <c r="F5788" s="11">
        <v>0</v>
      </c>
      <c r="G5788" s="11">
        <v>68757857.629999995</v>
      </c>
      <c r="H5788" s="11">
        <v>1996189.51</v>
      </c>
      <c r="I5788" s="11">
        <v>0</v>
      </c>
      <c r="J5788" s="11">
        <v>133435060.36</v>
      </c>
      <c r="K5788" s="12">
        <v>120576599.93000001</v>
      </c>
      <c r="L5788" s="13">
        <f t="shared" si="90"/>
        <v>324765707.43000001</v>
      </c>
    </row>
    <row r="5789" spans="1:12" s="8" customFormat="1" x14ac:dyDescent="0.25">
      <c r="A5789" s="7" t="s">
        <v>2167</v>
      </c>
      <c r="B5789" s="10" t="s">
        <v>1208</v>
      </c>
      <c r="C5789" s="10" t="s">
        <v>1215</v>
      </c>
      <c r="D5789" s="10" t="s">
        <v>595</v>
      </c>
      <c r="E5789" s="11" t="s">
        <v>596</v>
      </c>
      <c r="F5789" s="11">
        <v>0</v>
      </c>
      <c r="G5789" s="11">
        <v>72752707.799999997</v>
      </c>
      <c r="H5789" s="11">
        <v>2112168.66</v>
      </c>
      <c r="I5789" s="11">
        <v>0</v>
      </c>
      <c r="J5789" s="11">
        <v>141187673.56</v>
      </c>
      <c r="K5789" s="12">
        <v>127582133.09</v>
      </c>
      <c r="L5789" s="13">
        <f t="shared" si="90"/>
        <v>343634683.11000001</v>
      </c>
    </row>
    <row r="5790" spans="1:12" s="8" customFormat="1" x14ac:dyDescent="0.25">
      <c r="A5790" s="7" t="s">
        <v>2168</v>
      </c>
      <c r="B5790" s="10" t="s">
        <v>1208</v>
      </c>
      <c r="C5790" s="10" t="s">
        <v>1216</v>
      </c>
      <c r="D5790" s="10" t="s">
        <v>43</v>
      </c>
      <c r="E5790" s="11" t="s">
        <v>44</v>
      </c>
      <c r="F5790" s="11">
        <v>0</v>
      </c>
      <c r="G5790" s="11">
        <v>0</v>
      </c>
      <c r="H5790" s="11">
        <v>0</v>
      </c>
      <c r="I5790" s="11">
        <v>0</v>
      </c>
      <c r="J5790" s="11">
        <v>0</v>
      </c>
      <c r="K5790" s="12">
        <v>-263781.92</v>
      </c>
      <c r="L5790" s="13">
        <f t="shared" si="90"/>
        <v>-263781.92</v>
      </c>
    </row>
    <row r="5791" spans="1:12" s="8" customFormat="1" x14ac:dyDescent="0.25">
      <c r="A5791" s="7" t="s">
        <v>2168</v>
      </c>
      <c r="B5791" s="10" t="s">
        <v>1208</v>
      </c>
      <c r="C5791" s="10" t="s">
        <v>1216</v>
      </c>
      <c r="D5791" s="10" t="s">
        <v>25</v>
      </c>
      <c r="E5791" s="11" t="s">
        <v>26</v>
      </c>
      <c r="F5791" s="11">
        <v>0</v>
      </c>
      <c r="G5791" s="11">
        <v>655741.06000000006</v>
      </c>
      <c r="H5791" s="11">
        <v>142743.95000000001</v>
      </c>
      <c r="I5791" s="11">
        <v>0</v>
      </c>
      <c r="J5791" s="11">
        <v>3154225.23</v>
      </c>
      <c r="K5791" s="12">
        <v>4209748.6399999997</v>
      </c>
      <c r="L5791" s="13">
        <f t="shared" si="90"/>
        <v>8162458.8799999999</v>
      </c>
    </row>
    <row r="5792" spans="1:12" s="8" customFormat="1" x14ac:dyDescent="0.25">
      <c r="A5792" s="7" t="s">
        <v>2168</v>
      </c>
      <c r="B5792" s="10" t="s">
        <v>1208</v>
      </c>
      <c r="C5792" s="10" t="s">
        <v>1216</v>
      </c>
      <c r="D5792" s="10" t="s">
        <v>29</v>
      </c>
      <c r="E5792" s="11" t="s">
        <v>30</v>
      </c>
      <c r="F5792" s="11">
        <v>0</v>
      </c>
      <c r="G5792" s="11">
        <v>73674.820000000007</v>
      </c>
      <c r="H5792" s="11">
        <v>16037.78</v>
      </c>
      <c r="I5792" s="11">
        <v>0</v>
      </c>
      <c r="J5792" s="11">
        <v>354388.28</v>
      </c>
      <c r="K5792" s="12">
        <v>472980.04</v>
      </c>
      <c r="L5792" s="13">
        <f t="shared" si="90"/>
        <v>917080.91999999993</v>
      </c>
    </row>
    <row r="5793" spans="1:12" s="8" customFormat="1" x14ac:dyDescent="0.25">
      <c r="A5793" s="7" t="s">
        <v>2168</v>
      </c>
      <c r="B5793" s="10" t="s">
        <v>1208</v>
      </c>
      <c r="C5793" s="10" t="s">
        <v>1216</v>
      </c>
      <c r="D5793" s="10" t="s">
        <v>33</v>
      </c>
      <c r="E5793" s="11" t="s">
        <v>34</v>
      </c>
      <c r="F5793" s="11">
        <v>0</v>
      </c>
      <c r="G5793" s="11">
        <v>165252.35999999999</v>
      </c>
      <c r="H5793" s="11">
        <v>35972.699999999997</v>
      </c>
      <c r="I5793" s="11">
        <v>0</v>
      </c>
      <c r="J5793" s="11">
        <v>794891.79</v>
      </c>
      <c r="K5793" s="12">
        <v>1060892.73</v>
      </c>
      <c r="L5793" s="13">
        <f t="shared" si="90"/>
        <v>2057009.58</v>
      </c>
    </row>
    <row r="5794" spans="1:12" s="8" customFormat="1" x14ac:dyDescent="0.25">
      <c r="A5794" s="7" t="s">
        <v>2168</v>
      </c>
      <c r="B5794" s="10" t="s">
        <v>1208</v>
      </c>
      <c r="C5794" s="10" t="s">
        <v>1216</v>
      </c>
      <c r="D5794" s="10" t="s">
        <v>39</v>
      </c>
      <c r="E5794" s="11" t="s">
        <v>40</v>
      </c>
      <c r="F5794" s="11">
        <v>0</v>
      </c>
      <c r="G5794" s="11">
        <v>3591323.12</v>
      </c>
      <c r="H5794" s="11">
        <v>781771.45</v>
      </c>
      <c r="I5794" s="11">
        <v>0</v>
      </c>
      <c r="J5794" s="11">
        <v>17274870.640000001</v>
      </c>
      <c r="K5794" s="12">
        <v>23055697.620000001</v>
      </c>
      <c r="L5794" s="13">
        <f t="shared" si="90"/>
        <v>44703662.829999998</v>
      </c>
    </row>
    <row r="5795" spans="1:12" s="8" customFormat="1" x14ac:dyDescent="0.25">
      <c r="A5795" s="7" t="s">
        <v>2168</v>
      </c>
      <c r="B5795" s="10" t="s">
        <v>1208</v>
      </c>
      <c r="C5795" s="10" t="s">
        <v>1216</v>
      </c>
      <c r="D5795" s="10" t="s">
        <v>546</v>
      </c>
      <c r="E5795" s="11" t="s">
        <v>547</v>
      </c>
      <c r="F5795" s="11">
        <v>0</v>
      </c>
      <c r="G5795" s="11">
        <v>34143861.700000003</v>
      </c>
      <c r="H5795" s="11">
        <v>7432552.0899999999</v>
      </c>
      <c r="I5795" s="11">
        <v>0</v>
      </c>
      <c r="J5795" s="11">
        <v>164237740.06</v>
      </c>
      <c r="K5795" s="12">
        <v>219197917.68000001</v>
      </c>
      <c r="L5795" s="13">
        <f t="shared" si="90"/>
        <v>425012071.53000003</v>
      </c>
    </row>
    <row r="5796" spans="1:12" s="8" customFormat="1" x14ac:dyDescent="0.25">
      <c r="A5796" s="7" t="s">
        <v>2168</v>
      </c>
      <c r="B5796" s="10" t="s">
        <v>1208</v>
      </c>
      <c r="C5796" s="10" t="s">
        <v>1216</v>
      </c>
      <c r="D5796" s="10" t="s">
        <v>595</v>
      </c>
      <c r="E5796" s="11" t="s">
        <v>596</v>
      </c>
      <c r="F5796" s="11">
        <v>0</v>
      </c>
      <c r="G5796" s="11">
        <v>61145000.939999998</v>
      </c>
      <c r="H5796" s="11">
        <v>13310252.029999999</v>
      </c>
      <c r="I5796" s="11">
        <v>0</v>
      </c>
      <c r="J5796" s="11">
        <v>294117779</v>
      </c>
      <c r="K5796" s="12">
        <v>392540744.19</v>
      </c>
      <c r="L5796" s="13">
        <f t="shared" si="90"/>
        <v>761113776.16000009</v>
      </c>
    </row>
    <row r="5797" spans="1:12" s="8" customFormat="1" x14ac:dyDescent="0.25">
      <c r="A5797" s="7" t="s">
        <v>2169</v>
      </c>
      <c r="B5797" s="10" t="s">
        <v>1208</v>
      </c>
      <c r="C5797" s="10" t="s">
        <v>1217</v>
      </c>
      <c r="D5797" s="10" t="s">
        <v>43</v>
      </c>
      <c r="E5797" s="11" t="s">
        <v>44</v>
      </c>
      <c r="F5797" s="11">
        <v>0</v>
      </c>
      <c r="G5797" s="11">
        <v>0</v>
      </c>
      <c r="H5797" s="11">
        <v>0</v>
      </c>
      <c r="I5797" s="11">
        <v>0</v>
      </c>
      <c r="J5797" s="11">
        <v>0</v>
      </c>
      <c r="K5797" s="12">
        <v>-1277.5999999999999</v>
      </c>
      <c r="L5797" s="13">
        <f t="shared" si="90"/>
        <v>-1277.5999999999999</v>
      </c>
    </row>
    <row r="5798" spans="1:12" s="8" customFormat="1" x14ac:dyDescent="0.25">
      <c r="A5798" s="7" t="s">
        <v>2169</v>
      </c>
      <c r="B5798" s="10" t="s">
        <v>1208</v>
      </c>
      <c r="C5798" s="10" t="s">
        <v>1217</v>
      </c>
      <c r="D5798" s="10" t="s">
        <v>25</v>
      </c>
      <c r="E5798" s="11" t="s">
        <v>26</v>
      </c>
      <c r="F5798" s="11">
        <v>0</v>
      </c>
      <c r="G5798" s="11">
        <v>0</v>
      </c>
      <c r="H5798" s="11">
        <v>0</v>
      </c>
      <c r="I5798" s="11">
        <v>0</v>
      </c>
      <c r="J5798" s="11">
        <v>0</v>
      </c>
      <c r="K5798" s="12">
        <v>-14855.46</v>
      </c>
      <c r="L5798" s="13">
        <f t="shared" si="90"/>
        <v>-14855.46</v>
      </c>
    </row>
    <row r="5799" spans="1:12" s="8" customFormat="1" x14ac:dyDescent="0.25">
      <c r="A5799" s="7" t="s">
        <v>2169</v>
      </c>
      <c r="B5799" s="10" t="s">
        <v>1208</v>
      </c>
      <c r="C5799" s="10" t="s">
        <v>1217</v>
      </c>
      <c r="D5799" s="10" t="s">
        <v>29</v>
      </c>
      <c r="E5799" s="11" t="s">
        <v>30</v>
      </c>
      <c r="F5799" s="11">
        <v>0</v>
      </c>
      <c r="G5799" s="11">
        <v>198324.22</v>
      </c>
      <c r="H5799" s="11">
        <v>83080.37</v>
      </c>
      <c r="I5799" s="11">
        <v>0</v>
      </c>
      <c r="J5799" s="11">
        <v>2094347.81</v>
      </c>
      <c r="K5799" s="12">
        <v>2771892.78</v>
      </c>
      <c r="L5799" s="13">
        <f t="shared" si="90"/>
        <v>5147645.18</v>
      </c>
    </row>
    <row r="5800" spans="1:12" s="8" customFormat="1" x14ac:dyDescent="0.25">
      <c r="A5800" s="7" t="s">
        <v>2169</v>
      </c>
      <c r="B5800" s="10" t="s">
        <v>1208</v>
      </c>
      <c r="C5800" s="10" t="s">
        <v>1217</v>
      </c>
      <c r="D5800" s="10" t="s">
        <v>33</v>
      </c>
      <c r="E5800" s="11" t="s">
        <v>34</v>
      </c>
      <c r="F5800" s="11">
        <v>0</v>
      </c>
      <c r="G5800" s="11">
        <v>121565.97</v>
      </c>
      <c r="H5800" s="11">
        <v>50925.43</v>
      </c>
      <c r="I5800" s="11">
        <v>0</v>
      </c>
      <c r="J5800" s="11">
        <v>1283763.6100000001</v>
      </c>
      <c r="K5800" s="12">
        <v>1699075.51</v>
      </c>
      <c r="L5800" s="13">
        <f t="shared" si="90"/>
        <v>3155330.52</v>
      </c>
    </row>
    <row r="5801" spans="1:12" s="8" customFormat="1" x14ac:dyDescent="0.25">
      <c r="A5801" s="7" t="s">
        <v>2169</v>
      </c>
      <c r="B5801" s="10" t="s">
        <v>1208</v>
      </c>
      <c r="C5801" s="10" t="s">
        <v>1217</v>
      </c>
      <c r="D5801" s="10" t="s">
        <v>39</v>
      </c>
      <c r="E5801" s="11" t="s">
        <v>40</v>
      </c>
      <c r="F5801" s="11">
        <v>0</v>
      </c>
      <c r="G5801" s="11">
        <v>298878.53999999998</v>
      </c>
      <c r="H5801" s="11">
        <v>125203.76</v>
      </c>
      <c r="I5801" s="11">
        <v>0</v>
      </c>
      <c r="J5801" s="11">
        <v>3156223.64</v>
      </c>
      <c r="K5801" s="12">
        <v>4177297.34</v>
      </c>
      <c r="L5801" s="13">
        <f t="shared" si="90"/>
        <v>7757603.2799999993</v>
      </c>
    </row>
    <row r="5802" spans="1:12" s="8" customFormat="1" x14ac:dyDescent="0.25">
      <c r="A5802" s="7" t="s">
        <v>2169</v>
      </c>
      <c r="B5802" s="10" t="s">
        <v>1208</v>
      </c>
      <c r="C5802" s="10" t="s">
        <v>1217</v>
      </c>
      <c r="D5802" s="10" t="s">
        <v>546</v>
      </c>
      <c r="E5802" s="11" t="s">
        <v>547</v>
      </c>
      <c r="F5802" s="11">
        <v>0</v>
      </c>
      <c r="G5802" s="11">
        <v>15715851.32</v>
      </c>
      <c r="H5802" s="11">
        <v>6583556.2999999998</v>
      </c>
      <c r="I5802" s="11">
        <v>0</v>
      </c>
      <c r="J5802" s="11">
        <v>165962874.62</v>
      </c>
      <c r="K5802" s="12">
        <v>219653723.59999999</v>
      </c>
      <c r="L5802" s="13">
        <f t="shared" si="90"/>
        <v>407916005.84000003</v>
      </c>
    </row>
    <row r="5803" spans="1:12" s="8" customFormat="1" x14ac:dyDescent="0.25">
      <c r="A5803" s="7" t="s">
        <v>2169</v>
      </c>
      <c r="B5803" s="10" t="s">
        <v>1208</v>
      </c>
      <c r="C5803" s="10" t="s">
        <v>1217</v>
      </c>
      <c r="D5803" s="10" t="s">
        <v>543</v>
      </c>
      <c r="E5803" s="11" t="s">
        <v>544</v>
      </c>
      <c r="F5803" s="11">
        <v>0</v>
      </c>
      <c r="G5803" s="11">
        <v>8116524.0199999996</v>
      </c>
      <c r="H5803" s="11">
        <v>3400108.07</v>
      </c>
      <c r="I5803" s="11">
        <v>0</v>
      </c>
      <c r="J5803" s="11">
        <v>85712293.400000006</v>
      </c>
      <c r="K5803" s="12">
        <v>113441180.43000001</v>
      </c>
      <c r="L5803" s="13">
        <f t="shared" si="90"/>
        <v>210670105.92000002</v>
      </c>
    </row>
    <row r="5804" spans="1:12" s="8" customFormat="1" x14ac:dyDescent="0.25">
      <c r="A5804" s="7" t="s">
        <v>2169</v>
      </c>
      <c r="B5804" s="10" t="s">
        <v>1208</v>
      </c>
      <c r="C5804" s="10" t="s">
        <v>1217</v>
      </c>
      <c r="D5804" s="10" t="s">
        <v>307</v>
      </c>
      <c r="E5804" s="11" t="s">
        <v>308</v>
      </c>
      <c r="F5804" s="11">
        <v>0</v>
      </c>
      <c r="G5804" s="11">
        <v>750835.93</v>
      </c>
      <c r="H5804" s="11">
        <v>314534.07</v>
      </c>
      <c r="I5804" s="11">
        <v>0</v>
      </c>
      <c r="J5804" s="11">
        <v>7928993.9199999999</v>
      </c>
      <c r="K5804" s="12">
        <v>10494112.27</v>
      </c>
      <c r="L5804" s="13">
        <f t="shared" si="90"/>
        <v>19488476.189999998</v>
      </c>
    </row>
    <row r="5805" spans="1:12" s="8" customFormat="1" x14ac:dyDescent="0.25">
      <c r="A5805" s="7" t="s">
        <v>2170</v>
      </c>
      <c r="B5805" s="10" t="s">
        <v>1208</v>
      </c>
      <c r="C5805" s="10" t="s">
        <v>318</v>
      </c>
      <c r="D5805" s="10" t="s">
        <v>19</v>
      </c>
      <c r="E5805" s="11" t="s">
        <v>20</v>
      </c>
      <c r="F5805" s="11">
        <v>0</v>
      </c>
      <c r="G5805" s="11">
        <v>15232.24</v>
      </c>
      <c r="H5805" s="11">
        <v>13651.18</v>
      </c>
      <c r="I5805" s="11">
        <v>0</v>
      </c>
      <c r="J5805" s="11">
        <v>492232.53</v>
      </c>
      <c r="K5805" s="12">
        <v>660432.37</v>
      </c>
      <c r="L5805" s="13">
        <f t="shared" si="90"/>
        <v>1181548.32</v>
      </c>
    </row>
    <row r="5806" spans="1:12" s="8" customFormat="1" x14ac:dyDescent="0.25">
      <c r="A5806" s="7" t="s">
        <v>2170</v>
      </c>
      <c r="B5806" s="10" t="s">
        <v>1208</v>
      </c>
      <c r="C5806" s="10" t="s">
        <v>318</v>
      </c>
      <c r="D5806" s="10" t="s">
        <v>21</v>
      </c>
      <c r="E5806" s="11" t="s">
        <v>22</v>
      </c>
      <c r="F5806" s="11">
        <v>0</v>
      </c>
      <c r="G5806" s="11">
        <v>1588.43</v>
      </c>
      <c r="H5806" s="11">
        <v>1423.56</v>
      </c>
      <c r="I5806" s="11">
        <v>0</v>
      </c>
      <c r="J5806" s="11">
        <v>51330.48</v>
      </c>
      <c r="K5806" s="12">
        <v>68870.53</v>
      </c>
      <c r="L5806" s="13">
        <f t="shared" si="90"/>
        <v>123213</v>
      </c>
    </row>
    <row r="5807" spans="1:12" s="8" customFormat="1" x14ac:dyDescent="0.25">
      <c r="A5807" s="7" t="s">
        <v>2170</v>
      </c>
      <c r="B5807" s="10" t="s">
        <v>1208</v>
      </c>
      <c r="C5807" s="10" t="s">
        <v>318</v>
      </c>
      <c r="D5807" s="10" t="s">
        <v>25</v>
      </c>
      <c r="E5807" s="11" t="s">
        <v>26</v>
      </c>
      <c r="F5807" s="11">
        <v>0</v>
      </c>
      <c r="G5807" s="11">
        <v>376406.87</v>
      </c>
      <c r="H5807" s="11">
        <v>337337.07</v>
      </c>
      <c r="I5807" s="11">
        <v>0</v>
      </c>
      <c r="J5807" s="11">
        <v>12163657.66</v>
      </c>
      <c r="K5807" s="12">
        <v>16320077.99</v>
      </c>
      <c r="L5807" s="13">
        <f t="shared" si="90"/>
        <v>29197479.59</v>
      </c>
    </row>
    <row r="5808" spans="1:12" s="8" customFormat="1" x14ac:dyDescent="0.25">
      <c r="A5808" s="7" t="s">
        <v>2170</v>
      </c>
      <c r="B5808" s="10" t="s">
        <v>1208</v>
      </c>
      <c r="C5808" s="10" t="s">
        <v>318</v>
      </c>
      <c r="D5808" s="10" t="s">
        <v>29</v>
      </c>
      <c r="E5808" s="11" t="s">
        <v>30</v>
      </c>
      <c r="F5808" s="11">
        <v>0</v>
      </c>
      <c r="G5808" s="11">
        <v>481651.23</v>
      </c>
      <c r="H5808" s="11">
        <v>431657.4</v>
      </c>
      <c r="I5808" s="11">
        <v>0</v>
      </c>
      <c r="J5808" s="11">
        <v>15564648.52</v>
      </c>
      <c r="K5808" s="12">
        <v>20883214.960000001</v>
      </c>
      <c r="L5808" s="13">
        <f t="shared" si="90"/>
        <v>37361172.109999999</v>
      </c>
    </row>
    <row r="5809" spans="1:12" s="8" customFormat="1" x14ac:dyDescent="0.25">
      <c r="A5809" s="7" t="s">
        <v>2170</v>
      </c>
      <c r="B5809" s="10" t="s">
        <v>1208</v>
      </c>
      <c r="C5809" s="10" t="s">
        <v>318</v>
      </c>
      <c r="D5809" s="10" t="s">
        <v>33</v>
      </c>
      <c r="E5809" s="11" t="s">
        <v>34</v>
      </c>
      <c r="F5809" s="11">
        <v>0</v>
      </c>
      <c r="G5809" s="11">
        <v>343718.59</v>
      </c>
      <c r="H5809" s="11">
        <v>308041.71999999997</v>
      </c>
      <c r="I5809" s="11">
        <v>0</v>
      </c>
      <c r="J5809" s="11">
        <v>11107329.75</v>
      </c>
      <c r="K5809" s="12">
        <v>14902794.26</v>
      </c>
      <c r="L5809" s="13">
        <f t="shared" si="90"/>
        <v>26661884.32</v>
      </c>
    </row>
    <row r="5810" spans="1:12" s="8" customFormat="1" x14ac:dyDescent="0.25">
      <c r="A5810" s="7" t="s">
        <v>2170</v>
      </c>
      <c r="B5810" s="10" t="s">
        <v>1208</v>
      </c>
      <c r="C5810" s="10" t="s">
        <v>318</v>
      </c>
      <c r="D5810" s="10" t="s">
        <v>39</v>
      </c>
      <c r="E5810" s="11" t="s">
        <v>40</v>
      </c>
      <c r="F5810" s="11">
        <v>0</v>
      </c>
      <c r="G5810" s="11">
        <v>28653.75</v>
      </c>
      <c r="H5810" s="11">
        <v>25679.59</v>
      </c>
      <c r="I5810" s="11">
        <v>0</v>
      </c>
      <c r="J5810" s="11">
        <v>925951.29</v>
      </c>
      <c r="K5810" s="12">
        <v>1242356.33</v>
      </c>
      <c r="L5810" s="13">
        <f t="shared" si="90"/>
        <v>2222640.96</v>
      </c>
    </row>
    <row r="5811" spans="1:12" s="8" customFormat="1" x14ac:dyDescent="0.25">
      <c r="A5811" s="7" t="s">
        <v>2170</v>
      </c>
      <c r="B5811" s="10" t="s">
        <v>1208</v>
      </c>
      <c r="C5811" s="10" t="s">
        <v>318</v>
      </c>
      <c r="D5811" s="10" t="s">
        <v>543</v>
      </c>
      <c r="E5811" s="11" t="s">
        <v>544</v>
      </c>
      <c r="F5811" s="11">
        <v>0</v>
      </c>
      <c r="G5811" s="11">
        <v>2943834.5</v>
      </c>
      <c r="H5811" s="11">
        <v>2638274.1</v>
      </c>
      <c r="I5811" s="11">
        <v>0</v>
      </c>
      <c r="J5811" s="11">
        <v>95130556.200000003</v>
      </c>
      <c r="K5811" s="12">
        <v>127637437.59999999</v>
      </c>
      <c r="L5811" s="13">
        <f t="shared" si="90"/>
        <v>228350102.39999998</v>
      </c>
    </row>
    <row r="5812" spans="1:12" s="8" customFormat="1" x14ac:dyDescent="0.25">
      <c r="A5812" s="7" t="s">
        <v>2170</v>
      </c>
      <c r="B5812" s="10" t="s">
        <v>1208</v>
      </c>
      <c r="C5812" s="10" t="s">
        <v>318</v>
      </c>
      <c r="D5812" s="10" t="s">
        <v>595</v>
      </c>
      <c r="E5812" s="11" t="s">
        <v>596</v>
      </c>
      <c r="F5812" s="11">
        <v>0</v>
      </c>
      <c r="G5812" s="11">
        <v>18918958.390000001</v>
      </c>
      <c r="H5812" s="11">
        <v>16955232.379999999</v>
      </c>
      <c r="I5812" s="11">
        <v>0</v>
      </c>
      <c r="J5812" s="11">
        <v>611369639.57000005</v>
      </c>
      <c r="K5812" s="12">
        <v>820279596.20000005</v>
      </c>
      <c r="L5812" s="13">
        <f t="shared" si="90"/>
        <v>1467523426.54</v>
      </c>
    </row>
    <row r="5813" spans="1:12" s="8" customFormat="1" x14ac:dyDescent="0.25">
      <c r="A5813" s="7" t="s">
        <v>2171</v>
      </c>
      <c r="B5813" s="10" t="s">
        <v>1208</v>
      </c>
      <c r="C5813" s="10" t="s">
        <v>1218</v>
      </c>
      <c r="D5813" s="10" t="s">
        <v>17</v>
      </c>
      <c r="E5813" s="11" t="s">
        <v>18</v>
      </c>
      <c r="F5813" s="11">
        <v>0</v>
      </c>
      <c r="G5813" s="11">
        <v>0</v>
      </c>
      <c r="H5813" s="11">
        <v>0</v>
      </c>
      <c r="I5813" s="11">
        <v>0</v>
      </c>
      <c r="J5813" s="11">
        <v>0</v>
      </c>
      <c r="K5813" s="12">
        <v>-23915.4</v>
      </c>
      <c r="L5813" s="13">
        <f t="shared" si="90"/>
        <v>-23915.4</v>
      </c>
    </row>
    <row r="5814" spans="1:12" s="8" customFormat="1" x14ac:dyDescent="0.25">
      <c r="A5814" s="7" t="s">
        <v>2171</v>
      </c>
      <c r="B5814" s="10" t="s">
        <v>1208</v>
      </c>
      <c r="C5814" s="10" t="s">
        <v>1218</v>
      </c>
      <c r="D5814" s="10" t="s">
        <v>21</v>
      </c>
      <c r="E5814" s="11" t="s">
        <v>22</v>
      </c>
      <c r="F5814" s="11">
        <v>0</v>
      </c>
      <c r="G5814" s="11">
        <v>97756.76</v>
      </c>
      <c r="H5814" s="11">
        <v>34253.15</v>
      </c>
      <c r="I5814" s="11">
        <v>0</v>
      </c>
      <c r="J5814" s="11">
        <v>825870.17</v>
      </c>
      <c r="K5814" s="12">
        <v>1585741.08</v>
      </c>
      <c r="L5814" s="13">
        <f t="shared" si="90"/>
        <v>2543621.16</v>
      </c>
    </row>
    <row r="5815" spans="1:12" s="8" customFormat="1" x14ac:dyDescent="0.25">
      <c r="A5815" s="7" t="s">
        <v>2171</v>
      </c>
      <c r="B5815" s="10" t="s">
        <v>1208</v>
      </c>
      <c r="C5815" s="10" t="s">
        <v>1218</v>
      </c>
      <c r="D5815" s="10" t="s">
        <v>25</v>
      </c>
      <c r="E5815" s="11" t="s">
        <v>26</v>
      </c>
      <c r="F5815" s="11">
        <v>0</v>
      </c>
      <c r="G5815" s="11">
        <v>2882485.66</v>
      </c>
      <c r="H5815" s="11">
        <v>1009998.83</v>
      </c>
      <c r="I5815" s="11">
        <v>0</v>
      </c>
      <c r="J5815" s="11">
        <v>24351859.449999999</v>
      </c>
      <c r="K5815" s="12">
        <v>46757644.380000003</v>
      </c>
      <c r="L5815" s="13">
        <f t="shared" si="90"/>
        <v>75001988.319999993</v>
      </c>
    </row>
    <row r="5816" spans="1:12" s="8" customFormat="1" x14ac:dyDescent="0.25">
      <c r="A5816" s="7" t="s">
        <v>2171</v>
      </c>
      <c r="B5816" s="10" t="s">
        <v>1208</v>
      </c>
      <c r="C5816" s="10" t="s">
        <v>1218</v>
      </c>
      <c r="D5816" s="10" t="s">
        <v>27</v>
      </c>
      <c r="E5816" s="11" t="s">
        <v>28</v>
      </c>
      <c r="F5816" s="11">
        <v>0</v>
      </c>
      <c r="G5816" s="11">
        <v>619.6</v>
      </c>
      <c r="H5816" s="11">
        <v>217.1</v>
      </c>
      <c r="I5816" s="11">
        <v>0</v>
      </c>
      <c r="J5816" s="11">
        <v>5234.49</v>
      </c>
      <c r="K5816" s="12">
        <v>10050.67</v>
      </c>
      <c r="L5816" s="13">
        <f t="shared" si="90"/>
        <v>16121.86</v>
      </c>
    </row>
    <row r="5817" spans="1:12" s="8" customFormat="1" x14ac:dyDescent="0.25">
      <c r="A5817" s="7" t="s">
        <v>2171</v>
      </c>
      <c r="B5817" s="10" t="s">
        <v>1208</v>
      </c>
      <c r="C5817" s="10" t="s">
        <v>1218</v>
      </c>
      <c r="D5817" s="10" t="s">
        <v>29</v>
      </c>
      <c r="E5817" s="11" t="s">
        <v>30</v>
      </c>
      <c r="F5817" s="11">
        <v>0</v>
      </c>
      <c r="G5817" s="11">
        <v>3947865.58</v>
      </c>
      <c r="H5817" s="11">
        <v>1383299.03</v>
      </c>
      <c r="I5817" s="11">
        <v>0</v>
      </c>
      <c r="J5817" s="11">
        <v>33352418.350000001</v>
      </c>
      <c r="K5817" s="12">
        <v>64039484.109999999</v>
      </c>
      <c r="L5817" s="13">
        <f t="shared" si="90"/>
        <v>102723067.06999999</v>
      </c>
    </row>
    <row r="5818" spans="1:12" s="8" customFormat="1" x14ac:dyDescent="0.25">
      <c r="A5818" s="7" t="s">
        <v>2171</v>
      </c>
      <c r="B5818" s="10" t="s">
        <v>1208</v>
      </c>
      <c r="C5818" s="10" t="s">
        <v>1218</v>
      </c>
      <c r="D5818" s="10" t="s">
        <v>33</v>
      </c>
      <c r="E5818" s="11" t="s">
        <v>34</v>
      </c>
      <c r="F5818" s="11">
        <v>0</v>
      </c>
      <c r="G5818" s="11">
        <v>848060.9</v>
      </c>
      <c r="H5818" s="11">
        <v>297153.44</v>
      </c>
      <c r="I5818" s="11">
        <v>0</v>
      </c>
      <c r="J5818" s="11">
        <v>7164601.0700000003</v>
      </c>
      <c r="K5818" s="12">
        <v>13756644.310000001</v>
      </c>
      <c r="L5818" s="13">
        <f t="shared" si="90"/>
        <v>22066459.719999999</v>
      </c>
    </row>
    <row r="5819" spans="1:12" s="8" customFormat="1" x14ac:dyDescent="0.25">
      <c r="A5819" s="7" t="s">
        <v>2171</v>
      </c>
      <c r="B5819" s="10" t="s">
        <v>1208</v>
      </c>
      <c r="C5819" s="10" t="s">
        <v>1218</v>
      </c>
      <c r="D5819" s="10" t="s">
        <v>39</v>
      </c>
      <c r="E5819" s="11" t="s">
        <v>40</v>
      </c>
      <c r="F5819" s="11">
        <v>0</v>
      </c>
      <c r="G5819" s="11">
        <v>1522354.68</v>
      </c>
      <c r="H5819" s="11">
        <v>533420.32999999996</v>
      </c>
      <c r="I5819" s="11">
        <v>0</v>
      </c>
      <c r="J5819" s="11">
        <v>12861180.09</v>
      </c>
      <c r="K5819" s="12">
        <v>24694561.260000002</v>
      </c>
      <c r="L5819" s="13">
        <f t="shared" si="90"/>
        <v>39611516.359999999</v>
      </c>
    </row>
    <row r="5820" spans="1:12" s="8" customFormat="1" x14ac:dyDescent="0.25">
      <c r="A5820" s="7" t="s">
        <v>2171</v>
      </c>
      <c r="B5820" s="10" t="s">
        <v>1208</v>
      </c>
      <c r="C5820" s="10" t="s">
        <v>1218</v>
      </c>
      <c r="D5820" s="10" t="s">
        <v>45</v>
      </c>
      <c r="E5820" s="11" t="s">
        <v>46</v>
      </c>
      <c r="F5820" s="11">
        <v>0</v>
      </c>
      <c r="G5820" s="11">
        <v>75635407.969999999</v>
      </c>
      <c r="H5820" s="11">
        <v>26502013.43</v>
      </c>
      <c r="I5820" s="11">
        <v>0</v>
      </c>
      <c r="J5820" s="11">
        <v>638984210.75999999</v>
      </c>
      <c r="K5820" s="12">
        <v>1226904111.9300001</v>
      </c>
      <c r="L5820" s="13">
        <f t="shared" si="90"/>
        <v>1968025744.0900002</v>
      </c>
    </row>
    <row r="5821" spans="1:12" s="8" customFormat="1" x14ac:dyDescent="0.25">
      <c r="A5821" s="7" t="s">
        <v>2171</v>
      </c>
      <c r="B5821" s="10" t="s">
        <v>1208</v>
      </c>
      <c r="C5821" s="10" t="s">
        <v>1218</v>
      </c>
      <c r="D5821" s="10" t="s">
        <v>307</v>
      </c>
      <c r="E5821" s="11" t="s">
        <v>308</v>
      </c>
      <c r="F5821" s="11">
        <v>0</v>
      </c>
      <c r="G5821" s="11">
        <v>92564494.849999994</v>
      </c>
      <c r="H5821" s="11">
        <v>32433823.690000001</v>
      </c>
      <c r="I5821" s="11">
        <v>0</v>
      </c>
      <c r="J5821" s="11">
        <v>782004781.62</v>
      </c>
      <c r="K5821" s="12">
        <v>1501515790.1600001</v>
      </c>
      <c r="L5821" s="13">
        <f t="shared" si="90"/>
        <v>2408518890.3200002</v>
      </c>
    </row>
    <row r="5822" spans="1:12" s="8" customFormat="1" x14ac:dyDescent="0.25">
      <c r="A5822" s="7" t="s">
        <v>2172</v>
      </c>
      <c r="B5822" s="10" t="s">
        <v>1208</v>
      </c>
      <c r="C5822" s="10" t="s">
        <v>1219</v>
      </c>
      <c r="D5822" s="10" t="s">
        <v>43</v>
      </c>
      <c r="E5822" s="11" t="s">
        <v>44</v>
      </c>
      <c r="F5822" s="11">
        <v>0</v>
      </c>
      <c r="G5822" s="11">
        <v>6097.51</v>
      </c>
      <c r="H5822" s="11">
        <v>4786.62</v>
      </c>
      <c r="I5822" s="11">
        <v>0</v>
      </c>
      <c r="J5822" s="11">
        <v>181330.86</v>
      </c>
      <c r="K5822" s="12">
        <v>263972.59000000003</v>
      </c>
      <c r="L5822" s="13">
        <f t="shared" si="90"/>
        <v>456187.58</v>
      </c>
    </row>
    <row r="5823" spans="1:12" s="8" customFormat="1" x14ac:dyDescent="0.25">
      <c r="A5823" s="7" t="s">
        <v>2172</v>
      </c>
      <c r="B5823" s="10" t="s">
        <v>1208</v>
      </c>
      <c r="C5823" s="10" t="s">
        <v>1219</v>
      </c>
      <c r="D5823" s="10" t="s">
        <v>25</v>
      </c>
      <c r="E5823" s="11" t="s">
        <v>26</v>
      </c>
      <c r="F5823" s="11">
        <v>0</v>
      </c>
      <c r="G5823" s="11">
        <v>83.94</v>
      </c>
      <c r="H5823" s="11">
        <v>65.900000000000006</v>
      </c>
      <c r="I5823" s="11">
        <v>0</v>
      </c>
      <c r="J5823" s="11">
        <v>2496.42</v>
      </c>
      <c r="K5823" s="12">
        <v>3634.16</v>
      </c>
      <c r="L5823" s="13">
        <f t="shared" si="90"/>
        <v>6280.42</v>
      </c>
    </row>
    <row r="5824" spans="1:12" s="8" customFormat="1" x14ac:dyDescent="0.25">
      <c r="A5824" s="7" t="s">
        <v>2172</v>
      </c>
      <c r="B5824" s="10" t="s">
        <v>1208</v>
      </c>
      <c r="C5824" s="10" t="s">
        <v>1219</v>
      </c>
      <c r="D5824" s="10" t="s">
        <v>29</v>
      </c>
      <c r="E5824" s="11" t="s">
        <v>30</v>
      </c>
      <c r="F5824" s="11">
        <v>0</v>
      </c>
      <c r="G5824" s="11">
        <v>168528.28</v>
      </c>
      <c r="H5824" s="11">
        <v>132296.59</v>
      </c>
      <c r="I5824" s="11">
        <v>0</v>
      </c>
      <c r="J5824" s="11">
        <v>5011776.71</v>
      </c>
      <c r="K5824" s="12">
        <v>7295898.9400000004</v>
      </c>
      <c r="L5824" s="13">
        <f t="shared" si="90"/>
        <v>12608500.52</v>
      </c>
    </row>
    <row r="5825" spans="1:12" s="8" customFormat="1" x14ac:dyDescent="0.25">
      <c r="A5825" s="7" t="s">
        <v>2172</v>
      </c>
      <c r="B5825" s="10" t="s">
        <v>1208</v>
      </c>
      <c r="C5825" s="10" t="s">
        <v>1219</v>
      </c>
      <c r="D5825" s="10" t="s">
        <v>33</v>
      </c>
      <c r="E5825" s="11" t="s">
        <v>34</v>
      </c>
      <c r="F5825" s="11">
        <v>0</v>
      </c>
      <c r="G5825" s="11">
        <v>98646.68</v>
      </c>
      <c r="H5825" s="11">
        <v>77438.759999999995</v>
      </c>
      <c r="I5825" s="11">
        <v>0</v>
      </c>
      <c r="J5825" s="11">
        <v>2933603.64</v>
      </c>
      <c r="K5825" s="12">
        <v>4270596.42</v>
      </c>
      <c r="L5825" s="13">
        <f t="shared" si="90"/>
        <v>7380285.5</v>
      </c>
    </row>
    <row r="5826" spans="1:12" s="8" customFormat="1" x14ac:dyDescent="0.25">
      <c r="A5826" s="7" t="s">
        <v>2172</v>
      </c>
      <c r="B5826" s="10" t="s">
        <v>1208</v>
      </c>
      <c r="C5826" s="10" t="s">
        <v>1219</v>
      </c>
      <c r="D5826" s="10" t="s">
        <v>39</v>
      </c>
      <c r="E5826" s="11" t="s">
        <v>40</v>
      </c>
      <c r="F5826" s="11">
        <v>0</v>
      </c>
      <c r="G5826" s="11">
        <v>262389.5</v>
      </c>
      <c r="H5826" s="11">
        <v>205978.72</v>
      </c>
      <c r="I5826" s="11">
        <v>0</v>
      </c>
      <c r="J5826" s="11">
        <v>7803068.0899999999</v>
      </c>
      <c r="K5826" s="12">
        <v>11359324.16</v>
      </c>
      <c r="L5826" s="13">
        <f t="shared" si="90"/>
        <v>19630760.469999999</v>
      </c>
    </row>
    <row r="5827" spans="1:12" s="8" customFormat="1" x14ac:dyDescent="0.25">
      <c r="A5827" s="7" t="s">
        <v>2172</v>
      </c>
      <c r="B5827" s="10" t="s">
        <v>1208</v>
      </c>
      <c r="C5827" s="10" t="s">
        <v>1219</v>
      </c>
      <c r="D5827" s="10" t="s">
        <v>546</v>
      </c>
      <c r="E5827" s="11" t="s">
        <v>547</v>
      </c>
      <c r="F5827" s="11">
        <v>0</v>
      </c>
      <c r="G5827" s="11">
        <v>11652382.25</v>
      </c>
      <c r="H5827" s="11">
        <v>9147251.2699999996</v>
      </c>
      <c r="I5827" s="11">
        <v>0</v>
      </c>
      <c r="J5827" s="11">
        <v>346524272.83999997</v>
      </c>
      <c r="K5827" s="12">
        <v>504453056.06999999</v>
      </c>
      <c r="L5827" s="13">
        <f t="shared" si="90"/>
        <v>871776962.42999995</v>
      </c>
    </row>
    <row r="5828" spans="1:12" s="8" customFormat="1" x14ac:dyDescent="0.25">
      <c r="A5828" s="7" t="s">
        <v>2172</v>
      </c>
      <c r="B5828" s="10" t="s">
        <v>1208</v>
      </c>
      <c r="C5828" s="10" t="s">
        <v>1219</v>
      </c>
      <c r="D5828" s="10" t="s">
        <v>45</v>
      </c>
      <c r="E5828" s="11" t="s">
        <v>46</v>
      </c>
      <c r="F5828" s="11">
        <v>0</v>
      </c>
      <c r="G5828" s="11">
        <v>9474601.8399999999</v>
      </c>
      <c r="H5828" s="11">
        <v>7437669.1399999997</v>
      </c>
      <c r="I5828" s="11">
        <v>0</v>
      </c>
      <c r="J5828" s="11">
        <v>281760368.44</v>
      </c>
      <c r="K5828" s="12">
        <v>410172937.58999997</v>
      </c>
      <c r="L5828" s="13">
        <f t="shared" si="90"/>
        <v>708845577.00999999</v>
      </c>
    </row>
    <row r="5829" spans="1:12" s="8" customFormat="1" x14ac:dyDescent="0.25">
      <c r="A5829" s="7" t="s">
        <v>2173</v>
      </c>
      <c r="B5829" s="10" t="s">
        <v>1208</v>
      </c>
      <c r="C5829" s="10" t="s">
        <v>1220</v>
      </c>
      <c r="D5829" s="10" t="s">
        <v>43</v>
      </c>
      <c r="E5829" s="11" t="s">
        <v>44</v>
      </c>
      <c r="F5829" s="11">
        <v>0</v>
      </c>
      <c r="G5829" s="11">
        <v>0</v>
      </c>
      <c r="H5829" s="11">
        <v>0</v>
      </c>
      <c r="I5829" s="11">
        <v>0</v>
      </c>
      <c r="J5829" s="11">
        <v>0</v>
      </c>
      <c r="K5829" s="12">
        <v>-83839.649999999994</v>
      </c>
      <c r="L5829" s="13">
        <f t="shared" si="90"/>
        <v>-83839.649999999994</v>
      </c>
    </row>
    <row r="5830" spans="1:12" s="8" customFormat="1" x14ac:dyDescent="0.25">
      <c r="A5830" s="7" t="s">
        <v>2173</v>
      </c>
      <c r="B5830" s="10" t="s">
        <v>1208</v>
      </c>
      <c r="C5830" s="10" t="s">
        <v>1220</v>
      </c>
      <c r="D5830" s="10" t="s">
        <v>33</v>
      </c>
      <c r="E5830" s="11" t="s">
        <v>34</v>
      </c>
      <c r="F5830" s="11">
        <v>0</v>
      </c>
      <c r="G5830" s="11">
        <v>10846.24</v>
      </c>
      <c r="H5830" s="11">
        <v>1352.57</v>
      </c>
      <c r="I5830" s="11">
        <v>0</v>
      </c>
      <c r="J5830" s="11">
        <v>92926.32</v>
      </c>
      <c r="K5830" s="12">
        <v>140835.87</v>
      </c>
      <c r="L5830" s="13">
        <f t="shared" si="90"/>
        <v>245961</v>
      </c>
    </row>
    <row r="5831" spans="1:12" s="8" customFormat="1" x14ac:dyDescent="0.25">
      <c r="A5831" s="7" t="s">
        <v>2173</v>
      </c>
      <c r="B5831" s="10" t="s">
        <v>1208</v>
      </c>
      <c r="C5831" s="10" t="s">
        <v>1220</v>
      </c>
      <c r="D5831" s="10" t="s">
        <v>39</v>
      </c>
      <c r="E5831" s="11" t="s">
        <v>40</v>
      </c>
      <c r="F5831" s="11">
        <v>0</v>
      </c>
      <c r="G5831" s="11">
        <v>0</v>
      </c>
      <c r="H5831" s="11">
        <v>0</v>
      </c>
      <c r="I5831" s="11">
        <v>0</v>
      </c>
      <c r="J5831" s="11">
        <v>0</v>
      </c>
      <c r="K5831" s="12">
        <v>-21801.22</v>
      </c>
      <c r="L5831" s="13">
        <f t="shared" si="90"/>
        <v>-21801.22</v>
      </c>
    </row>
    <row r="5832" spans="1:12" s="8" customFormat="1" x14ac:dyDescent="0.25">
      <c r="A5832" s="7" t="s">
        <v>2173</v>
      </c>
      <c r="B5832" s="10" t="s">
        <v>1208</v>
      </c>
      <c r="C5832" s="10" t="s">
        <v>1220</v>
      </c>
      <c r="D5832" s="10" t="s">
        <v>546</v>
      </c>
      <c r="E5832" s="11" t="s">
        <v>547</v>
      </c>
      <c r="F5832" s="11">
        <v>0</v>
      </c>
      <c r="G5832" s="11">
        <v>11192663.74</v>
      </c>
      <c r="H5832" s="11">
        <v>1395767.92</v>
      </c>
      <c r="I5832" s="11">
        <v>0</v>
      </c>
      <c r="J5832" s="11">
        <v>95894352.370000005</v>
      </c>
      <c r="K5832" s="12">
        <v>145334127.58000001</v>
      </c>
      <c r="L5832" s="13">
        <f t="shared" ref="L5832:L5895" si="91">SUM(F5832:K5832)</f>
        <v>253816911.61000001</v>
      </c>
    </row>
    <row r="5833" spans="1:12" s="8" customFormat="1" x14ac:dyDescent="0.25">
      <c r="A5833" s="7" t="s">
        <v>2173</v>
      </c>
      <c r="B5833" s="10" t="s">
        <v>1208</v>
      </c>
      <c r="C5833" s="10" t="s">
        <v>1220</v>
      </c>
      <c r="D5833" s="10" t="s">
        <v>45</v>
      </c>
      <c r="E5833" s="11" t="s">
        <v>46</v>
      </c>
      <c r="F5833" s="11">
        <v>0</v>
      </c>
      <c r="G5833" s="11">
        <v>9189493.0299999993</v>
      </c>
      <c r="H5833" s="11">
        <v>1145964.8899999999</v>
      </c>
      <c r="I5833" s="11">
        <v>0</v>
      </c>
      <c r="J5833" s="11">
        <v>78731971.549999997</v>
      </c>
      <c r="K5833" s="12">
        <v>119323423.26000001</v>
      </c>
      <c r="L5833" s="13">
        <f t="shared" si="91"/>
        <v>208390852.73000002</v>
      </c>
    </row>
    <row r="5834" spans="1:12" s="8" customFormat="1" x14ac:dyDescent="0.25">
      <c r="A5834" s="7" t="s">
        <v>2173</v>
      </c>
      <c r="B5834" s="10" t="s">
        <v>1208</v>
      </c>
      <c r="C5834" s="10" t="s">
        <v>1220</v>
      </c>
      <c r="D5834" s="10" t="s">
        <v>307</v>
      </c>
      <c r="E5834" s="11" t="s">
        <v>308</v>
      </c>
      <c r="F5834" s="11">
        <v>0</v>
      </c>
      <c r="G5834" s="11">
        <v>150689.99</v>
      </c>
      <c r="H5834" s="11">
        <v>18791.62</v>
      </c>
      <c r="I5834" s="11">
        <v>0</v>
      </c>
      <c r="J5834" s="11">
        <v>1291052.76</v>
      </c>
      <c r="K5834" s="12">
        <v>1956674.43</v>
      </c>
      <c r="L5834" s="13">
        <f t="shared" si="91"/>
        <v>3417208.8</v>
      </c>
    </row>
    <row r="5835" spans="1:12" s="8" customFormat="1" x14ac:dyDescent="0.25">
      <c r="A5835" s="7" t="s">
        <v>2174</v>
      </c>
      <c r="B5835" s="10" t="s">
        <v>1208</v>
      </c>
      <c r="C5835" s="10" t="s">
        <v>1221</v>
      </c>
      <c r="D5835" s="10" t="s">
        <v>27</v>
      </c>
      <c r="E5835" s="11" t="s">
        <v>28</v>
      </c>
      <c r="F5835" s="11">
        <v>0</v>
      </c>
      <c r="G5835" s="11">
        <v>209.71</v>
      </c>
      <c r="H5835" s="11">
        <v>45.08</v>
      </c>
      <c r="I5835" s="11">
        <v>0</v>
      </c>
      <c r="J5835" s="11">
        <v>2999.97</v>
      </c>
      <c r="K5835" s="12">
        <v>5196.6899999999996</v>
      </c>
      <c r="L5835" s="13">
        <f t="shared" si="91"/>
        <v>8451.4499999999989</v>
      </c>
    </row>
    <row r="5836" spans="1:12" s="8" customFormat="1" x14ac:dyDescent="0.25">
      <c r="A5836" s="7" t="s">
        <v>2174</v>
      </c>
      <c r="B5836" s="10" t="s">
        <v>1208</v>
      </c>
      <c r="C5836" s="10" t="s">
        <v>1221</v>
      </c>
      <c r="D5836" s="10" t="s">
        <v>29</v>
      </c>
      <c r="E5836" s="11" t="s">
        <v>30</v>
      </c>
      <c r="F5836" s="11">
        <v>0</v>
      </c>
      <c r="G5836" s="11">
        <v>4072.7</v>
      </c>
      <c r="H5836" s="11">
        <v>875.46</v>
      </c>
      <c r="I5836" s="11">
        <v>0</v>
      </c>
      <c r="J5836" s="11">
        <v>58259.91</v>
      </c>
      <c r="K5836" s="12">
        <v>100920.73</v>
      </c>
      <c r="L5836" s="13">
        <f t="shared" si="91"/>
        <v>164128.79999999999</v>
      </c>
    </row>
    <row r="5837" spans="1:12" s="8" customFormat="1" x14ac:dyDescent="0.25">
      <c r="A5837" s="7" t="s">
        <v>2174</v>
      </c>
      <c r="B5837" s="10" t="s">
        <v>1208</v>
      </c>
      <c r="C5837" s="10" t="s">
        <v>1221</v>
      </c>
      <c r="D5837" s="10" t="s">
        <v>33</v>
      </c>
      <c r="E5837" s="11" t="s">
        <v>34</v>
      </c>
      <c r="F5837" s="11">
        <v>0</v>
      </c>
      <c r="G5837" s="11">
        <v>66024.820000000007</v>
      </c>
      <c r="H5837" s="11">
        <v>14192.49</v>
      </c>
      <c r="I5837" s="11">
        <v>0</v>
      </c>
      <c r="J5837" s="11">
        <v>944483.71</v>
      </c>
      <c r="K5837" s="12">
        <v>1636082.08</v>
      </c>
      <c r="L5837" s="13">
        <f t="shared" si="91"/>
        <v>2660783.1</v>
      </c>
    </row>
    <row r="5838" spans="1:12" s="8" customFormat="1" x14ac:dyDescent="0.25">
      <c r="A5838" s="7" t="s">
        <v>2174</v>
      </c>
      <c r="B5838" s="10" t="s">
        <v>1208</v>
      </c>
      <c r="C5838" s="10" t="s">
        <v>1221</v>
      </c>
      <c r="D5838" s="10" t="s">
        <v>45</v>
      </c>
      <c r="E5838" s="11" t="s">
        <v>46</v>
      </c>
      <c r="F5838" s="11">
        <v>0</v>
      </c>
      <c r="G5838" s="11">
        <v>2153106.7400000002</v>
      </c>
      <c r="H5838" s="11">
        <v>462824.97</v>
      </c>
      <c r="I5838" s="11">
        <v>0</v>
      </c>
      <c r="J5838" s="11">
        <v>30800146.219999999</v>
      </c>
      <c r="K5838" s="12">
        <v>53353558.869999997</v>
      </c>
      <c r="L5838" s="13">
        <f t="shared" si="91"/>
        <v>86769636.799999997</v>
      </c>
    </row>
    <row r="5839" spans="1:12" s="8" customFormat="1" x14ac:dyDescent="0.25">
      <c r="A5839" s="7" t="s">
        <v>2174</v>
      </c>
      <c r="B5839" s="10" t="s">
        <v>1208</v>
      </c>
      <c r="C5839" s="10" t="s">
        <v>1221</v>
      </c>
      <c r="D5839" s="10" t="s">
        <v>307</v>
      </c>
      <c r="E5839" s="11" t="s">
        <v>308</v>
      </c>
      <c r="F5839" s="11">
        <v>0</v>
      </c>
      <c r="G5839" s="11">
        <v>7158396.0300000003</v>
      </c>
      <c r="H5839" s="11">
        <v>1538746</v>
      </c>
      <c r="I5839" s="11">
        <v>0</v>
      </c>
      <c r="J5839" s="11">
        <v>102400703.19</v>
      </c>
      <c r="K5839" s="12">
        <v>177383636.68000001</v>
      </c>
      <c r="L5839" s="13">
        <f t="shared" si="91"/>
        <v>288481481.89999998</v>
      </c>
    </row>
    <row r="5840" spans="1:12" s="8" customFormat="1" x14ac:dyDescent="0.25">
      <c r="A5840" s="7" t="s">
        <v>2175</v>
      </c>
      <c r="B5840" s="10" t="s">
        <v>1208</v>
      </c>
      <c r="C5840" s="10" t="s">
        <v>1222</v>
      </c>
      <c r="D5840" s="10" t="s">
        <v>21</v>
      </c>
      <c r="E5840" s="11" t="s">
        <v>22</v>
      </c>
      <c r="F5840" s="11">
        <v>0</v>
      </c>
      <c r="G5840" s="11">
        <v>8940.4</v>
      </c>
      <c r="H5840" s="11">
        <v>5581.04</v>
      </c>
      <c r="I5840" s="11">
        <v>0</v>
      </c>
      <c r="J5840" s="11">
        <v>162253.62</v>
      </c>
      <c r="K5840" s="12">
        <v>195539.04</v>
      </c>
      <c r="L5840" s="13">
        <f t="shared" si="91"/>
        <v>372314.1</v>
      </c>
    </row>
    <row r="5841" spans="1:12" s="8" customFormat="1" x14ac:dyDescent="0.25">
      <c r="A5841" s="7" t="s">
        <v>2175</v>
      </c>
      <c r="B5841" s="10" t="s">
        <v>1208</v>
      </c>
      <c r="C5841" s="10" t="s">
        <v>1222</v>
      </c>
      <c r="D5841" s="10" t="s">
        <v>25</v>
      </c>
      <c r="E5841" s="11" t="s">
        <v>26</v>
      </c>
      <c r="F5841" s="11">
        <v>0</v>
      </c>
      <c r="G5841" s="11">
        <v>689849.08</v>
      </c>
      <c r="H5841" s="11">
        <v>430637.8</v>
      </c>
      <c r="I5841" s="11">
        <v>0</v>
      </c>
      <c r="J5841" s="11">
        <v>12519629.27</v>
      </c>
      <c r="K5841" s="12">
        <v>15087960.890000001</v>
      </c>
      <c r="L5841" s="13">
        <f t="shared" si="91"/>
        <v>28728077.039999999</v>
      </c>
    </row>
    <row r="5842" spans="1:12" s="8" customFormat="1" x14ac:dyDescent="0.25">
      <c r="A5842" s="7" t="s">
        <v>2175</v>
      </c>
      <c r="B5842" s="10" t="s">
        <v>1208</v>
      </c>
      <c r="C5842" s="10" t="s">
        <v>1222</v>
      </c>
      <c r="D5842" s="10" t="s">
        <v>29</v>
      </c>
      <c r="E5842" s="11" t="s">
        <v>30</v>
      </c>
      <c r="F5842" s="11">
        <v>0</v>
      </c>
      <c r="G5842" s="11">
        <v>379224.79</v>
      </c>
      <c r="H5842" s="11">
        <v>236730.81</v>
      </c>
      <c r="I5842" s="11">
        <v>0</v>
      </c>
      <c r="J5842" s="11">
        <v>6882307.9299999997</v>
      </c>
      <c r="K5842" s="12">
        <v>8294174.7300000004</v>
      </c>
      <c r="L5842" s="13">
        <f t="shared" si="91"/>
        <v>15792438.26</v>
      </c>
    </row>
    <row r="5843" spans="1:12" s="8" customFormat="1" x14ac:dyDescent="0.25">
      <c r="A5843" s="7" t="s">
        <v>2175</v>
      </c>
      <c r="B5843" s="10" t="s">
        <v>1208</v>
      </c>
      <c r="C5843" s="10" t="s">
        <v>1222</v>
      </c>
      <c r="D5843" s="10" t="s">
        <v>33</v>
      </c>
      <c r="E5843" s="11" t="s">
        <v>34</v>
      </c>
      <c r="F5843" s="11">
        <v>0</v>
      </c>
      <c r="G5843" s="11">
        <v>468837.36</v>
      </c>
      <c r="H5843" s="11">
        <v>292671.40000000002</v>
      </c>
      <c r="I5843" s="11">
        <v>0</v>
      </c>
      <c r="J5843" s="11">
        <v>8508629.1899999995</v>
      </c>
      <c r="K5843" s="12">
        <v>10254126.67</v>
      </c>
      <c r="L5843" s="13">
        <f t="shared" si="91"/>
        <v>19524264.619999997</v>
      </c>
    </row>
    <row r="5844" spans="1:12" s="8" customFormat="1" x14ac:dyDescent="0.25">
      <c r="A5844" s="7" t="s">
        <v>2175</v>
      </c>
      <c r="B5844" s="10" t="s">
        <v>1208</v>
      </c>
      <c r="C5844" s="10" t="s">
        <v>1222</v>
      </c>
      <c r="D5844" s="10" t="s">
        <v>39</v>
      </c>
      <c r="E5844" s="11" t="s">
        <v>40</v>
      </c>
      <c r="F5844" s="11">
        <v>0</v>
      </c>
      <c r="G5844" s="11">
        <v>6491.5</v>
      </c>
      <c r="H5844" s="11">
        <v>4052.32</v>
      </c>
      <c r="I5844" s="11">
        <v>0</v>
      </c>
      <c r="J5844" s="11">
        <v>117810.1</v>
      </c>
      <c r="K5844" s="12">
        <v>141978.18</v>
      </c>
      <c r="L5844" s="13">
        <f t="shared" si="91"/>
        <v>270332.09999999998</v>
      </c>
    </row>
    <row r="5845" spans="1:12" s="8" customFormat="1" x14ac:dyDescent="0.25">
      <c r="A5845" s="7" t="s">
        <v>2175</v>
      </c>
      <c r="B5845" s="10" t="s">
        <v>1208</v>
      </c>
      <c r="C5845" s="10" t="s">
        <v>1222</v>
      </c>
      <c r="D5845" s="10" t="s">
        <v>543</v>
      </c>
      <c r="E5845" s="11" t="s">
        <v>544</v>
      </c>
      <c r="F5845" s="11">
        <v>0</v>
      </c>
      <c r="G5845" s="11">
        <v>6781755.7999999998</v>
      </c>
      <c r="H5845" s="11">
        <v>4233506.33</v>
      </c>
      <c r="I5845" s="11">
        <v>0</v>
      </c>
      <c r="J5845" s="11">
        <v>123077744.45999999</v>
      </c>
      <c r="K5845" s="12">
        <v>148326452.28999999</v>
      </c>
      <c r="L5845" s="13">
        <f t="shared" si="91"/>
        <v>282419458.88</v>
      </c>
    </row>
    <row r="5846" spans="1:12" s="8" customFormat="1" x14ac:dyDescent="0.25">
      <c r="A5846" s="7" t="s">
        <v>2175</v>
      </c>
      <c r="B5846" s="10" t="s">
        <v>1208</v>
      </c>
      <c r="C5846" s="10" t="s">
        <v>1222</v>
      </c>
      <c r="D5846" s="10" t="s">
        <v>595</v>
      </c>
      <c r="E5846" s="11" t="s">
        <v>596</v>
      </c>
      <c r="F5846" s="11">
        <v>0</v>
      </c>
      <c r="G5846" s="11">
        <v>24770974.07</v>
      </c>
      <c r="H5846" s="11">
        <v>15463263.300000001</v>
      </c>
      <c r="I5846" s="11">
        <v>0</v>
      </c>
      <c r="J5846" s="11">
        <v>449552550.43000001</v>
      </c>
      <c r="K5846" s="12">
        <v>541775730.60000002</v>
      </c>
      <c r="L5846" s="13">
        <f t="shared" si="91"/>
        <v>1031562518.4000001</v>
      </c>
    </row>
    <row r="5847" spans="1:12" s="8" customFormat="1" x14ac:dyDescent="0.25">
      <c r="A5847" s="7" t="s">
        <v>2176</v>
      </c>
      <c r="B5847" s="10" t="s">
        <v>1208</v>
      </c>
      <c r="C5847" s="10" t="s">
        <v>1223</v>
      </c>
      <c r="D5847" s="10" t="s">
        <v>70</v>
      </c>
      <c r="E5847" s="11" t="s">
        <v>71</v>
      </c>
      <c r="F5847" s="11">
        <v>0</v>
      </c>
      <c r="G5847" s="11">
        <v>9557245.3599999994</v>
      </c>
      <c r="H5847" s="11">
        <v>1249621.32</v>
      </c>
      <c r="I5847" s="11">
        <v>0</v>
      </c>
      <c r="J5847" s="11">
        <v>85648326.150000006</v>
      </c>
      <c r="K5847" s="12">
        <v>137846849.58000001</v>
      </c>
      <c r="L5847" s="13">
        <f t="shared" si="91"/>
        <v>234302042.41000003</v>
      </c>
    </row>
    <row r="5848" spans="1:12" s="8" customFormat="1" x14ac:dyDescent="0.25">
      <c r="A5848" s="7" t="s">
        <v>2176</v>
      </c>
      <c r="B5848" s="10" t="s">
        <v>1208</v>
      </c>
      <c r="C5848" s="10" t="s">
        <v>1223</v>
      </c>
      <c r="D5848" s="10" t="s">
        <v>29</v>
      </c>
      <c r="E5848" s="11" t="s">
        <v>30</v>
      </c>
      <c r="F5848" s="11">
        <v>0</v>
      </c>
      <c r="G5848" s="11">
        <v>9206.6200000000008</v>
      </c>
      <c r="H5848" s="11">
        <v>1203.78</v>
      </c>
      <c r="I5848" s="11">
        <v>0</v>
      </c>
      <c r="J5848" s="11">
        <v>82506.14</v>
      </c>
      <c r="K5848" s="12">
        <v>132789.66</v>
      </c>
      <c r="L5848" s="13">
        <f t="shared" si="91"/>
        <v>225706.2</v>
      </c>
    </row>
    <row r="5849" spans="1:12" s="8" customFormat="1" x14ac:dyDescent="0.25">
      <c r="A5849" s="7" t="s">
        <v>2176</v>
      </c>
      <c r="B5849" s="10" t="s">
        <v>1208</v>
      </c>
      <c r="C5849" s="10" t="s">
        <v>1223</v>
      </c>
      <c r="D5849" s="10" t="s">
        <v>33</v>
      </c>
      <c r="E5849" s="11" t="s">
        <v>34</v>
      </c>
      <c r="F5849" s="11">
        <v>0</v>
      </c>
      <c r="G5849" s="11">
        <v>158873.78</v>
      </c>
      <c r="H5849" s="11">
        <v>20772.939999999999</v>
      </c>
      <c r="I5849" s="11">
        <v>0</v>
      </c>
      <c r="J5849" s="11">
        <v>1423765.21</v>
      </c>
      <c r="K5849" s="12">
        <v>2291481.4300000002</v>
      </c>
      <c r="L5849" s="13">
        <f t="shared" si="91"/>
        <v>3894893.3600000003</v>
      </c>
    </row>
    <row r="5850" spans="1:12" s="8" customFormat="1" x14ac:dyDescent="0.25">
      <c r="A5850" s="7" t="s">
        <v>2176</v>
      </c>
      <c r="B5850" s="10" t="s">
        <v>1208</v>
      </c>
      <c r="C5850" s="10" t="s">
        <v>1223</v>
      </c>
      <c r="D5850" s="10" t="s">
        <v>595</v>
      </c>
      <c r="E5850" s="11" t="s">
        <v>596</v>
      </c>
      <c r="F5850" s="11">
        <v>0</v>
      </c>
      <c r="G5850" s="11">
        <v>16111316.24</v>
      </c>
      <c r="H5850" s="11">
        <v>2106573.96</v>
      </c>
      <c r="I5850" s="11">
        <v>0</v>
      </c>
      <c r="J5850" s="11">
        <v>144383367.5</v>
      </c>
      <c r="K5850" s="12">
        <v>232378065.46000001</v>
      </c>
      <c r="L5850" s="13">
        <f t="shared" si="91"/>
        <v>394979323.15999997</v>
      </c>
    </row>
    <row r="5851" spans="1:12" s="8" customFormat="1" x14ac:dyDescent="0.25">
      <c r="A5851" s="7" t="s">
        <v>2177</v>
      </c>
      <c r="B5851" s="10" t="s">
        <v>1208</v>
      </c>
      <c r="C5851" s="10" t="s">
        <v>1224</v>
      </c>
      <c r="D5851" s="10" t="s">
        <v>70</v>
      </c>
      <c r="E5851" s="11" t="s">
        <v>71</v>
      </c>
      <c r="F5851" s="11">
        <v>0</v>
      </c>
      <c r="G5851" s="11">
        <v>9288507.1600000001</v>
      </c>
      <c r="H5851" s="11">
        <v>1963934.51</v>
      </c>
      <c r="I5851" s="11">
        <v>0</v>
      </c>
      <c r="J5851" s="11">
        <v>72646804.109999999</v>
      </c>
      <c r="K5851" s="12">
        <v>85353085.129999995</v>
      </c>
      <c r="L5851" s="13">
        <f t="shared" si="91"/>
        <v>169252330.91</v>
      </c>
    </row>
    <row r="5852" spans="1:12" s="8" customFormat="1" x14ac:dyDescent="0.25">
      <c r="A5852" s="7" t="s">
        <v>2177</v>
      </c>
      <c r="B5852" s="10" t="s">
        <v>1208</v>
      </c>
      <c r="C5852" s="10" t="s">
        <v>1224</v>
      </c>
      <c r="D5852" s="10" t="s">
        <v>19</v>
      </c>
      <c r="E5852" s="11" t="s">
        <v>20</v>
      </c>
      <c r="F5852" s="11">
        <v>0</v>
      </c>
      <c r="G5852" s="11">
        <v>93083.76</v>
      </c>
      <c r="H5852" s="11">
        <v>19681.349999999999</v>
      </c>
      <c r="I5852" s="11">
        <v>0</v>
      </c>
      <c r="J5852" s="11">
        <v>728022.01</v>
      </c>
      <c r="K5852" s="12">
        <v>855356.62</v>
      </c>
      <c r="L5852" s="13">
        <f t="shared" si="91"/>
        <v>1696143.74</v>
      </c>
    </row>
    <row r="5853" spans="1:12" s="8" customFormat="1" x14ac:dyDescent="0.25">
      <c r="A5853" s="7" t="s">
        <v>2177</v>
      </c>
      <c r="B5853" s="10" t="s">
        <v>1208</v>
      </c>
      <c r="C5853" s="10" t="s">
        <v>1224</v>
      </c>
      <c r="D5853" s="10" t="s">
        <v>25</v>
      </c>
      <c r="E5853" s="11" t="s">
        <v>26</v>
      </c>
      <c r="F5853" s="11">
        <v>0</v>
      </c>
      <c r="G5853" s="11">
        <v>930278.13</v>
      </c>
      <c r="H5853" s="11">
        <v>196695.26</v>
      </c>
      <c r="I5853" s="11">
        <v>0</v>
      </c>
      <c r="J5853" s="11">
        <v>7275844.46</v>
      </c>
      <c r="K5853" s="12">
        <v>8548425.2100000009</v>
      </c>
      <c r="L5853" s="13">
        <f t="shared" si="91"/>
        <v>16951243.060000002</v>
      </c>
    </row>
    <row r="5854" spans="1:12" s="8" customFormat="1" x14ac:dyDescent="0.25">
      <c r="A5854" s="7" t="s">
        <v>2177</v>
      </c>
      <c r="B5854" s="10" t="s">
        <v>1208</v>
      </c>
      <c r="C5854" s="10" t="s">
        <v>1224</v>
      </c>
      <c r="D5854" s="10" t="s">
        <v>29</v>
      </c>
      <c r="E5854" s="11" t="s">
        <v>30</v>
      </c>
      <c r="F5854" s="11">
        <v>0</v>
      </c>
      <c r="G5854" s="11">
        <v>1361230.22</v>
      </c>
      <c r="H5854" s="11">
        <v>287814.5</v>
      </c>
      <c r="I5854" s="11">
        <v>0</v>
      </c>
      <c r="J5854" s="11">
        <v>10646385.210000001</v>
      </c>
      <c r="K5854" s="12">
        <v>12508490.01</v>
      </c>
      <c r="L5854" s="13">
        <f t="shared" si="91"/>
        <v>24803919.940000001</v>
      </c>
    </row>
    <row r="5855" spans="1:12" s="8" customFormat="1" x14ac:dyDescent="0.25">
      <c r="A5855" s="7" t="s">
        <v>2177</v>
      </c>
      <c r="B5855" s="10" t="s">
        <v>1208</v>
      </c>
      <c r="C5855" s="10" t="s">
        <v>1224</v>
      </c>
      <c r="D5855" s="10" t="s">
        <v>33</v>
      </c>
      <c r="E5855" s="11" t="s">
        <v>34</v>
      </c>
      <c r="F5855" s="11">
        <v>0</v>
      </c>
      <c r="G5855" s="11">
        <v>557772.17000000004</v>
      </c>
      <c r="H5855" s="11">
        <v>117933.7</v>
      </c>
      <c r="I5855" s="11">
        <v>0</v>
      </c>
      <c r="J5855" s="11">
        <v>4362419.6100000003</v>
      </c>
      <c r="K5855" s="12">
        <v>5125428.13</v>
      </c>
      <c r="L5855" s="13">
        <f t="shared" si="91"/>
        <v>10163553.609999999</v>
      </c>
    </row>
    <row r="5856" spans="1:12" s="8" customFormat="1" x14ac:dyDescent="0.25">
      <c r="A5856" s="7" t="s">
        <v>2177</v>
      </c>
      <c r="B5856" s="10" t="s">
        <v>1208</v>
      </c>
      <c r="C5856" s="10" t="s">
        <v>1224</v>
      </c>
      <c r="D5856" s="10" t="s">
        <v>45</v>
      </c>
      <c r="E5856" s="11" t="s">
        <v>46</v>
      </c>
      <c r="F5856" s="11">
        <v>0</v>
      </c>
      <c r="G5856" s="11">
        <v>26582620.350000001</v>
      </c>
      <c r="H5856" s="11">
        <v>5620550.7000000002</v>
      </c>
      <c r="I5856" s="11">
        <v>0</v>
      </c>
      <c r="J5856" s="11">
        <v>207906650.63999999</v>
      </c>
      <c r="K5856" s="12">
        <v>244270539.77000001</v>
      </c>
      <c r="L5856" s="13">
        <f t="shared" si="91"/>
        <v>484380361.46000004</v>
      </c>
    </row>
    <row r="5857" spans="1:12" s="8" customFormat="1" x14ac:dyDescent="0.25">
      <c r="A5857" s="7" t="s">
        <v>2177</v>
      </c>
      <c r="B5857" s="10" t="s">
        <v>1208</v>
      </c>
      <c r="C5857" s="10" t="s">
        <v>1224</v>
      </c>
      <c r="D5857" s="10" t="s">
        <v>543</v>
      </c>
      <c r="E5857" s="11" t="s">
        <v>544</v>
      </c>
      <c r="F5857" s="11">
        <v>0</v>
      </c>
      <c r="G5857" s="11">
        <v>34226813.219999999</v>
      </c>
      <c r="H5857" s="11">
        <v>7236816.25</v>
      </c>
      <c r="I5857" s="11">
        <v>0</v>
      </c>
      <c r="J5857" s="11">
        <v>267693026.63</v>
      </c>
      <c r="K5857" s="12">
        <v>314513845.06999999</v>
      </c>
      <c r="L5857" s="13">
        <f t="shared" si="91"/>
        <v>623670501.17000008</v>
      </c>
    </row>
    <row r="5858" spans="1:12" s="8" customFormat="1" x14ac:dyDescent="0.25">
      <c r="A5858" s="7" t="s">
        <v>2177</v>
      </c>
      <c r="B5858" s="10" t="s">
        <v>1208</v>
      </c>
      <c r="C5858" s="10" t="s">
        <v>1224</v>
      </c>
      <c r="D5858" s="10" t="s">
        <v>595</v>
      </c>
      <c r="E5858" s="11" t="s">
        <v>596</v>
      </c>
      <c r="F5858" s="11">
        <v>0</v>
      </c>
      <c r="G5858" s="11">
        <v>22845772.989999998</v>
      </c>
      <c r="H5858" s="11">
        <v>4830442.7300000004</v>
      </c>
      <c r="I5858" s="11">
        <v>0</v>
      </c>
      <c r="J5858" s="11">
        <v>178680208.33000001</v>
      </c>
      <c r="K5858" s="12">
        <v>209932249.90000001</v>
      </c>
      <c r="L5858" s="13">
        <f t="shared" si="91"/>
        <v>416288673.95000005</v>
      </c>
    </row>
    <row r="5859" spans="1:12" s="8" customFormat="1" x14ac:dyDescent="0.25">
      <c r="A5859" s="7" t="s">
        <v>2178</v>
      </c>
      <c r="B5859" s="10" t="s">
        <v>1208</v>
      </c>
      <c r="C5859" s="10" t="s">
        <v>1225</v>
      </c>
      <c r="D5859" s="10" t="s">
        <v>43</v>
      </c>
      <c r="E5859" s="11" t="s">
        <v>44</v>
      </c>
      <c r="F5859" s="11">
        <v>0</v>
      </c>
      <c r="G5859" s="11">
        <v>0</v>
      </c>
      <c r="H5859" s="11">
        <v>0</v>
      </c>
      <c r="I5859" s="11">
        <v>0</v>
      </c>
      <c r="J5859" s="11">
        <v>0</v>
      </c>
      <c r="K5859" s="12">
        <v>-1189.32</v>
      </c>
      <c r="L5859" s="13">
        <f t="shared" si="91"/>
        <v>-1189.32</v>
      </c>
    </row>
    <row r="5860" spans="1:12" s="8" customFormat="1" x14ac:dyDescent="0.25">
      <c r="A5860" s="7" t="s">
        <v>2178</v>
      </c>
      <c r="B5860" s="10" t="s">
        <v>1208</v>
      </c>
      <c r="C5860" s="10" t="s">
        <v>1225</v>
      </c>
      <c r="D5860" s="10" t="s">
        <v>25</v>
      </c>
      <c r="E5860" s="11" t="s">
        <v>26</v>
      </c>
      <c r="F5860" s="11">
        <v>0</v>
      </c>
      <c r="G5860" s="11">
        <v>0</v>
      </c>
      <c r="H5860" s="11">
        <v>0</v>
      </c>
      <c r="I5860" s="11">
        <v>0</v>
      </c>
      <c r="J5860" s="11">
        <v>0</v>
      </c>
      <c r="K5860" s="12">
        <v>-1189.32</v>
      </c>
      <c r="L5860" s="13">
        <f t="shared" si="91"/>
        <v>-1189.32</v>
      </c>
    </row>
    <row r="5861" spans="1:12" s="8" customFormat="1" x14ac:dyDescent="0.25">
      <c r="A5861" s="7" t="s">
        <v>2178</v>
      </c>
      <c r="B5861" s="10" t="s">
        <v>1208</v>
      </c>
      <c r="C5861" s="10" t="s">
        <v>1225</v>
      </c>
      <c r="D5861" s="10" t="s">
        <v>29</v>
      </c>
      <c r="E5861" s="11" t="s">
        <v>30</v>
      </c>
      <c r="F5861" s="11">
        <v>0</v>
      </c>
      <c r="G5861" s="11">
        <v>333268.69</v>
      </c>
      <c r="H5861" s="11">
        <v>94010.51</v>
      </c>
      <c r="I5861" s="11">
        <v>0</v>
      </c>
      <c r="J5861" s="11">
        <v>2850365.2</v>
      </c>
      <c r="K5861" s="12">
        <v>3535262.48</v>
      </c>
      <c r="L5861" s="13">
        <f t="shared" si="91"/>
        <v>6812906.8800000008</v>
      </c>
    </row>
    <row r="5862" spans="1:12" s="8" customFormat="1" x14ac:dyDescent="0.25">
      <c r="A5862" s="7" t="s">
        <v>2178</v>
      </c>
      <c r="B5862" s="10" t="s">
        <v>1208</v>
      </c>
      <c r="C5862" s="10" t="s">
        <v>1225</v>
      </c>
      <c r="D5862" s="10" t="s">
        <v>33</v>
      </c>
      <c r="E5862" s="11" t="s">
        <v>34</v>
      </c>
      <c r="F5862" s="11">
        <v>0</v>
      </c>
      <c r="G5862" s="11">
        <v>221978.65</v>
      </c>
      <c r="H5862" s="11">
        <v>62617.120000000003</v>
      </c>
      <c r="I5862" s="11">
        <v>0</v>
      </c>
      <c r="J5862" s="11">
        <v>1898528.83</v>
      </c>
      <c r="K5862" s="12">
        <v>2354715.0099999998</v>
      </c>
      <c r="L5862" s="13">
        <f t="shared" si="91"/>
        <v>4537839.6099999994</v>
      </c>
    </row>
    <row r="5863" spans="1:12" s="8" customFormat="1" x14ac:dyDescent="0.25">
      <c r="A5863" s="7" t="s">
        <v>2178</v>
      </c>
      <c r="B5863" s="10" t="s">
        <v>1208</v>
      </c>
      <c r="C5863" s="10" t="s">
        <v>1225</v>
      </c>
      <c r="D5863" s="10" t="s">
        <v>39</v>
      </c>
      <c r="E5863" s="11" t="s">
        <v>40</v>
      </c>
      <c r="F5863" s="11">
        <v>0</v>
      </c>
      <c r="G5863" s="11">
        <v>100162.84</v>
      </c>
      <c r="H5863" s="11">
        <v>28254.560000000001</v>
      </c>
      <c r="I5863" s="11">
        <v>0</v>
      </c>
      <c r="J5863" s="11">
        <v>856668.15</v>
      </c>
      <c r="K5863" s="12">
        <v>1062511.83</v>
      </c>
      <c r="L5863" s="13">
        <f t="shared" si="91"/>
        <v>2047597.3800000001</v>
      </c>
    </row>
    <row r="5864" spans="1:12" s="8" customFormat="1" x14ac:dyDescent="0.25">
      <c r="A5864" s="7" t="s">
        <v>2178</v>
      </c>
      <c r="B5864" s="10" t="s">
        <v>1208</v>
      </c>
      <c r="C5864" s="10" t="s">
        <v>1225</v>
      </c>
      <c r="D5864" s="10" t="s">
        <v>546</v>
      </c>
      <c r="E5864" s="11" t="s">
        <v>547</v>
      </c>
      <c r="F5864" s="11">
        <v>0</v>
      </c>
      <c r="G5864" s="11">
        <v>11190701.02</v>
      </c>
      <c r="H5864" s="11">
        <v>3156742.89</v>
      </c>
      <c r="I5864" s="11">
        <v>0</v>
      </c>
      <c r="J5864" s="11">
        <v>95711316.189999998</v>
      </c>
      <c r="K5864" s="12">
        <v>118709218</v>
      </c>
      <c r="L5864" s="13">
        <f t="shared" si="91"/>
        <v>228767978.09999999</v>
      </c>
    </row>
    <row r="5865" spans="1:12" s="8" customFormat="1" x14ac:dyDescent="0.25">
      <c r="A5865" s="7" t="s">
        <v>2178</v>
      </c>
      <c r="B5865" s="10" t="s">
        <v>1208</v>
      </c>
      <c r="C5865" s="10" t="s">
        <v>1225</v>
      </c>
      <c r="D5865" s="10" t="s">
        <v>543</v>
      </c>
      <c r="E5865" s="11" t="s">
        <v>544</v>
      </c>
      <c r="F5865" s="11">
        <v>0</v>
      </c>
      <c r="G5865" s="11">
        <v>4869634.3899999997</v>
      </c>
      <c r="H5865" s="11">
        <v>1373656.9</v>
      </c>
      <c r="I5865" s="11">
        <v>0</v>
      </c>
      <c r="J5865" s="11">
        <v>41648786.409999996</v>
      </c>
      <c r="K5865" s="12">
        <v>51656325.100000001</v>
      </c>
      <c r="L5865" s="13">
        <f t="shared" si="91"/>
        <v>99548402.799999997</v>
      </c>
    </row>
    <row r="5866" spans="1:12" s="8" customFormat="1" x14ac:dyDescent="0.25">
      <c r="A5866" s="7" t="s">
        <v>2178</v>
      </c>
      <c r="B5866" s="10" t="s">
        <v>1208</v>
      </c>
      <c r="C5866" s="10" t="s">
        <v>1225</v>
      </c>
      <c r="D5866" s="10" t="s">
        <v>595</v>
      </c>
      <c r="E5866" s="11" t="s">
        <v>596</v>
      </c>
      <c r="F5866" s="11">
        <v>0</v>
      </c>
      <c r="G5866" s="11">
        <v>16390327.41</v>
      </c>
      <c r="H5866" s="11">
        <v>4623486.0199999996</v>
      </c>
      <c r="I5866" s="11">
        <v>0</v>
      </c>
      <c r="J5866" s="11">
        <v>140182443.22</v>
      </c>
      <c r="K5866" s="12">
        <v>173866047.12</v>
      </c>
      <c r="L5866" s="13">
        <f t="shared" si="91"/>
        <v>335062303.76999998</v>
      </c>
    </row>
    <row r="5867" spans="1:12" s="8" customFormat="1" x14ac:dyDescent="0.25">
      <c r="A5867" s="7" t="s">
        <v>2179</v>
      </c>
      <c r="B5867" s="10" t="s">
        <v>1208</v>
      </c>
      <c r="C5867" s="10" t="s">
        <v>1226</v>
      </c>
      <c r="D5867" s="10" t="s">
        <v>25</v>
      </c>
      <c r="E5867" s="11" t="s">
        <v>26</v>
      </c>
      <c r="F5867" s="11">
        <v>0</v>
      </c>
      <c r="G5867" s="11">
        <v>897148.42</v>
      </c>
      <c r="H5867" s="11">
        <v>67187.16</v>
      </c>
      <c r="I5867" s="11">
        <v>0</v>
      </c>
      <c r="J5867" s="11">
        <v>4474872.47</v>
      </c>
      <c r="K5867" s="12">
        <v>5400551.96</v>
      </c>
      <c r="L5867" s="13">
        <f t="shared" si="91"/>
        <v>10839760.01</v>
      </c>
    </row>
    <row r="5868" spans="1:12" s="8" customFormat="1" x14ac:dyDescent="0.25">
      <c r="A5868" s="7" t="s">
        <v>2179</v>
      </c>
      <c r="B5868" s="10" t="s">
        <v>1208</v>
      </c>
      <c r="C5868" s="10" t="s">
        <v>1226</v>
      </c>
      <c r="D5868" s="10" t="s">
        <v>29</v>
      </c>
      <c r="E5868" s="11" t="s">
        <v>30</v>
      </c>
      <c r="F5868" s="11">
        <v>0</v>
      </c>
      <c r="G5868" s="11">
        <v>1190916.3400000001</v>
      </c>
      <c r="H5868" s="11">
        <v>89187.35</v>
      </c>
      <c r="I5868" s="11">
        <v>0</v>
      </c>
      <c r="J5868" s="11">
        <v>5940152.8499999996</v>
      </c>
      <c r="K5868" s="12">
        <v>7168942.6399999997</v>
      </c>
      <c r="L5868" s="13">
        <f t="shared" si="91"/>
        <v>14389199.18</v>
      </c>
    </row>
    <row r="5869" spans="1:12" s="8" customFormat="1" x14ac:dyDescent="0.25">
      <c r="A5869" s="7" t="s">
        <v>2179</v>
      </c>
      <c r="B5869" s="10" t="s">
        <v>1208</v>
      </c>
      <c r="C5869" s="10" t="s">
        <v>1226</v>
      </c>
      <c r="D5869" s="10" t="s">
        <v>33</v>
      </c>
      <c r="E5869" s="11" t="s">
        <v>34</v>
      </c>
      <c r="F5869" s="11">
        <v>0</v>
      </c>
      <c r="G5869" s="11">
        <v>818643.85</v>
      </c>
      <c r="H5869" s="11">
        <v>61307.98</v>
      </c>
      <c r="I5869" s="11">
        <v>0</v>
      </c>
      <c r="J5869" s="11">
        <v>4083300.77</v>
      </c>
      <c r="K5869" s="12">
        <v>4927979.0999999996</v>
      </c>
      <c r="L5869" s="13">
        <f t="shared" si="91"/>
        <v>9891231.6999999993</v>
      </c>
    </row>
    <row r="5870" spans="1:12" s="8" customFormat="1" x14ac:dyDescent="0.25">
      <c r="A5870" s="7" t="s">
        <v>2179</v>
      </c>
      <c r="B5870" s="10" t="s">
        <v>1208</v>
      </c>
      <c r="C5870" s="10" t="s">
        <v>1226</v>
      </c>
      <c r="D5870" s="10" t="s">
        <v>543</v>
      </c>
      <c r="E5870" s="11" t="s">
        <v>544</v>
      </c>
      <c r="F5870" s="11">
        <v>0</v>
      </c>
      <c r="G5870" s="11">
        <v>16092318.02</v>
      </c>
      <c r="H5870" s="11">
        <v>1205148.6499999999</v>
      </c>
      <c r="I5870" s="11">
        <v>0</v>
      </c>
      <c r="J5870" s="11">
        <v>80266619.560000002</v>
      </c>
      <c r="K5870" s="12">
        <v>96870704.629999995</v>
      </c>
      <c r="L5870" s="13">
        <f t="shared" si="91"/>
        <v>194434790.86000001</v>
      </c>
    </row>
    <row r="5871" spans="1:12" s="8" customFormat="1" x14ac:dyDescent="0.25">
      <c r="A5871" s="7" t="s">
        <v>2179</v>
      </c>
      <c r="B5871" s="10" t="s">
        <v>1208</v>
      </c>
      <c r="C5871" s="10" t="s">
        <v>1226</v>
      </c>
      <c r="D5871" s="10" t="s">
        <v>307</v>
      </c>
      <c r="E5871" s="11" t="s">
        <v>308</v>
      </c>
      <c r="F5871" s="11">
        <v>0</v>
      </c>
      <c r="G5871" s="11">
        <v>3149113.4</v>
      </c>
      <c r="H5871" s="11">
        <v>235836.12</v>
      </c>
      <c r="I5871" s="11">
        <v>0</v>
      </c>
      <c r="J5871" s="11">
        <v>15707413.17</v>
      </c>
      <c r="K5871" s="12">
        <v>18956674.510000002</v>
      </c>
      <c r="L5871" s="13">
        <f t="shared" si="91"/>
        <v>38049037.200000003</v>
      </c>
    </row>
    <row r="5872" spans="1:12" s="8" customFormat="1" x14ac:dyDescent="0.25">
      <c r="A5872" s="7" t="s">
        <v>2179</v>
      </c>
      <c r="B5872" s="10" t="s">
        <v>1208</v>
      </c>
      <c r="C5872" s="10" t="s">
        <v>1226</v>
      </c>
      <c r="D5872" s="10" t="s">
        <v>595</v>
      </c>
      <c r="E5872" s="11" t="s">
        <v>596</v>
      </c>
      <c r="F5872" s="11">
        <v>0</v>
      </c>
      <c r="G5872" s="11">
        <v>52810071.969999999</v>
      </c>
      <c r="H5872" s="11">
        <v>3954929.74</v>
      </c>
      <c r="I5872" s="11">
        <v>0</v>
      </c>
      <c r="J5872" s="11">
        <v>263410526.18000001</v>
      </c>
      <c r="K5872" s="12">
        <v>317900061.26999998</v>
      </c>
      <c r="L5872" s="13">
        <f t="shared" si="91"/>
        <v>638075589.15999997</v>
      </c>
    </row>
    <row r="5873" spans="1:12" s="8" customFormat="1" x14ac:dyDescent="0.25">
      <c r="A5873" s="7" t="s">
        <v>2180</v>
      </c>
      <c r="B5873" s="10" t="s">
        <v>1208</v>
      </c>
      <c r="C5873" s="10" t="s">
        <v>1227</v>
      </c>
      <c r="D5873" s="10" t="s">
        <v>70</v>
      </c>
      <c r="E5873" s="11" t="s">
        <v>71</v>
      </c>
      <c r="F5873" s="11">
        <v>0</v>
      </c>
      <c r="G5873" s="11">
        <v>1838304.52</v>
      </c>
      <c r="H5873" s="11">
        <v>727640.75</v>
      </c>
      <c r="I5873" s="11">
        <v>0</v>
      </c>
      <c r="J5873" s="11">
        <v>27667437.629999999</v>
      </c>
      <c r="K5873" s="12">
        <v>35841298.43</v>
      </c>
      <c r="L5873" s="13">
        <f t="shared" si="91"/>
        <v>66074681.329999998</v>
      </c>
    </row>
    <row r="5874" spans="1:12" s="8" customFormat="1" x14ac:dyDescent="0.25">
      <c r="A5874" s="7" t="s">
        <v>2180</v>
      </c>
      <c r="B5874" s="10" t="s">
        <v>1208</v>
      </c>
      <c r="C5874" s="10" t="s">
        <v>1227</v>
      </c>
      <c r="D5874" s="10" t="s">
        <v>19</v>
      </c>
      <c r="E5874" s="11" t="s">
        <v>20</v>
      </c>
      <c r="F5874" s="11">
        <v>0</v>
      </c>
      <c r="G5874" s="11">
        <v>88609.96</v>
      </c>
      <c r="H5874" s="11">
        <v>35073.74</v>
      </c>
      <c r="I5874" s="11">
        <v>0</v>
      </c>
      <c r="J5874" s="11">
        <v>1333625.9099999999</v>
      </c>
      <c r="K5874" s="12">
        <v>1727622.37</v>
      </c>
      <c r="L5874" s="13">
        <f t="shared" si="91"/>
        <v>3184931.98</v>
      </c>
    </row>
    <row r="5875" spans="1:12" s="8" customFormat="1" x14ac:dyDescent="0.25">
      <c r="A5875" s="7" t="s">
        <v>2180</v>
      </c>
      <c r="B5875" s="10" t="s">
        <v>1208</v>
      </c>
      <c r="C5875" s="10" t="s">
        <v>1227</v>
      </c>
      <c r="D5875" s="10" t="s">
        <v>43</v>
      </c>
      <c r="E5875" s="11" t="s">
        <v>44</v>
      </c>
      <c r="F5875" s="11">
        <v>0</v>
      </c>
      <c r="G5875" s="11">
        <v>369.62</v>
      </c>
      <c r="H5875" s="11">
        <v>146.31</v>
      </c>
      <c r="I5875" s="11">
        <v>0</v>
      </c>
      <c r="J5875" s="11">
        <v>5563.03</v>
      </c>
      <c r="K5875" s="12">
        <v>7206.52</v>
      </c>
      <c r="L5875" s="13">
        <f t="shared" si="91"/>
        <v>13285.48</v>
      </c>
    </row>
    <row r="5876" spans="1:12" s="8" customFormat="1" x14ac:dyDescent="0.25">
      <c r="A5876" s="7" t="s">
        <v>2180</v>
      </c>
      <c r="B5876" s="10" t="s">
        <v>1208</v>
      </c>
      <c r="C5876" s="10" t="s">
        <v>1227</v>
      </c>
      <c r="D5876" s="10" t="s">
        <v>21</v>
      </c>
      <c r="E5876" s="11" t="s">
        <v>22</v>
      </c>
      <c r="F5876" s="11">
        <v>0</v>
      </c>
      <c r="G5876" s="11">
        <v>3578.71</v>
      </c>
      <c r="H5876" s="11">
        <v>1416.53</v>
      </c>
      <c r="I5876" s="11">
        <v>0</v>
      </c>
      <c r="J5876" s="11">
        <v>53861.38</v>
      </c>
      <c r="K5876" s="12">
        <v>69773.78</v>
      </c>
      <c r="L5876" s="13">
        <f t="shared" si="91"/>
        <v>128630.39999999999</v>
      </c>
    </row>
    <row r="5877" spans="1:12" s="8" customFormat="1" x14ac:dyDescent="0.25">
      <c r="A5877" s="7" t="s">
        <v>2180</v>
      </c>
      <c r="B5877" s="10" t="s">
        <v>1208</v>
      </c>
      <c r="C5877" s="10" t="s">
        <v>1227</v>
      </c>
      <c r="D5877" s="10" t="s">
        <v>23</v>
      </c>
      <c r="E5877" s="11" t="s">
        <v>24</v>
      </c>
      <c r="F5877" s="11">
        <v>0</v>
      </c>
      <c r="G5877" s="11">
        <v>41046.35</v>
      </c>
      <c r="H5877" s="11">
        <v>16247.03</v>
      </c>
      <c r="I5877" s="11">
        <v>0</v>
      </c>
      <c r="J5877" s="11">
        <v>617768.86</v>
      </c>
      <c r="K5877" s="12">
        <v>800277.87</v>
      </c>
      <c r="L5877" s="13">
        <f t="shared" si="91"/>
        <v>1475340.1099999999</v>
      </c>
    </row>
    <row r="5878" spans="1:12" s="8" customFormat="1" x14ac:dyDescent="0.25">
      <c r="A5878" s="7" t="s">
        <v>2180</v>
      </c>
      <c r="B5878" s="10" t="s">
        <v>1208</v>
      </c>
      <c r="C5878" s="10" t="s">
        <v>1227</v>
      </c>
      <c r="D5878" s="10" t="s">
        <v>614</v>
      </c>
      <c r="E5878" s="11" t="s">
        <v>615</v>
      </c>
      <c r="F5878" s="11">
        <v>0</v>
      </c>
      <c r="G5878" s="11">
        <v>329561.03999999998</v>
      </c>
      <c r="H5878" s="11">
        <v>130447.4</v>
      </c>
      <c r="I5878" s="11">
        <v>0</v>
      </c>
      <c r="J5878" s="11">
        <v>4960064.75</v>
      </c>
      <c r="K5878" s="12">
        <v>6425429.1699999999</v>
      </c>
      <c r="L5878" s="13">
        <f t="shared" si="91"/>
        <v>11845502.359999999</v>
      </c>
    </row>
    <row r="5879" spans="1:12" s="8" customFormat="1" x14ac:dyDescent="0.25">
      <c r="A5879" s="7" t="s">
        <v>2180</v>
      </c>
      <c r="B5879" s="10" t="s">
        <v>1208</v>
      </c>
      <c r="C5879" s="10" t="s">
        <v>1227</v>
      </c>
      <c r="D5879" s="10" t="s">
        <v>25</v>
      </c>
      <c r="E5879" s="11" t="s">
        <v>26</v>
      </c>
      <c r="F5879" s="11">
        <v>0</v>
      </c>
      <c r="G5879" s="11">
        <v>444587.55</v>
      </c>
      <c r="H5879" s="11">
        <v>175977.38</v>
      </c>
      <c r="I5879" s="11">
        <v>0</v>
      </c>
      <c r="J5879" s="11">
        <v>6691273.4900000002</v>
      </c>
      <c r="K5879" s="12">
        <v>8668093.2799999993</v>
      </c>
      <c r="L5879" s="13">
        <f t="shared" si="91"/>
        <v>15979931.699999999</v>
      </c>
    </row>
    <row r="5880" spans="1:12" s="8" customFormat="1" x14ac:dyDescent="0.25">
      <c r="A5880" s="7" t="s">
        <v>2180</v>
      </c>
      <c r="B5880" s="10" t="s">
        <v>1208</v>
      </c>
      <c r="C5880" s="10" t="s">
        <v>1227</v>
      </c>
      <c r="D5880" s="10" t="s">
        <v>29</v>
      </c>
      <c r="E5880" s="11" t="s">
        <v>30</v>
      </c>
      <c r="F5880" s="11">
        <v>0</v>
      </c>
      <c r="G5880" s="11">
        <v>560108.87</v>
      </c>
      <c r="H5880" s="11">
        <v>221703.23</v>
      </c>
      <c r="I5880" s="11">
        <v>0</v>
      </c>
      <c r="J5880" s="11">
        <v>8429929.4299999997</v>
      </c>
      <c r="K5880" s="12">
        <v>10920404.73</v>
      </c>
      <c r="L5880" s="13">
        <f t="shared" si="91"/>
        <v>20132146.259999998</v>
      </c>
    </row>
    <row r="5881" spans="1:12" s="8" customFormat="1" x14ac:dyDescent="0.25">
      <c r="A5881" s="7" t="s">
        <v>2180</v>
      </c>
      <c r="B5881" s="10" t="s">
        <v>1208</v>
      </c>
      <c r="C5881" s="10" t="s">
        <v>1227</v>
      </c>
      <c r="D5881" s="10" t="s">
        <v>33</v>
      </c>
      <c r="E5881" s="11" t="s">
        <v>34</v>
      </c>
      <c r="F5881" s="11">
        <v>0</v>
      </c>
      <c r="G5881" s="11">
        <v>255531.22</v>
      </c>
      <c r="H5881" s="11">
        <v>101144.8</v>
      </c>
      <c r="I5881" s="11">
        <v>0</v>
      </c>
      <c r="J5881" s="11">
        <v>3845877.61</v>
      </c>
      <c r="K5881" s="12">
        <v>4982074.91</v>
      </c>
      <c r="L5881" s="13">
        <f t="shared" si="91"/>
        <v>9184628.5399999991</v>
      </c>
    </row>
    <row r="5882" spans="1:12" s="8" customFormat="1" x14ac:dyDescent="0.25">
      <c r="A5882" s="7" t="s">
        <v>2180</v>
      </c>
      <c r="B5882" s="10" t="s">
        <v>1208</v>
      </c>
      <c r="C5882" s="10" t="s">
        <v>1227</v>
      </c>
      <c r="D5882" s="10" t="s">
        <v>39</v>
      </c>
      <c r="E5882" s="11" t="s">
        <v>40</v>
      </c>
      <c r="F5882" s="11">
        <v>0</v>
      </c>
      <c r="G5882" s="11">
        <v>550094.42000000004</v>
      </c>
      <c r="H5882" s="11">
        <v>217739.29</v>
      </c>
      <c r="I5882" s="11">
        <v>0</v>
      </c>
      <c r="J5882" s="11">
        <v>8279206.7199999997</v>
      </c>
      <c r="K5882" s="12">
        <v>10725153.630000001</v>
      </c>
      <c r="L5882" s="13">
        <f t="shared" si="91"/>
        <v>19772194.060000002</v>
      </c>
    </row>
    <row r="5883" spans="1:12" s="8" customFormat="1" x14ac:dyDescent="0.25">
      <c r="A5883" s="7" t="s">
        <v>2180</v>
      </c>
      <c r="B5883" s="10" t="s">
        <v>1208</v>
      </c>
      <c r="C5883" s="10" t="s">
        <v>1227</v>
      </c>
      <c r="D5883" s="10" t="s">
        <v>546</v>
      </c>
      <c r="E5883" s="11" t="s">
        <v>547</v>
      </c>
      <c r="F5883" s="11">
        <v>0</v>
      </c>
      <c r="G5883" s="11">
        <v>22552904.34</v>
      </c>
      <c r="H5883" s="11">
        <v>8926928.1600000001</v>
      </c>
      <c r="I5883" s="11">
        <v>0</v>
      </c>
      <c r="J5883" s="11">
        <v>339432922</v>
      </c>
      <c r="K5883" s="12">
        <v>439712445.25</v>
      </c>
      <c r="L5883" s="13">
        <f t="shared" si="91"/>
        <v>810625199.75</v>
      </c>
    </row>
    <row r="5884" spans="1:12" s="8" customFormat="1" x14ac:dyDescent="0.25">
      <c r="A5884" s="7" t="s">
        <v>2180</v>
      </c>
      <c r="B5884" s="10" t="s">
        <v>1208</v>
      </c>
      <c r="C5884" s="10" t="s">
        <v>1227</v>
      </c>
      <c r="D5884" s="10" t="s">
        <v>45</v>
      </c>
      <c r="E5884" s="11" t="s">
        <v>46</v>
      </c>
      <c r="F5884" s="11">
        <v>0</v>
      </c>
      <c r="G5884" s="11">
        <v>44659105.93</v>
      </c>
      <c r="H5884" s="11">
        <v>17677041.68</v>
      </c>
      <c r="I5884" s="11">
        <v>0</v>
      </c>
      <c r="J5884" s="11">
        <v>672142735.46000004</v>
      </c>
      <c r="K5884" s="12">
        <v>870715557.05999994</v>
      </c>
      <c r="L5884" s="13">
        <f t="shared" si="91"/>
        <v>1605194440.1300001</v>
      </c>
    </row>
    <row r="5885" spans="1:12" s="8" customFormat="1" x14ac:dyDescent="0.25">
      <c r="A5885" s="7" t="s">
        <v>2180</v>
      </c>
      <c r="B5885" s="10" t="s">
        <v>1208</v>
      </c>
      <c r="C5885" s="10" t="s">
        <v>1227</v>
      </c>
      <c r="D5885" s="10" t="s">
        <v>543</v>
      </c>
      <c r="E5885" s="11" t="s">
        <v>544</v>
      </c>
      <c r="F5885" s="11">
        <v>0</v>
      </c>
      <c r="G5885" s="11">
        <v>5136327.47</v>
      </c>
      <c r="H5885" s="11">
        <v>2033069.7</v>
      </c>
      <c r="I5885" s="11">
        <v>0</v>
      </c>
      <c r="J5885" s="11">
        <v>77304395.730000004</v>
      </c>
      <c r="K5885" s="12">
        <v>100142628.09</v>
      </c>
      <c r="L5885" s="13">
        <f t="shared" si="91"/>
        <v>184616420.99000001</v>
      </c>
    </row>
    <row r="5886" spans="1:12" s="8" customFormat="1" x14ac:dyDescent="0.25">
      <c r="A5886" s="7" t="s">
        <v>2181</v>
      </c>
      <c r="B5886" s="10" t="s">
        <v>1208</v>
      </c>
      <c r="C5886" s="10" t="s">
        <v>1228</v>
      </c>
      <c r="D5886" s="10" t="s">
        <v>43</v>
      </c>
      <c r="E5886" s="11" t="s">
        <v>44</v>
      </c>
      <c r="F5886" s="11">
        <v>0</v>
      </c>
      <c r="G5886" s="11">
        <v>9805.6</v>
      </c>
      <c r="H5886" s="11">
        <v>1712.18</v>
      </c>
      <c r="I5886" s="11">
        <v>0</v>
      </c>
      <c r="J5886" s="11">
        <v>106944.07</v>
      </c>
      <c r="K5886" s="12">
        <v>152667.65</v>
      </c>
      <c r="L5886" s="13">
        <f t="shared" si="91"/>
        <v>271129.5</v>
      </c>
    </row>
    <row r="5887" spans="1:12" s="8" customFormat="1" x14ac:dyDescent="0.25">
      <c r="A5887" s="7" t="s">
        <v>2181</v>
      </c>
      <c r="B5887" s="10" t="s">
        <v>1208</v>
      </c>
      <c r="C5887" s="10" t="s">
        <v>1228</v>
      </c>
      <c r="D5887" s="10" t="s">
        <v>29</v>
      </c>
      <c r="E5887" s="11" t="s">
        <v>30</v>
      </c>
      <c r="F5887" s="11">
        <v>0</v>
      </c>
      <c r="G5887" s="11">
        <v>78255.95</v>
      </c>
      <c r="H5887" s="11">
        <v>13664.51</v>
      </c>
      <c r="I5887" s="11">
        <v>0</v>
      </c>
      <c r="J5887" s="11">
        <v>853493.65</v>
      </c>
      <c r="K5887" s="12">
        <v>1218402.1100000001</v>
      </c>
      <c r="L5887" s="13">
        <f t="shared" si="91"/>
        <v>2163816.2200000002</v>
      </c>
    </row>
    <row r="5888" spans="1:12" s="8" customFormat="1" x14ac:dyDescent="0.25">
      <c r="A5888" s="7" t="s">
        <v>2181</v>
      </c>
      <c r="B5888" s="10" t="s">
        <v>1208</v>
      </c>
      <c r="C5888" s="10" t="s">
        <v>1228</v>
      </c>
      <c r="D5888" s="10" t="s">
        <v>33</v>
      </c>
      <c r="E5888" s="11" t="s">
        <v>34</v>
      </c>
      <c r="F5888" s="11">
        <v>0</v>
      </c>
      <c r="G5888" s="11">
        <v>47544.97</v>
      </c>
      <c r="H5888" s="11">
        <v>8301.9699999999993</v>
      </c>
      <c r="I5888" s="11">
        <v>0</v>
      </c>
      <c r="J5888" s="11">
        <v>518546.2</v>
      </c>
      <c r="K5888" s="12">
        <v>740248.96</v>
      </c>
      <c r="L5888" s="13">
        <f t="shared" si="91"/>
        <v>1314642.1000000001</v>
      </c>
    </row>
    <row r="5889" spans="1:12" s="8" customFormat="1" x14ac:dyDescent="0.25">
      <c r="A5889" s="7" t="s">
        <v>2181</v>
      </c>
      <c r="B5889" s="10" t="s">
        <v>1208</v>
      </c>
      <c r="C5889" s="10" t="s">
        <v>1228</v>
      </c>
      <c r="D5889" s="10" t="s">
        <v>39</v>
      </c>
      <c r="E5889" s="11" t="s">
        <v>40</v>
      </c>
      <c r="F5889" s="11">
        <v>0</v>
      </c>
      <c r="G5889" s="11">
        <v>21481.87</v>
      </c>
      <c r="H5889" s="11">
        <v>3751.01</v>
      </c>
      <c r="I5889" s="11">
        <v>0</v>
      </c>
      <c r="J5889" s="11">
        <v>234290.65</v>
      </c>
      <c r="K5889" s="12">
        <v>334460.87</v>
      </c>
      <c r="L5889" s="13">
        <f t="shared" si="91"/>
        <v>593984.4</v>
      </c>
    </row>
    <row r="5890" spans="1:12" s="8" customFormat="1" x14ac:dyDescent="0.25">
      <c r="A5890" s="7" t="s">
        <v>2181</v>
      </c>
      <c r="B5890" s="10" t="s">
        <v>1208</v>
      </c>
      <c r="C5890" s="10" t="s">
        <v>1228</v>
      </c>
      <c r="D5890" s="10" t="s">
        <v>546</v>
      </c>
      <c r="E5890" s="11" t="s">
        <v>547</v>
      </c>
      <c r="F5890" s="11">
        <v>0</v>
      </c>
      <c r="G5890" s="11">
        <v>17763176.609999999</v>
      </c>
      <c r="H5890" s="11">
        <v>3101682.33</v>
      </c>
      <c r="I5890" s="11">
        <v>0</v>
      </c>
      <c r="J5890" s="11">
        <v>193732973.43000001</v>
      </c>
      <c r="K5890" s="12">
        <v>276562881.74000001</v>
      </c>
      <c r="L5890" s="13">
        <f t="shared" si="91"/>
        <v>491160714.11000001</v>
      </c>
    </row>
    <row r="5891" spans="1:12" s="8" customFormat="1" x14ac:dyDescent="0.25">
      <c r="A5891" s="7" t="s">
        <v>2182</v>
      </c>
      <c r="B5891" s="10" t="s">
        <v>1208</v>
      </c>
      <c r="C5891" s="10" t="s">
        <v>179</v>
      </c>
      <c r="D5891" s="10" t="s">
        <v>43</v>
      </c>
      <c r="E5891" s="11" t="s">
        <v>44</v>
      </c>
      <c r="F5891" s="11">
        <v>0</v>
      </c>
      <c r="G5891" s="11">
        <v>0</v>
      </c>
      <c r="H5891" s="11">
        <v>0</v>
      </c>
      <c r="I5891" s="11">
        <v>0</v>
      </c>
      <c r="J5891" s="11">
        <v>0</v>
      </c>
      <c r="K5891" s="12">
        <v>-124538.88</v>
      </c>
      <c r="L5891" s="13">
        <f t="shared" si="91"/>
        <v>-124538.88</v>
      </c>
    </row>
    <row r="5892" spans="1:12" s="8" customFormat="1" x14ac:dyDescent="0.25">
      <c r="A5892" s="7" t="s">
        <v>2182</v>
      </c>
      <c r="B5892" s="10" t="s">
        <v>1208</v>
      </c>
      <c r="C5892" s="10" t="s">
        <v>179</v>
      </c>
      <c r="D5892" s="10" t="s">
        <v>25</v>
      </c>
      <c r="E5892" s="11" t="s">
        <v>26</v>
      </c>
      <c r="F5892" s="11">
        <v>0</v>
      </c>
      <c r="G5892" s="11">
        <v>1108465.18</v>
      </c>
      <c r="H5892" s="11">
        <v>374350.81</v>
      </c>
      <c r="I5892" s="11">
        <v>0</v>
      </c>
      <c r="J5892" s="11">
        <v>13412958.58</v>
      </c>
      <c r="K5892" s="12">
        <v>18351551.370000001</v>
      </c>
      <c r="L5892" s="13">
        <f t="shared" si="91"/>
        <v>33247325.940000001</v>
      </c>
    </row>
    <row r="5893" spans="1:12" s="8" customFormat="1" x14ac:dyDescent="0.25">
      <c r="A5893" s="7" t="s">
        <v>2182</v>
      </c>
      <c r="B5893" s="10" t="s">
        <v>1208</v>
      </c>
      <c r="C5893" s="10" t="s">
        <v>179</v>
      </c>
      <c r="D5893" s="10" t="s">
        <v>29</v>
      </c>
      <c r="E5893" s="11" t="s">
        <v>30</v>
      </c>
      <c r="F5893" s="11">
        <v>0</v>
      </c>
      <c r="G5893" s="11">
        <v>447592.91</v>
      </c>
      <c r="H5893" s="11">
        <v>151161.06</v>
      </c>
      <c r="I5893" s="11">
        <v>0</v>
      </c>
      <c r="J5893" s="11">
        <v>5416088.1799999997</v>
      </c>
      <c r="K5893" s="12">
        <v>7410268.2000000002</v>
      </c>
      <c r="L5893" s="13">
        <f t="shared" si="91"/>
        <v>13425110.35</v>
      </c>
    </row>
    <row r="5894" spans="1:12" s="8" customFormat="1" x14ac:dyDescent="0.25">
      <c r="A5894" s="7" t="s">
        <v>2182</v>
      </c>
      <c r="B5894" s="10" t="s">
        <v>1208</v>
      </c>
      <c r="C5894" s="10" t="s">
        <v>179</v>
      </c>
      <c r="D5894" s="10" t="s">
        <v>33</v>
      </c>
      <c r="E5894" s="11" t="s">
        <v>34</v>
      </c>
      <c r="F5894" s="11">
        <v>0</v>
      </c>
      <c r="G5894" s="11">
        <v>197753.46</v>
      </c>
      <c r="H5894" s="11">
        <v>66785.289999999994</v>
      </c>
      <c r="I5894" s="11">
        <v>0</v>
      </c>
      <c r="J5894" s="11">
        <v>2392911.38</v>
      </c>
      <c r="K5894" s="12">
        <v>3273970.89</v>
      </c>
      <c r="L5894" s="13">
        <f t="shared" si="91"/>
        <v>5931421.0199999996</v>
      </c>
    </row>
    <row r="5895" spans="1:12" s="8" customFormat="1" x14ac:dyDescent="0.25">
      <c r="A5895" s="7" t="s">
        <v>2182</v>
      </c>
      <c r="B5895" s="10" t="s">
        <v>1208</v>
      </c>
      <c r="C5895" s="10" t="s">
        <v>179</v>
      </c>
      <c r="D5895" s="10" t="s">
        <v>39</v>
      </c>
      <c r="E5895" s="11" t="s">
        <v>40</v>
      </c>
      <c r="F5895" s="11">
        <v>0</v>
      </c>
      <c r="G5895" s="11">
        <v>527253.71</v>
      </c>
      <c r="H5895" s="11">
        <v>178064.09</v>
      </c>
      <c r="I5895" s="11">
        <v>0</v>
      </c>
      <c r="J5895" s="11">
        <v>6380021.8200000003</v>
      </c>
      <c r="K5895" s="12">
        <v>8729118.0099999998</v>
      </c>
      <c r="L5895" s="13">
        <f t="shared" si="91"/>
        <v>15814457.629999999</v>
      </c>
    </row>
    <row r="5896" spans="1:12" s="8" customFormat="1" x14ac:dyDescent="0.25">
      <c r="A5896" s="7" t="s">
        <v>2182</v>
      </c>
      <c r="B5896" s="10" t="s">
        <v>1208</v>
      </c>
      <c r="C5896" s="10" t="s">
        <v>179</v>
      </c>
      <c r="D5896" s="10" t="s">
        <v>546</v>
      </c>
      <c r="E5896" s="11" t="s">
        <v>547</v>
      </c>
      <c r="F5896" s="11">
        <v>0</v>
      </c>
      <c r="G5896" s="11">
        <v>20490232.59</v>
      </c>
      <c r="H5896" s="11">
        <v>6919960.3099999996</v>
      </c>
      <c r="I5896" s="11">
        <v>0</v>
      </c>
      <c r="J5896" s="11">
        <v>247941608.97999999</v>
      </c>
      <c r="K5896" s="12">
        <v>339232627.11000001</v>
      </c>
      <c r="L5896" s="13">
        <f t="shared" ref="L5896:L5959" si="92">SUM(F5896:K5896)</f>
        <v>614584428.99000001</v>
      </c>
    </row>
    <row r="5897" spans="1:12" s="8" customFormat="1" x14ac:dyDescent="0.25">
      <c r="A5897" s="7" t="s">
        <v>2182</v>
      </c>
      <c r="B5897" s="10" t="s">
        <v>1208</v>
      </c>
      <c r="C5897" s="10" t="s">
        <v>179</v>
      </c>
      <c r="D5897" s="10" t="s">
        <v>45</v>
      </c>
      <c r="E5897" s="11" t="s">
        <v>46</v>
      </c>
      <c r="F5897" s="11">
        <v>0</v>
      </c>
      <c r="G5897" s="11">
        <v>14253.97</v>
      </c>
      <c r="H5897" s="11">
        <v>4813.8500000000004</v>
      </c>
      <c r="I5897" s="11">
        <v>0</v>
      </c>
      <c r="J5897" s="11">
        <v>172479.87</v>
      </c>
      <c r="K5897" s="12">
        <v>235986.21</v>
      </c>
      <c r="L5897" s="13">
        <f t="shared" si="92"/>
        <v>427533.9</v>
      </c>
    </row>
    <row r="5898" spans="1:12" s="8" customFormat="1" x14ac:dyDescent="0.25">
      <c r="A5898" s="7" t="s">
        <v>2182</v>
      </c>
      <c r="B5898" s="10" t="s">
        <v>1208</v>
      </c>
      <c r="C5898" s="10" t="s">
        <v>179</v>
      </c>
      <c r="D5898" s="10" t="s">
        <v>307</v>
      </c>
      <c r="E5898" s="11" t="s">
        <v>308</v>
      </c>
      <c r="F5898" s="11">
        <v>0</v>
      </c>
      <c r="G5898" s="11">
        <v>19140994.18</v>
      </c>
      <c r="H5898" s="11">
        <v>6464295.5899999999</v>
      </c>
      <c r="I5898" s="11">
        <v>0</v>
      </c>
      <c r="J5898" s="11">
        <v>231615179.19</v>
      </c>
      <c r="K5898" s="12">
        <v>316894877.10000002</v>
      </c>
      <c r="L5898" s="13">
        <f t="shared" si="92"/>
        <v>574115346.06000006</v>
      </c>
    </row>
    <row r="5899" spans="1:12" s="8" customFormat="1" x14ac:dyDescent="0.25">
      <c r="A5899" s="7" t="s">
        <v>2183</v>
      </c>
      <c r="B5899" s="10" t="s">
        <v>1208</v>
      </c>
      <c r="C5899" s="10" t="s">
        <v>467</v>
      </c>
      <c r="D5899" s="10" t="s">
        <v>43</v>
      </c>
      <c r="E5899" s="11" t="s">
        <v>44</v>
      </c>
      <c r="F5899" s="11">
        <v>0</v>
      </c>
      <c r="G5899" s="11">
        <v>0</v>
      </c>
      <c r="H5899" s="11">
        <v>0</v>
      </c>
      <c r="I5899" s="11">
        <v>0</v>
      </c>
      <c r="J5899" s="11">
        <v>0</v>
      </c>
      <c r="K5899" s="12">
        <v>-105435.24</v>
      </c>
      <c r="L5899" s="13">
        <f t="shared" si="92"/>
        <v>-105435.24</v>
      </c>
    </row>
    <row r="5900" spans="1:12" s="8" customFormat="1" x14ac:dyDescent="0.25">
      <c r="A5900" s="7" t="s">
        <v>2183</v>
      </c>
      <c r="B5900" s="10" t="s">
        <v>1208</v>
      </c>
      <c r="C5900" s="10" t="s">
        <v>467</v>
      </c>
      <c r="D5900" s="10" t="s">
        <v>29</v>
      </c>
      <c r="E5900" s="11" t="s">
        <v>30</v>
      </c>
      <c r="F5900" s="11">
        <v>0</v>
      </c>
      <c r="G5900" s="11">
        <v>242184.5</v>
      </c>
      <c r="H5900" s="11">
        <v>21985.88</v>
      </c>
      <c r="I5900" s="11">
        <v>0</v>
      </c>
      <c r="J5900" s="11">
        <v>1484595.4</v>
      </c>
      <c r="K5900" s="12">
        <v>2065813.81</v>
      </c>
      <c r="L5900" s="13">
        <f t="shared" si="92"/>
        <v>3814579.59</v>
      </c>
    </row>
    <row r="5901" spans="1:12" s="8" customFormat="1" x14ac:dyDescent="0.25">
      <c r="A5901" s="7" t="s">
        <v>2183</v>
      </c>
      <c r="B5901" s="10" t="s">
        <v>1208</v>
      </c>
      <c r="C5901" s="10" t="s">
        <v>467</v>
      </c>
      <c r="D5901" s="10" t="s">
        <v>33</v>
      </c>
      <c r="E5901" s="11" t="s">
        <v>34</v>
      </c>
      <c r="F5901" s="11">
        <v>0</v>
      </c>
      <c r="G5901" s="11">
        <v>208594.79</v>
      </c>
      <c r="H5901" s="11">
        <v>18936.560000000001</v>
      </c>
      <c r="I5901" s="11">
        <v>0</v>
      </c>
      <c r="J5901" s="11">
        <v>1278689.8799999999</v>
      </c>
      <c r="K5901" s="12">
        <v>1779296.39</v>
      </c>
      <c r="L5901" s="13">
        <f t="shared" si="92"/>
        <v>3285517.62</v>
      </c>
    </row>
    <row r="5902" spans="1:12" s="8" customFormat="1" x14ac:dyDescent="0.25">
      <c r="A5902" s="7" t="s">
        <v>2183</v>
      </c>
      <c r="B5902" s="10" t="s">
        <v>1208</v>
      </c>
      <c r="C5902" s="10" t="s">
        <v>467</v>
      </c>
      <c r="D5902" s="10" t="s">
        <v>39</v>
      </c>
      <c r="E5902" s="11" t="s">
        <v>40</v>
      </c>
      <c r="F5902" s="11">
        <v>0</v>
      </c>
      <c r="G5902" s="11">
        <v>239767.09</v>
      </c>
      <c r="H5902" s="11">
        <v>21766.42</v>
      </c>
      <c r="I5902" s="11">
        <v>0</v>
      </c>
      <c r="J5902" s="11">
        <v>1469776.6</v>
      </c>
      <c r="K5902" s="12">
        <v>2045193.46</v>
      </c>
      <c r="L5902" s="13">
        <f t="shared" si="92"/>
        <v>3776503.5700000003</v>
      </c>
    </row>
    <row r="5903" spans="1:12" s="8" customFormat="1" x14ac:dyDescent="0.25">
      <c r="A5903" s="7" t="s">
        <v>2183</v>
      </c>
      <c r="B5903" s="10" t="s">
        <v>1208</v>
      </c>
      <c r="C5903" s="10" t="s">
        <v>467</v>
      </c>
      <c r="D5903" s="10" t="s">
        <v>546</v>
      </c>
      <c r="E5903" s="11" t="s">
        <v>547</v>
      </c>
      <c r="F5903" s="11">
        <v>0</v>
      </c>
      <c r="G5903" s="11">
        <v>21521915.440000001</v>
      </c>
      <c r="H5903" s="11">
        <v>1953792.5</v>
      </c>
      <c r="I5903" s="11">
        <v>0</v>
      </c>
      <c r="J5903" s="11">
        <v>131929731.70999999</v>
      </c>
      <c r="K5903" s="12">
        <v>183580160.74000001</v>
      </c>
      <c r="L5903" s="13">
        <f t="shared" si="92"/>
        <v>338985600.38999999</v>
      </c>
    </row>
    <row r="5904" spans="1:12" s="8" customFormat="1" x14ac:dyDescent="0.25">
      <c r="A5904" s="7" t="s">
        <v>2183</v>
      </c>
      <c r="B5904" s="10" t="s">
        <v>1208</v>
      </c>
      <c r="C5904" s="10" t="s">
        <v>467</v>
      </c>
      <c r="D5904" s="10" t="s">
        <v>45</v>
      </c>
      <c r="E5904" s="11" t="s">
        <v>46</v>
      </c>
      <c r="F5904" s="11">
        <v>0</v>
      </c>
      <c r="G5904" s="11">
        <v>9374149.1799999997</v>
      </c>
      <c r="H5904" s="11">
        <v>850999.64</v>
      </c>
      <c r="I5904" s="11">
        <v>0</v>
      </c>
      <c r="J5904" s="11">
        <v>57463704.409999996</v>
      </c>
      <c r="K5904" s="12">
        <v>79960718.150000006</v>
      </c>
      <c r="L5904" s="13">
        <f t="shared" si="92"/>
        <v>147649571.38</v>
      </c>
    </row>
    <row r="5905" spans="1:12" s="8" customFormat="1" x14ac:dyDescent="0.25">
      <c r="A5905" s="7" t="s">
        <v>2184</v>
      </c>
      <c r="B5905" s="10" t="s">
        <v>1208</v>
      </c>
      <c r="C5905" s="10" t="s">
        <v>1229</v>
      </c>
      <c r="D5905" s="10" t="s">
        <v>25</v>
      </c>
      <c r="E5905" s="11" t="s">
        <v>26</v>
      </c>
      <c r="F5905" s="11">
        <v>0</v>
      </c>
      <c r="G5905" s="11">
        <v>0</v>
      </c>
      <c r="H5905" s="11">
        <v>0</v>
      </c>
      <c r="I5905" s="11">
        <v>0</v>
      </c>
      <c r="J5905" s="11">
        <v>0</v>
      </c>
      <c r="K5905" s="12">
        <v>-7530.08</v>
      </c>
      <c r="L5905" s="13">
        <f t="shared" si="92"/>
        <v>-7530.08</v>
      </c>
    </row>
    <row r="5906" spans="1:12" s="8" customFormat="1" x14ac:dyDescent="0.25">
      <c r="A5906" s="7" t="s">
        <v>2184</v>
      </c>
      <c r="B5906" s="10" t="s">
        <v>1208</v>
      </c>
      <c r="C5906" s="10" t="s">
        <v>1229</v>
      </c>
      <c r="D5906" s="10" t="s">
        <v>29</v>
      </c>
      <c r="E5906" s="11" t="s">
        <v>30</v>
      </c>
      <c r="F5906" s="11">
        <v>0</v>
      </c>
      <c r="G5906" s="11">
        <v>735304.93</v>
      </c>
      <c r="H5906" s="11">
        <v>32717.96</v>
      </c>
      <c r="I5906" s="11">
        <v>0</v>
      </c>
      <c r="J5906" s="11">
        <v>2191550.69</v>
      </c>
      <c r="K5906" s="12">
        <v>2747834.6</v>
      </c>
      <c r="L5906" s="13">
        <f t="shared" si="92"/>
        <v>5707408.1799999997</v>
      </c>
    </row>
    <row r="5907" spans="1:12" s="8" customFormat="1" x14ac:dyDescent="0.25">
      <c r="A5907" s="7" t="s">
        <v>2184</v>
      </c>
      <c r="B5907" s="10" t="s">
        <v>1208</v>
      </c>
      <c r="C5907" s="10" t="s">
        <v>1229</v>
      </c>
      <c r="D5907" s="10" t="s">
        <v>33</v>
      </c>
      <c r="E5907" s="11" t="s">
        <v>34</v>
      </c>
      <c r="F5907" s="11">
        <v>0</v>
      </c>
      <c r="G5907" s="11">
        <v>465930.03</v>
      </c>
      <c r="H5907" s="11">
        <v>20731.919999999998</v>
      </c>
      <c r="I5907" s="11">
        <v>0</v>
      </c>
      <c r="J5907" s="11">
        <v>1388688.23</v>
      </c>
      <c r="K5907" s="12">
        <v>1741180.62</v>
      </c>
      <c r="L5907" s="13">
        <f t="shared" si="92"/>
        <v>3616530.8</v>
      </c>
    </row>
    <row r="5908" spans="1:12" s="8" customFormat="1" x14ac:dyDescent="0.25">
      <c r="A5908" s="7" t="s">
        <v>2184</v>
      </c>
      <c r="B5908" s="10" t="s">
        <v>1208</v>
      </c>
      <c r="C5908" s="10" t="s">
        <v>1229</v>
      </c>
      <c r="D5908" s="10" t="s">
        <v>307</v>
      </c>
      <c r="E5908" s="11" t="s">
        <v>308</v>
      </c>
      <c r="F5908" s="11">
        <v>0</v>
      </c>
      <c r="G5908" s="11">
        <v>56123490.039999999</v>
      </c>
      <c r="H5908" s="11">
        <v>2497258.12</v>
      </c>
      <c r="I5908" s="11">
        <v>0</v>
      </c>
      <c r="J5908" s="11">
        <v>167274105.08000001</v>
      </c>
      <c r="K5908" s="12">
        <v>209733490.19</v>
      </c>
      <c r="L5908" s="13">
        <f t="shared" si="92"/>
        <v>435628343.43000001</v>
      </c>
    </row>
    <row r="5909" spans="1:12" s="8" customFormat="1" x14ac:dyDescent="0.25">
      <c r="A5909" s="7" t="s">
        <v>2185</v>
      </c>
      <c r="B5909" s="10" t="s">
        <v>1208</v>
      </c>
      <c r="C5909" s="10" t="s">
        <v>1230</v>
      </c>
      <c r="D5909" s="10" t="s">
        <v>19</v>
      </c>
      <c r="E5909" s="11" t="s">
        <v>20</v>
      </c>
      <c r="F5909" s="11">
        <v>0</v>
      </c>
      <c r="G5909" s="11">
        <v>2735633.7</v>
      </c>
      <c r="H5909" s="11">
        <v>380488.48</v>
      </c>
      <c r="I5909" s="11">
        <v>0</v>
      </c>
      <c r="J5909" s="11">
        <v>12306300.630000001</v>
      </c>
      <c r="K5909" s="12">
        <v>19131586.140000001</v>
      </c>
      <c r="L5909" s="13">
        <f t="shared" si="92"/>
        <v>34554008.950000003</v>
      </c>
    </row>
    <row r="5910" spans="1:12" s="8" customFormat="1" x14ac:dyDescent="0.25">
      <c r="A5910" s="7" t="s">
        <v>2185</v>
      </c>
      <c r="B5910" s="10" t="s">
        <v>1208</v>
      </c>
      <c r="C5910" s="10" t="s">
        <v>1230</v>
      </c>
      <c r="D5910" s="10" t="s">
        <v>43</v>
      </c>
      <c r="E5910" s="11" t="s">
        <v>44</v>
      </c>
      <c r="F5910" s="11">
        <v>0</v>
      </c>
      <c r="G5910" s="11">
        <v>0</v>
      </c>
      <c r="H5910" s="11">
        <v>0</v>
      </c>
      <c r="I5910" s="11">
        <v>0</v>
      </c>
      <c r="J5910" s="11">
        <v>0</v>
      </c>
      <c r="K5910" s="12">
        <v>-67111.899999999994</v>
      </c>
      <c r="L5910" s="13">
        <f t="shared" si="92"/>
        <v>-67111.899999999994</v>
      </c>
    </row>
    <row r="5911" spans="1:12" s="8" customFormat="1" x14ac:dyDescent="0.25">
      <c r="A5911" s="7" t="s">
        <v>2185</v>
      </c>
      <c r="B5911" s="10" t="s">
        <v>1208</v>
      </c>
      <c r="C5911" s="10" t="s">
        <v>1230</v>
      </c>
      <c r="D5911" s="10" t="s">
        <v>21</v>
      </c>
      <c r="E5911" s="11" t="s">
        <v>22</v>
      </c>
      <c r="F5911" s="11">
        <v>0</v>
      </c>
      <c r="G5911" s="11">
        <v>742150.11</v>
      </c>
      <c r="H5911" s="11">
        <v>103222.72</v>
      </c>
      <c r="I5911" s="11">
        <v>0</v>
      </c>
      <c r="J5911" s="11">
        <v>3338576.45</v>
      </c>
      <c r="K5911" s="12">
        <v>5190208.24</v>
      </c>
      <c r="L5911" s="13">
        <f t="shared" si="92"/>
        <v>9374157.5199999996</v>
      </c>
    </row>
    <row r="5912" spans="1:12" s="8" customFormat="1" x14ac:dyDescent="0.25">
      <c r="A5912" s="7" t="s">
        <v>2185</v>
      </c>
      <c r="B5912" s="10" t="s">
        <v>1208</v>
      </c>
      <c r="C5912" s="10" t="s">
        <v>1230</v>
      </c>
      <c r="D5912" s="10" t="s">
        <v>23</v>
      </c>
      <c r="E5912" s="11" t="s">
        <v>24</v>
      </c>
      <c r="F5912" s="11">
        <v>0</v>
      </c>
      <c r="G5912" s="11">
        <v>834039.98</v>
      </c>
      <c r="H5912" s="11">
        <v>116003.33</v>
      </c>
      <c r="I5912" s="11">
        <v>0</v>
      </c>
      <c r="J5912" s="11">
        <v>3751944.88</v>
      </c>
      <c r="K5912" s="12">
        <v>5832837.8899999997</v>
      </c>
      <c r="L5912" s="13">
        <f t="shared" si="92"/>
        <v>10534826.079999998</v>
      </c>
    </row>
    <row r="5913" spans="1:12" s="8" customFormat="1" x14ac:dyDescent="0.25">
      <c r="A5913" s="7" t="s">
        <v>2185</v>
      </c>
      <c r="B5913" s="10" t="s">
        <v>1208</v>
      </c>
      <c r="C5913" s="10" t="s">
        <v>1230</v>
      </c>
      <c r="D5913" s="10" t="s">
        <v>614</v>
      </c>
      <c r="E5913" s="11" t="s">
        <v>615</v>
      </c>
      <c r="F5913" s="11">
        <v>0</v>
      </c>
      <c r="G5913" s="11">
        <v>2758601.25</v>
      </c>
      <c r="H5913" s="11">
        <v>383682.94</v>
      </c>
      <c r="I5913" s="11">
        <v>0</v>
      </c>
      <c r="J5913" s="11">
        <v>12409620.57</v>
      </c>
      <c r="K5913" s="12">
        <v>19292209.079999998</v>
      </c>
      <c r="L5913" s="13">
        <f t="shared" si="92"/>
        <v>34844113.839999996</v>
      </c>
    </row>
    <row r="5914" spans="1:12" s="8" customFormat="1" x14ac:dyDescent="0.25">
      <c r="A5914" s="7" t="s">
        <v>2185</v>
      </c>
      <c r="B5914" s="10" t="s">
        <v>1208</v>
      </c>
      <c r="C5914" s="10" t="s">
        <v>1230</v>
      </c>
      <c r="D5914" s="10" t="s">
        <v>25</v>
      </c>
      <c r="E5914" s="11" t="s">
        <v>26</v>
      </c>
      <c r="F5914" s="11">
        <v>0</v>
      </c>
      <c r="G5914" s="11">
        <v>15511427.800000001</v>
      </c>
      <c r="H5914" s="11">
        <v>2157423.19</v>
      </c>
      <c r="I5914" s="11">
        <v>0</v>
      </c>
      <c r="J5914" s="11">
        <v>69778455.239999995</v>
      </c>
      <c r="K5914" s="12">
        <v>108478783.92</v>
      </c>
      <c r="L5914" s="13">
        <f t="shared" si="92"/>
        <v>195926090.14999998</v>
      </c>
    </row>
    <row r="5915" spans="1:12" s="8" customFormat="1" x14ac:dyDescent="0.25">
      <c r="A5915" s="7" t="s">
        <v>2185</v>
      </c>
      <c r="B5915" s="10" t="s">
        <v>1208</v>
      </c>
      <c r="C5915" s="10" t="s">
        <v>1230</v>
      </c>
      <c r="D5915" s="10" t="s">
        <v>29</v>
      </c>
      <c r="E5915" s="11" t="s">
        <v>30</v>
      </c>
      <c r="F5915" s="11">
        <v>0</v>
      </c>
      <c r="G5915" s="11">
        <v>8529505.6400000006</v>
      </c>
      <c r="H5915" s="11">
        <v>1186335.23</v>
      </c>
      <c r="I5915" s="11">
        <v>0</v>
      </c>
      <c r="J5915" s="11">
        <v>38370144.600000001</v>
      </c>
      <c r="K5915" s="12">
        <v>59650885.219999999</v>
      </c>
      <c r="L5915" s="13">
        <f t="shared" si="92"/>
        <v>107736870.69</v>
      </c>
    </row>
    <row r="5916" spans="1:12" s="8" customFormat="1" x14ac:dyDescent="0.25">
      <c r="A5916" s="7" t="s">
        <v>2185</v>
      </c>
      <c r="B5916" s="10" t="s">
        <v>1208</v>
      </c>
      <c r="C5916" s="10" t="s">
        <v>1230</v>
      </c>
      <c r="D5916" s="10" t="s">
        <v>33</v>
      </c>
      <c r="E5916" s="11" t="s">
        <v>34</v>
      </c>
      <c r="F5916" s="11">
        <v>0</v>
      </c>
      <c r="G5916" s="11">
        <v>6332009.8700000001</v>
      </c>
      <c r="H5916" s="11">
        <v>880694.23</v>
      </c>
      <c r="I5916" s="11">
        <v>0</v>
      </c>
      <c r="J5916" s="11">
        <v>28484667.75</v>
      </c>
      <c r="K5916" s="12">
        <v>44282753.280000001</v>
      </c>
      <c r="L5916" s="13">
        <f t="shared" si="92"/>
        <v>79980125.129999995</v>
      </c>
    </row>
    <row r="5917" spans="1:12" s="8" customFormat="1" x14ac:dyDescent="0.25">
      <c r="A5917" s="7" t="s">
        <v>2185</v>
      </c>
      <c r="B5917" s="10" t="s">
        <v>1208</v>
      </c>
      <c r="C5917" s="10" t="s">
        <v>1230</v>
      </c>
      <c r="D5917" s="10" t="s">
        <v>39</v>
      </c>
      <c r="E5917" s="11" t="s">
        <v>40</v>
      </c>
      <c r="F5917" s="11">
        <v>0</v>
      </c>
      <c r="G5917" s="11">
        <v>4482480.93</v>
      </c>
      <c r="H5917" s="11">
        <v>623450.56000000006</v>
      </c>
      <c r="I5917" s="11">
        <v>0</v>
      </c>
      <c r="J5917" s="11">
        <v>20164526.379999999</v>
      </c>
      <c r="K5917" s="12">
        <v>31348118.739999998</v>
      </c>
      <c r="L5917" s="13">
        <f t="shared" si="92"/>
        <v>56618576.609999999</v>
      </c>
    </row>
    <row r="5918" spans="1:12" s="8" customFormat="1" x14ac:dyDescent="0.25">
      <c r="A5918" s="7" t="s">
        <v>2185</v>
      </c>
      <c r="B5918" s="10" t="s">
        <v>1208</v>
      </c>
      <c r="C5918" s="10" t="s">
        <v>1230</v>
      </c>
      <c r="D5918" s="10" t="s">
        <v>546</v>
      </c>
      <c r="E5918" s="11" t="s">
        <v>547</v>
      </c>
      <c r="F5918" s="11">
        <v>0</v>
      </c>
      <c r="G5918" s="11">
        <v>31708455.760000002</v>
      </c>
      <c r="H5918" s="11">
        <v>4410203.79</v>
      </c>
      <c r="I5918" s="11">
        <v>0</v>
      </c>
      <c r="J5918" s="11">
        <v>142641095.88</v>
      </c>
      <c r="K5918" s="12">
        <v>221752295.38999999</v>
      </c>
      <c r="L5918" s="13">
        <f t="shared" si="92"/>
        <v>400512050.81999999</v>
      </c>
    </row>
    <row r="5919" spans="1:12" s="8" customFormat="1" x14ac:dyDescent="0.25">
      <c r="A5919" s="7" t="s">
        <v>2185</v>
      </c>
      <c r="B5919" s="10" t="s">
        <v>1208</v>
      </c>
      <c r="C5919" s="10" t="s">
        <v>1230</v>
      </c>
      <c r="D5919" s="10" t="s">
        <v>595</v>
      </c>
      <c r="E5919" s="11" t="s">
        <v>596</v>
      </c>
      <c r="F5919" s="11">
        <v>0</v>
      </c>
      <c r="G5919" s="11">
        <v>572320062.96000004</v>
      </c>
      <c r="H5919" s="11">
        <v>79601735.530000001</v>
      </c>
      <c r="I5919" s="11">
        <v>0</v>
      </c>
      <c r="J5919" s="11">
        <v>2574592770.6199999</v>
      </c>
      <c r="K5919" s="12">
        <v>4002506101.3000002</v>
      </c>
      <c r="L5919" s="13">
        <f t="shared" si="92"/>
        <v>7229020670.4099998</v>
      </c>
    </row>
    <row r="5920" spans="1:12" s="8" customFormat="1" x14ac:dyDescent="0.25">
      <c r="A5920" s="7" t="s">
        <v>2186</v>
      </c>
      <c r="B5920" s="10" t="s">
        <v>1208</v>
      </c>
      <c r="C5920" s="10" t="s">
        <v>1231</v>
      </c>
      <c r="D5920" s="10" t="s">
        <v>19</v>
      </c>
      <c r="E5920" s="11" t="s">
        <v>20</v>
      </c>
      <c r="F5920" s="11">
        <v>0</v>
      </c>
      <c r="G5920" s="11">
        <v>26075</v>
      </c>
      <c r="H5920" s="11">
        <v>18852.150000000001</v>
      </c>
      <c r="I5920" s="11">
        <v>0</v>
      </c>
      <c r="J5920" s="11">
        <v>609596.85</v>
      </c>
      <c r="K5920" s="12">
        <v>737052.04</v>
      </c>
      <c r="L5920" s="13">
        <f t="shared" si="92"/>
        <v>1391576.04</v>
      </c>
    </row>
    <row r="5921" spans="1:12" s="8" customFormat="1" x14ac:dyDescent="0.25">
      <c r="A5921" s="7" t="s">
        <v>2186</v>
      </c>
      <c r="B5921" s="10" t="s">
        <v>1208</v>
      </c>
      <c r="C5921" s="10" t="s">
        <v>1231</v>
      </c>
      <c r="D5921" s="10" t="s">
        <v>25</v>
      </c>
      <c r="E5921" s="11" t="s">
        <v>26</v>
      </c>
      <c r="F5921" s="11">
        <v>0</v>
      </c>
      <c r="G5921" s="11">
        <v>408832.15</v>
      </c>
      <c r="H5921" s="11">
        <v>295584.55</v>
      </c>
      <c r="I5921" s="11">
        <v>0</v>
      </c>
      <c r="J5921" s="11">
        <v>9557922.1500000004</v>
      </c>
      <c r="K5921" s="12">
        <v>11556303.119999999</v>
      </c>
      <c r="L5921" s="13">
        <f t="shared" si="92"/>
        <v>21818641.969999999</v>
      </c>
    </row>
    <row r="5922" spans="1:12" s="8" customFormat="1" x14ac:dyDescent="0.25">
      <c r="A5922" s="7" t="s">
        <v>2186</v>
      </c>
      <c r="B5922" s="10" t="s">
        <v>1208</v>
      </c>
      <c r="C5922" s="10" t="s">
        <v>1231</v>
      </c>
      <c r="D5922" s="10" t="s">
        <v>29</v>
      </c>
      <c r="E5922" s="11" t="s">
        <v>30</v>
      </c>
      <c r="F5922" s="11">
        <v>0</v>
      </c>
      <c r="G5922" s="11">
        <v>233586.8</v>
      </c>
      <c r="H5922" s="11">
        <v>168882.63</v>
      </c>
      <c r="I5922" s="11">
        <v>0</v>
      </c>
      <c r="J5922" s="11">
        <v>5460931.6799999997</v>
      </c>
      <c r="K5922" s="12">
        <v>6602709.3200000003</v>
      </c>
      <c r="L5922" s="13">
        <f t="shared" si="92"/>
        <v>12466110.43</v>
      </c>
    </row>
    <row r="5923" spans="1:12" s="8" customFormat="1" x14ac:dyDescent="0.25">
      <c r="A5923" s="7" t="s">
        <v>2186</v>
      </c>
      <c r="B5923" s="10" t="s">
        <v>1208</v>
      </c>
      <c r="C5923" s="10" t="s">
        <v>1231</v>
      </c>
      <c r="D5923" s="10" t="s">
        <v>33</v>
      </c>
      <c r="E5923" s="11" t="s">
        <v>34</v>
      </c>
      <c r="F5923" s="11">
        <v>0</v>
      </c>
      <c r="G5923" s="11">
        <v>255660.62</v>
      </c>
      <c r="H5923" s="11">
        <v>184841.95</v>
      </c>
      <c r="I5923" s="11">
        <v>0</v>
      </c>
      <c r="J5923" s="11">
        <v>5976986.7199999997</v>
      </c>
      <c r="K5923" s="12">
        <v>7226661.7300000004</v>
      </c>
      <c r="L5923" s="13">
        <f t="shared" si="92"/>
        <v>13644151.02</v>
      </c>
    </row>
    <row r="5924" spans="1:12" s="8" customFormat="1" x14ac:dyDescent="0.25">
      <c r="A5924" s="7" t="s">
        <v>2186</v>
      </c>
      <c r="B5924" s="10" t="s">
        <v>1208</v>
      </c>
      <c r="C5924" s="10" t="s">
        <v>1231</v>
      </c>
      <c r="D5924" s="10" t="s">
        <v>543</v>
      </c>
      <c r="E5924" s="11" t="s">
        <v>544</v>
      </c>
      <c r="F5924" s="11">
        <v>0</v>
      </c>
      <c r="G5924" s="11">
        <v>2828233.1</v>
      </c>
      <c r="H5924" s="11">
        <v>2044804.95</v>
      </c>
      <c r="I5924" s="11">
        <v>0</v>
      </c>
      <c r="J5924" s="11">
        <v>66120122.590000004</v>
      </c>
      <c r="K5924" s="12">
        <v>79944591.140000001</v>
      </c>
      <c r="L5924" s="13">
        <f t="shared" si="92"/>
        <v>150937751.78</v>
      </c>
    </row>
    <row r="5925" spans="1:12" s="8" customFormat="1" x14ac:dyDescent="0.25">
      <c r="A5925" s="7" t="s">
        <v>2186</v>
      </c>
      <c r="B5925" s="10" t="s">
        <v>1208</v>
      </c>
      <c r="C5925" s="10" t="s">
        <v>1231</v>
      </c>
      <c r="D5925" s="10" t="s">
        <v>595</v>
      </c>
      <c r="E5925" s="11" t="s">
        <v>596</v>
      </c>
      <c r="F5925" s="11">
        <v>0</v>
      </c>
      <c r="G5925" s="11">
        <v>21132086.329999998</v>
      </c>
      <c r="H5925" s="11">
        <v>15278441.77</v>
      </c>
      <c r="I5925" s="11">
        <v>0</v>
      </c>
      <c r="J5925" s="11">
        <v>494038535.00999999</v>
      </c>
      <c r="K5925" s="12">
        <v>597332659.78999996</v>
      </c>
      <c r="L5925" s="13">
        <f t="shared" si="92"/>
        <v>1127781722.9000001</v>
      </c>
    </row>
    <row r="5926" spans="1:12" s="8" customFormat="1" x14ac:dyDescent="0.25">
      <c r="A5926" s="7" t="s">
        <v>2187</v>
      </c>
      <c r="B5926" s="10" t="s">
        <v>1208</v>
      </c>
      <c r="C5926" s="10" t="s">
        <v>941</v>
      </c>
      <c r="D5926" s="10" t="s">
        <v>43</v>
      </c>
      <c r="E5926" s="11" t="s">
        <v>44</v>
      </c>
      <c r="F5926" s="11">
        <v>0</v>
      </c>
      <c r="G5926" s="11">
        <v>0</v>
      </c>
      <c r="H5926" s="11">
        <v>0</v>
      </c>
      <c r="I5926" s="11">
        <v>0</v>
      </c>
      <c r="J5926" s="11">
        <v>0</v>
      </c>
      <c r="K5926" s="12">
        <v>-32975.699999999997</v>
      </c>
      <c r="L5926" s="13">
        <f t="shared" si="92"/>
        <v>-32975.699999999997</v>
      </c>
    </row>
    <row r="5927" spans="1:12" s="8" customFormat="1" x14ac:dyDescent="0.25">
      <c r="A5927" s="7" t="s">
        <v>2187</v>
      </c>
      <c r="B5927" s="10" t="s">
        <v>1208</v>
      </c>
      <c r="C5927" s="10" t="s">
        <v>941</v>
      </c>
      <c r="D5927" s="10" t="s">
        <v>29</v>
      </c>
      <c r="E5927" s="11" t="s">
        <v>30</v>
      </c>
      <c r="F5927" s="11">
        <v>0</v>
      </c>
      <c r="G5927" s="11">
        <v>91313.18</v>
      </c>
      <c r="H5927" s="11">
        <v>36635.269999999997</v>
      </c>
      <c r="I5927" s="11">
        <v>0</v>
      </c>
      <c r="J5927" s="11">
        <v>1138480.7</v>
      </c>
      <c r="K5927" s="12">
        <v>1532624.97</v>
      </c>
      <c r="L5927" s="13">
        <f t="shared" si="92"/>
        <v>2799054.12</v>
      </c>
    </row>
    <row r="5928" spans="1:12" s="8" customFormat="1" x14ac:dyDescent="0.25">
      <c r="A5928" s="7" t="s">
        <v>2187</v>
      </c>
      <c r="B5928" s="10" t="s">
        <v>1208</v>
      </c>
      <c r="C5928" s="10" t="s">
        <v>941</v>
      </c>
      <c r="D5928" s="10" t="s">
        <v>33</v>
      </c>
      <c r="E5928" s="11" t="s">
        <v>34</v>
      </c>
      <c r="F5928" s="11">
        <v>0</v>
      </c>
      <c r="G5928" s="11">
        <v>102437.89</v>
      </c>
      <c r="H5928" s="11">
        <v>41098.559999999998</v>
      </c>
      <c r="I5928" s="11">
        <v>0</v>
      </c>
      <c r="J5928" s="11">
        <v>1277182.17</v>
      </c>
      <c r="K5928" s="12">
        <v>1719345.16</v>
      </c>
      <c r="L5928" s="13">
        <f t="shared" si="92"/>
        <v>3140063.78</v>
      </c>
    </row>
    <row r="5929" spans="1:12" s="8" customFormat="1" x14ac:dyDescent="0.25">
      <c r="A5929" s="7" t="s">
        <v>2187</v>
      </c>
      <c r="B5929" s="10" t="s">
        <v>1208</v>
      </c>
      <c r="C5929" s="10" t="s">
        <v>941</v>
      </c>
      <c r="D5929" s="10" t="s">
        <v>39</v>
      </c>
      <c r="E5929" s="11" t="s">
        <v>40</v>
      </c>
      <c r="F5929" s="11">
        <v>0</v>
      </c>
      <c r="G5929" s="11">
        <v>254060.39</v>
      </c>
      <c r="H5929" s="11">
        <v>101930.22</v>
      </c>
      <c r="I5929" s="11">
        <v>0</v>
      </c>
      <c r="J5929" s="11">
        <v>3167591.64</v>
      </c>
      <c r="K5929" s="12">
        <v>4264218.1100000003</v>
      </c>
      <c r="L5929" s="13">
        <f t="shared" si="92"/>
        <v>7787800.3600000003</v>
      </c>
    </row>
    <row r="5930" spans="1:12" s="8" customFormat="1" x14ac:dyDescent="0.25">
      <c r="A5930" s="7" t="s">
        <v>2187</v>
      </c>
      <c r="B5930" s="10" t="s">
        <v>1208</v>
      </c>
      <c r="C5930" s="10" t="s">
        <v>941</v>
      </c>
      <c r="D5930" s="10" t="s">
        <v>546</v>
      </c>
      <c r="E5930" s="11" t="s">
        <v>547</v>
      </c>
      <c r="F5930" s="11">
        <v>0</v>
      </c>
      <c r="G5930" s="11">
        <v>14402059.220000001</v>
      </c>
      <c r="H5930" s="11">
        <v>5778173.3799999999</v>
      </c>
      <c r="I5930" s="11">
        <v>0</v>
      </c>
      <c r="J5930" s="11">
        <v>179562985.25</v>
      </c>
      <c r="K5930" s="12">
        <v>241728045.28999999</v>
      </c>
      <c r="L5930" s="13">
        <f t="shared" si="92"/>
        <v>441471263.13999999</v>
      </c>
    </row>
    <row r="5931" spans="1:12" s="8" customFormat="1" x14ac:dyDescent="0.25">
      <c r="A5931" s="7" t="s">
        <v>2187</v>
      </c>
      <c r="B5931" s="10" t="s">
        <v>1208</v>
      </c>
      <c r="C5931" s="10" t="s">
        <v>941</v>
      </c>
      <c r="D5931" s="10" t="s">
        <v>595</v>
      </c>
      <c r="E5931" s="11" t="s">
        <v>596</v>
      </c>
      <c r="F5931" s="11">
        <v>0</v>
      </c>
      <c r="G5931" s="11">
        <v>6439318.3200000003</v>
      </c>
      <c r="H5931" s="11">
        <v>2583484.5699999998</v>
      </c>
      <c r="I5931" s="11">
        <v>0</v>
      </c>
      <c r="J5931" s="11">
        <v>80284576.239999995</v>
      </c>
      <c r="K5931" s="12">
        <v>108079255.05</v>
      </c>
      <c r="L5931" s="13">
        <f t="shared" si="92"/>
        <v>197386634.18000001</v>
      </c>
    </row>
    <row r="5932" spans="1:12" s="8" customFormat="1" x14ac:dyDescent="0.25">
      <c r="A5932" s="7" t="s">
        <v>2188</v>
      </c>
      <c r="B5932" s="10" t="s">
        <v>1208</v>
      </c>
      <c r="C5932" s="10" t="s">
        <v>1232</v>
      </c>
      <c r="D5932" s="10" t="s">
        <v>43</v>
      </c>
      <c r="E5932" s="11" t="s">
        <v>44</v>
      </c>
      <c r="F5932" s="11">
        <v>0</v>
      </c>
      <c r="G5932" s="11">
        <v>0</v>
      </c>
      <c r="H5932" s="11">
        <v>0</v>
      </c>
      <c r="I5932" s="11">
        <v>0</v>
      </c>
      <c r="J5932" s="11">
        <v>0</v>
      </c>
      <c r="K5932" s="12">
        <v>-49674.83</v>
      </c>
      <c r="L5932" s="13">
        <f t="shared" si="92"/>
        <v>-49674.83</v>
      </c>
    </row>
    <row r="5933" spans="1:12" s="8" customFormat="1" x14ac:dyDescent="0.25">
      <c r="A5933" s="7" t="s">
        <v>2188</v>
      </c>
      <c r="B5933" s="10" t="s">
        <v>1208</v>
      </c>
      <c r="C5933" s="10" t="s">
        <v>1232</v>
      </c>
      <c r="D5933" s="10" t="s">
        <v>29</v>
      </c>
      <c r="E5933" s="11" t="s">
        <v>30</v>
      </c>
      <c r="F5933" s="11">
        <v>0</v>
      </c>
      <c r="G5933" s="11">
        <v>225486.76</v>
      </c>
      <c r="H5933" s="11">
        <v>17852.759999999998</v>
      </c>
      <c r="I5933" s="11">
        <v>0</v>
      </c>
      <c r="J5933" s="11">
        <v>1210485.33</v>
      </c>
      <c r="K5933" s="12">
        <v>1819782.99</v>
      </c>
      <c r="L5933" s="13">
        <f t="shared" si="92"/>
        <v>3273607.84</v>
      </c>
    </row>
    <row r="5934" spans="1:12" s="8" customFormat="1" x14ac:dyDescent="0.25">
      <c r="A5934" s="7" t="s">
        <v>2188</v>
      </c>
      <c r="B5934" s="10" t="s">
        <v>1208</v>
      </c>
      <c r="C5934" s="10" t="s">
        <v>1232</v>
      </c>
      <c r="D5934" s="10" t="s">
        <v>33</v>
      </c>
      <c r="E5934" s="11" t="s">
        <v>34</v>
      </c>
      <c r="F5934" s="11">
        <v>0</v>
      </c>
      <c r="G5934" s="11">
        <v>86944.43</v>
      </c>
      <c r="H5934" s="11">
        <v>6883.76</v>
      </c>
      <c r="I5934" s="11">
        <v>0</v>
      </c>
      <c r="J5934" s="11">
        <v>466745.59</v>
      </c>
      <c r="K5934" s="12">
        <v>701681.92</v>
      </c>
      <c r="L5934" s="13">
        <f t="shared" si="92"/>
        <v>1262255.7000000002</v>
      </c>
    </row>
    <row r="5935" spans="1:12" s="8" customFormat="1" x14ac:dyDescent="0.25">
      <c r="A5935" s="7" t="s">
        <v>2188</v>
      </c>
      <c r="B5935" s="10" t="s">
        <v>1208</v>
      </c>
      <c r="C5935" s="10" t="s">
        <v>1232</v>
      </c>
      <c r="D5935" s="10" t="s">
        <v>39</v>
      </c>
      <c r="E5935" s="11" t="s">
        <v>40</v>
      </c>
      <c r="F5935" s="11">
        <v>0</v>
      </c>
      <c r="G5935" s="11">
        <v>228285.57</v>
      </c>
      <c r="H5935" s="11">
        <v>18074.349999999999</v>
      </c>
      <c r="I5935" s="11">
        <v>0</v>
      </c>
      <c r="J5935" s="11">
        <v>1225510.21</v>
      </c>
      <c r="K5935" s="12">
        <v>1842370.63</v>
      </c>
      <c r="L5935" s="13">
        <f t="shared" si="92"/>
        <v>3314240.76</v>
      </c>
    </row>
    <row r="5936" spans="1:12" s="8" customFormat="1" x14ac:dyDescent="0.25">
      <c r="A5936" s="7" t="s">
        <v>2188</v>
      </c>
      <c r="B5936" s="10" t="s">
        <v>1208</v>
      </c>
      <c r="C5936" s="10" t="s">
        <v>1232</v>
      </c>
      <c r="D5936" s="10" t="s">
        <v>546</v>
      </c>
      <c r="E5936" s="11" t="s">
        <v>547</v>
      </c>
      <c r="F5936" s="11">
        <v>0</v>
      </c>
      <c r="G5936" s="11">
        <v>27786466.489999998</v>
      </c>
      <c r="H5936" s="11">
        <v>2199974.1800000002</v>
      </c>
      <c r="I5936" s="11">
        <v>0</v>
      </c>
      <c r="J5936" s="11">
        <v>149166672.52000001</v>
      </c>
      <c r="K5936" s="12">
        <v>224249700.25</v>
      </c>
      <c r="L5936" s="13">
        <f t="shared" si="92"/>
        <v>403402813.44</v>
      </c>
    </row>
    <row r="5937" spans="1:12" s="8" customFormat="1" x14ac:dyDescent="0.25">
      <c r="A5937" s="7" t="s">
        <v>2188</v>
      </c>
      <c r="B5937" s="10" t="s">
        <v>1208</v>
      </c>
      <c r="C5937" s="10" t="s">
        <v>1232</v>
      </c>
      <c r="D5937" s="10" t="s">
        <v>595</v>
      </c>
      <c r="E5937" s="11" t="s">
        <v>596</v>
      </c>
      <c r="F5937" s="11">
        <v>0</v>
      </c>
      <c r="G5937" s="11">
        <v>23160025.75</v>
      </c>
      <c r="H5937" s="11">
        <v>1833678.95</v>
      </c>
      <c r="I5937" s="11">
        <v>0</v>
      </c>
      <c r="J5937" s="11">
        <v>124330453.34999999</v>
      </c>
      <c r="K5937" s="12">
        <v>186912172.97</v>
      </c>
      <c r="L5937" s="13">
        <f t="shared" si="92"/>
        <v>336236331.01999998</v>
      </c>
    </row>
    <row r="5938" spans="1:12" s="8" customFormat="1" x14ac:dyDescent="0.25">
      <c r="A5938" s="7" t="s">
        <v>2189</v>
      </c>
      <c r="B5938" s="10" t="s">
        <v>1208</v>
      </c>
      <c r="C5938" s="10" t="s">
        <v>1233</v>
      </c>
      <c r="D5938" s="10" t="s">
        <v>43</v>
      </c>
      <c r="E5938" s="11" t="s">
        <v>44</v>
      </c>
      <c r="F5938" s="11">
        <v>0</v>
      </c>
      <c r="G5938" s="11">
        <v>0</v>
      </c>
      <c r="H5938" s="11">
        <v>0</v>
      </c>
      <c r="I5938" s="11">
        <v>0</v>
      </c>
      <c r="J5938" s="11">
        <v>0</v>
      </c>
      <c r="K5938" s="12">
        <v>-126107.76</v>
      </c>
      <c r="L5938" s="13">
        <f t="shared" si="92"/>
        <v>-126107.76</v>
      </c>
    </row>
    <row r="5939" spans="1:12" s="8" customFormat="1" x14ac:dyDescent="0.25">
      <c r="A5939" s="7" t="s">
        <v>2189</v>
      </c>
      <c r="B5939" s="10" t="s">
        <v>1208</v>
      </c>
      <c r="C5939" s="10" t="s">
        <v>1233</v>
      </c>
      <c r="D5939" s="10" t="s">
        <v>25</v>
      </c>
      <c r="E5939" s="11" t="s">
        <v>26</v>
      </c>
      <c r="F5939" s="11">
        <v>0</v>
      </c>
      <c r="G5939" s="11">
        <v>383451.34</v>
      </c>
      <c r="H5939" s="11">
        <v>116241.62</v>
      </c>
      <c r="I5939" s="11">
        <v>0</v>
      </c>
      <c r="J5939" s="11">
        <v>7863555.79</v>
      </c>
      <c r="K5939" s="12">
        <v>11379299.75</v>
      </c>
      <c r="L5939" s="13">
        <f t="shared" si="92"/>
        <v>19742548.5</v>
      </c>
    </row>
    <row r="5940" spans="1:12" s="8" customFormat="1" x14ac:dyDescent="0.25">
      <c r="A5940" s="7" t="s">
        <v>2189</v>
      </c>
      <c r="B5940" s="10" t="s">
        <v>1208</v>
      </c>
      <c r="C5940" s="10" t="s">
        <v>1233</v>
      </c>
      <c r="D5940" s="10" t="s">
        <v>29</v>
      </c>
      <c r="E5940" s="11" t="s">
        <v>30</v>
      </c>
      <c r="F5940" s="11">
        <v>0</v>
      </c>
      <c r="G5940" s="11">
        <v>244110.22</v>
      </c>
      <c r="H5940" s="11">
        <v>74000.960000000006</v>
      </c>
      <c r="I5940" s="11">
        <v>0</v>
      </c>
      <c r="J5940" s="11">
        <v>5006044.1100000003</v>
      </c>
      <c r="K5940" s="12">
        <v>7244213.4299999997</v>
      </c>
      <c r="L5940" s="13">
        <f t="shared" si="92"/>
        <v>12568368.719999999</v>
      </c>
    </row>
    <row r="5941" spans="1:12" s="8" customFormat="1" x14ac:dyDescent="0.25">
      <c r="A5941" s="7" t="s">
        <v>2189</v>
      </c>
      <c r="B5941" s="10" t="s">
        <v>1208</v>
      </c>
      <c r="C5941" s="10" t="s">
        <v>1233</v>
      </c>
      <c r="D5941" s="10" t="s">
        <v>33</v>
      </c>
      <c r="E5941" s="11" t="s">
        <v>34</v>
      </c>
      <c r="F5941" s="11">
        <v>0</v>
      </c>
      <c r="G5941" s="11">
        <v>127023.84</v>
      </c>
      <c r="H5941" s="11">
        <v>38506.730000000003</v>
      </c>
      <c r="I5941" s="11">
        <v>0</v>
      </c>
      <c r="J5941" s="11">
        <v>2604917.38</v>
      </c>
      <c r="K5941" s="12">
        <v>3769558.76</v>
      </c>
      <c r="L5941" s="13">
        <f t="shared" si="92"/>
        <v>6540006.709999999</v>
      </c>
    </row>
    <row r="5942" spans="1:12" s="8" customFormat="1" x14ac:dyDescent="0.25">
      <c r="A5942" s="7" t="s">
        <v>2189</v>
      </c>
      <c r="B5942" s="10" t="s">
        <v>1208</v>
      </c>
      <c r="C5942" s="10" t="s">
        <v>1233</v>
      </c>
      <c r="D5942" s="10" t="s">
        <v>39</v>
      </c>
      <c r="E5942" s="11" t="s">
        <v>40</v>
      </c>
      <c r="F5942" s="11">
        <v>0</v>
      </c>
      <c r="G5942" s="11">
        <v>71252.36</v>
      </c>
      <c r="H5942" s="11">
        <v>21599.84</v>
      </c>
      <c r="I5942" s="11">
        <v>0</v>
      </c>
      <c r="J5942" s="11">
        <v>1461194.21</v>
      </c>
      <c r="K5942" s="12">
        <v>2114484.5099999998</v>
      </c>
      <c r="L5942" s="13">
        <f t="shared" si="92"/>
        <v>3668530.92</v>
      </c>
    </row>
    <row r="5943" spans="1:12" s="8" customFormat="1" x14ac:dyDescent="0.25">
      <c r="A5943" s="7" t="s">
        <v>2189</v>
      </c>
      <c r="B5943" s="10" t="s">
        <v>1208</v>
      </c>
      <c r="C5943" s="10" t="s">
        <v>1233</v>
      </c>
      <c r="D5943" s="10" t="s">
        <v>546</v>
      </c>
      <c r="E5943" s="11" t="s">
        <v>547</v>
      </c>
      <c r="F5943" s="11">
        <v>0</v>
      </c>
      <c r="G5943" s="11">
        <v>6573368.0099999998</v>
      </c>
      <c r="H5943" s="11">
        <v>1992688.16</v>
      </c>
      <c r="I5943" s="11">
        <v>0</v>
      </c>
      <c r="J5943" s="11">
        <v>134802100.06</v>
      </c>
      <c r="K5943" s="12">
        <v>195071230.25</v>
      </c>
      <c r="L5943" s="13">
        <f t="shared" si="92"/>
        <v>338439386.48000002</v>
      </c>
    </row>
    <row r="5944" spans="1:12" s="8" customFormat="1" x14ac:dyDescent="0.25">
      <c r="A5944" s="7" t="s">
        <v>2189</v>
      </c>
      <c r="B5944" s="10" t="s">
        <v>1208</v>
      </c>
      <c r="C5944" s="10" t="s">
        <v>1233</v>
      </c>
      <c r="D5944" s="10" t="s">
        <v>45</v>
      </c>
      <c r="E5944" s="11" t="s">
        <v>46</v>
      </c>
      <c r="F5944" s="11">
        <v>0</v>
      </c>
      <c r="G5944" s="11">
        <v>17644534.960000001</v>
      </c>
      <c r="H5944" s="11">
        <v>5348864.6500000004</v>
      </c>
      <c r="I5944" s="11">
        <v>0</v>
      </c>
      <c r="J5944" s="11">
        <v>361841960.06</v>
      </c>
      <c r="K5944" s="12">
        <v>523619114.80000001</v>
      </c>
      <c r="L5944" s="13">
        <f t="shared" si="92"/>
        <v>908454474.47000003</v>
      </c>
    </row>
    <row r="5945" spans="1:12" s="8" customFormat="1" x14ac:dyDescent="0.25">
      <c r="A5945" s="7" t="s">
        <v>2189</v>
      </c>
      <c r="B5945" s="10" t="s">
        <v>1208</v>
      </c>
      <c r="C5945" s="10" t="s">
        <v>1233</v>
      </c>
      <c r="D5945" s="10" t="s">
        <v>307</v>
      </c>
      <c r="E5945" s="11" t="s">
        <v>308</v>
      </c>
      <c r="F5945" s="11">
        <v>0</v>
      </c>
      <c r="G5945" s="11">
        <v>237582.27</v>
      </c>
      <c r="H5945" s="11">
        <v>72022.039999999994</v>
      </c>
      <c r="I5945" s="11">
        <v>0</v>
      </c>
      <c r="J5945" s="11">
        <v>4872173.3899999997</v>
      </c>
      <c r="K5945" s="12">
        <v>7050489.9800000004</v>
      </c>
      <c r="L5945" s="13">
        <f t="shared" si="92"/>
        <v>12232267.68</v>
      </c>
    </row>
    <row r="5946" spans="1:12" s="8" customFormat="1" x14ac:dyDescent="0.25">
      <c r="A5946" s="7" t="s">
        <v>2190</v>
      </c>
      <c r="B5946" s="10" t="s">
        <v>1208</v>
      </c>
      <c r="C5946" s="10" t="s">
        <v>241</v>
      </c>
      <c r="D5946" s="10" t="s">
        <v>29</v>
      </c>
      <c r="E5946" s="11" t="s">
        <v>30</v>
      </c>
      <c r="F5946" s="11">
        <v>0</v>
      </c>
      <c r="G5946" s="11">
        <v>67471.59</v>
      </c>
      <c r="H5946" s="11">
        <v>23584.13</v>
      </c>
      <c r="I5946" s="11">
        <v>0</v>
      </c>
      <c r="J5946" s="11">
        <v>1549946.17</v>
      </c>
      <c r="K5946" s="12">
        <v>2087929.69</v>
      </c>
      <c r="L5946" s="13">
        <f t="shared" si="92"/>
        <v>3728931.58</v>
      </c>
    </row>
    <row r="5947" spans="1:12" s="8" customFormat="1" x14ac:dyDescent="0.25">
      <c r="A5947" s="7" t="s">
        <v>2190</v>
      </c>
      <c r="B5947" s="10" t="s">
        <v>1208</v>
      </c>
      <c r="C5947" s="10" t="s">
        <v>241</v>
      </c>
      <c r="D5947" s="10" t="s">
        <v>33</v>
      </c>
      <c r="E5947" s="11" t="s">
        <v>34</v>
      </c>
      <c r="F5947" s="11">
        <v>0</v>
      </c>
      <c r="G5947" s="11">
        <v>46554.33</v>
      </c>
      <c r="H5947" s="11">
        <v>16272.68</v>
      </c>
      <c r="I5947" s="11">
        <v>0</v>
      </c>
      <c r="J5947" s="11">
        <v>1069438.44</v>
      </c>
      <c r="K5947" s="12">
        <v>1440638.59</v>
      </c>
      <c r="L5947" s="13">
        <f t="shared" si="92"/>
        <v>2572904.04</v>
      </c>
    </row>
    <row r="5948" spans="1:12" s="8" customFormat="1" x14ac:dyDescent="0.25">
      <c r="A5948" s="7" t="s">
        <v>2190</v>
      </c>
      <c r="B5948" s="10" t="s">
        <v>1208</v>
      </c>
      <c r="C5948" s="10" t="s">
        <v>241</v>
      </c>
      <c r="D5948" s="10" t="s">
        <v>45</v>
      </c>
      <c r="E5948" s="11" t="s">
        <v>46</v>
      </c>
      <c r="F5948" s="11">
        <v>0</v>
      </c>
      <c r="G5948" s="11">
        <v>1140088.76</v>
      </c>
      <c r="H5948" s="11">
        <v>398508.53</v>
      </c>
      <c r="I5948" s="11">
        <v>0</v>
      </c>
      <c r="J5948" s="11">
        <v>26189930.800000001</v>
      </c>
      <c r="K5948" s="12">
        <v>35280408.600000001</v>
      </c>
      <c r="L5948" s="13">
        <f t="shared" si="92"/>
        <v>63008936.689999998</v>
      </c>
    </row>
    <row r="5949" spans="1:12" s="8" customFormat="1" x14ac:dyDescent="0.25">
      <c r="A5949" s="7" t="s">
        <v>2190</v>
      </c>
      <c r="B5949" s="10" t="s">
        <v>1208</v>
      </c>
      <c r="C5949" s="10" t="s">
        <v>241</v>
      </c>
      <c r="D5949" s="10" t="s">
        <v>595</v>
      </c>
      <c r="E5949" s="11" t="s">
        <v>596</v>
      </c>
      <c r="F5949" s="11">
        <v>0</v>
      </c>
      <c r="G5949" s="11">
        <v>6438696.3200000003</v>
      </c>
      <c r="H5949" s="11">
        <v>2250592.66</v>
      </c>
      <c r="I5949" s="11">
        <v>0</v>
      </c>
      <c r="J5949" s="11">
        <v>147908668.59</v>
      </c>
      <c r="K5949" s="12">
        <v>199247500.94</v>
      </c>
      <c r="L5949" s="13">
        <f t="shared" si="92"/>
        <v>355845458.50999999</v>
      </c>
    </row>
    <row r="5950" spans="1:12" s="8" customFormat="1" x14ac:dyDescent="0.25">
      <c r="A5950" s="7" t="s">
        <v>2191</v>
      </c>
      <c r="B5950" s="10" t="s">
        <v>1208</v>
      </c>
      <c r="C5950" s="10" t="s">
        <v>1234</v>
      </c>
      <c r="D5950" s="10" t="s">
        <v>17</v>
      </c>
      <c r="E5950" s="11" t="s">
        <v>18</v>
      </c>
      <c r="F5950" s="11">
        <v>0</v>
      </c>
      <c r="G5950" s="11">
        <v>0</v>
      </c>
      <c r="H5950" s="11">
        <v>0</v>
      </c>
      <c r="I5950" s="11">
        <v>0</v>
      </c>
      <c r="J5950" s="11">
        <v>0</v>
      </c>
      <c r="K5950" s="12">
        <v>-1882.52</v>
      </c>
      <c r="L5950" s="13">
        <f t="shared" si="92"/>
        <v>-1882.52</v>
      </c>
    </row>
    <row r="5951" spans="1:12" s="8" customFormat="1" x14ac:dyDescent="0.25">
      <c r="A5951" s="7" t="s">
        <v>2191</v>
      </c>
      <c r="B5951" s="10" t="s">
        <v>1208</v>
      </c>
      <c r="C5951" s="10" t="s">
        <v>1234</v>
      </c>
      <c r="D5951" s="10" t="s">
        <v>43</v>
      </c>
      <c r="E5951" s="11" t="s">
        <v>44</v>
      </c>
      <c r="F5951" s="11">
        <v>0</v>
      </c>
      <c r="G5951" s="11">
        <v>0</v>
      </c>
      <c r="H5951" s="11">
        <v>0</v>
      </c>
      <c r="I5951" s="11">
        <v>0</v>
      </c>
      <c r="J5951" s="11">
        <v>0</v>
      </c>
      <c r="K5951" s="12">
        <v>-4217.76</v>
      </c>
      <c r="L5951" s="13">
        <f t="shared" si="92"/>
        <v>-4217.76</v>
      </c>
    </row>
    <row r="5952" spans="1:12" s="8" customFormat="1" x14ac:dyDescent="0.25">
      <c r="A5952" s="7" t="s">
        <v>2191</v>
      </c>
      <c r="B5952" s="10" t="s">
        <v>1208</v>
      </c>
      <c r="C5952" s="10" t="s">
        <v>1234</v>
      </c>
      <c r="D5952" s="10" t="s">
        <v>25</v>
      </c>
      <c r="E5952" s="11" t="s">
        <v>26</v>
      </c>
      <c r="F5952" s="11">
        <v>0</v>
      </c>
      <c r="G5952" s="11">
        <v>0</v>
      </c>
      <c r="H5952" s="11">
        <v>0</v>
      </c>
      <c r="I5952" s="11">
        <v>0</v>
      </c>
      <c r="J5952" s="11">
        <v>0</v>
      </c>
      <c r="K5952" s="12">
        <v>-43039.77</v>
      </c>
      <c r="L5952" s="13">
        <f t="shared" si="92"/>
        <v>-43039.77</v>
      </c>
    </row>
    <row r="5953" spans="1:12" s="8" customFormat="1" x14ac:dyDescent="0.25">
      <c r="A5953" s="7" t="s">
        <v>2191</v>
      </c>
      <c r="B5953" s="10" t="s">
        <v>1208</v>
      </c>
      <c r="C5953" s="10" t="s">
        <v>1234</v>
      </c>
      <c r="D5953" s="10" t="s">
        <v>29</v>
      </c>
      <c r="E5953" s="11" t="s">
        <v>30</v>
      </c>
      <c r="F5953" s="11">
        <v>0</v>
      </c>
      <c r="G5953" s="11">
        <v>8707.08</v>
      </c>
      <c r="H5953" s="11">
        <v>26934.89</v>
      </c>
      <c r="I5953" s="11">
        <v>0</v>
      </c>
      <c r="J5953" s="11">
        <v>740783.89</v>
      </c>
      <c r="K5953" s="12">
        <v>1143530.1399999999</v>
      </c>
      <c r="L5953" s="13">
        <f t="shared" si="92"/>
        <v>1919956</v>
      </c>
    </row>
    <row r="5954" spans="1:12" s="8" customFormat="1" x14ac:dyDescent="0.25">
      <c r="A5954" s="7" t="s">
        <v>2191</v>
      </c>
      <c r="B5954" s="10" t="s">
        <v>1208</v>
      </c>
      <c r="C5954" s="10" t="s">
        <v>1234</v>
      </c>
      <c r="D5954" s="10" t="s">
        <v>33</v>
      </c>
      <c r="E5954" s="11" t="s">
        <v>34</v>
      </c>
      <c r="F5954" s="11">
        <v>0</v>
      </c>
      <c r="G5954" s="11">
        <v>15182.78</v>
      </c>
      <c r="H5954" s="11">
        <v>46967.09</v>
      </c>
      <c r="I5954" s="11">
        <v>0</v>
      </c>
      <c r="J5954" s="11">
        <v>1291724.8799999999</v>
      </c>
      <c r="K5954" s="12">
        <v>1994004.39</v>
      </c>
      <c r="L5954" s="13">
        <f t="shared" si="92"/>
        <v>3347879.1399999997</v>
      </c>
    </row>
    <row r="5955" spans="1:12" s="8" customFormat="1" x14ac:dyDescent="0.25">
      <c r="A5955" s="7" t="s">
        <v>2191</v>
      </c>
      <c r="B5955" s="10" t="s">
        <v>1208</v>
      </c>
      <c r="C5955" s="10" t="s">
        <v>1234</v>
      </c>
      <c r="D5955" s="10" t="s">
        <v>39</v>
      </c>
      <c r="E5955" s="11" t="s">
        <v>40</v>
      </c>
      <c r="F5955" s="11">
        <v>0</v>
      </c>
      <c r="G5955" s="11">
        <v>107331.71</v>
      </c>
      <c r="H5955" s="11">
        <v>332024.78999999998</v>
      </c>
      <c r="I5955" s="11">
        <v>0</v>
      </c>
      <c r="J5955" s="11">
        <v>9131599.5099999998</v>
      </c>
      <c r="K5955" s="12">
        <v>14096228.939999999</v>
      </c>
      <c r="L5955" s="13">
        <f t="shared" si="92"/>
        <v>23667184.949999999</v>
      </c>
    </row>
    <row r="5956" spans="1:12" s="8" customFormat="1" x14ac:dyDescent="0.25">
      <c r="A5956" s="7" t="s">
        <v>2191</v>
      </c>
      <c r="B5956" s="10" t="s">
        <v>1208</v>
      </c>
      <c r="C5956" s="10" t="s">
        <v>1234</v>
      </c>
      <c r="D5956" s="10" t="s">
        <v>546</v>
      </c>
      <c r="E5956" s="11" t="s">
        <v>547</v>
      </c>
      <c r="F5956" s="11">
        <v>0</v>
      </c>
      <c r="G5956" s="11">
        <v>1478248.46</v>
      </c>
      <c r="H5956" s="11">
        <v>4572881.22</v>
      </c>
      <c r="I5956" s="11">
        <v>0</v>
      </c>
      <c r="J5956" s="11">
        <v>125766873.18000001</v>
      </c>
      <c r="K5956" s="12">
        <v>194143275.24000001</v>
      </c>
      <c r="L5956" s="13">
        <f t="shared" si="92"/>
        <v>325961278.10000002</v>
      </c>
    </row>
    <row r="5957" spans="1:12" s="8" customFormat="1" x14ac:dyDescent="0.25">
      <c r="A5957" s="7" t="s">
        <v>2191</v>
      </c>
      <c r="B5957" s="10" t="s">
        <v>1208</v>
      </c>
      <c r="C5957" s="10" t="s">
        <v>1234</v>
      </c>
      <c r="D5957" s="10" t="s">
        <v>595</v>
      </c>
      <c r="E5957" s="11" t="s">
        <v>596</v>
      </c>
      <c r="F5957" s="11">
        <v>0</v>
      </c>
      <c r="G5957" s="11">
        <v>7570028.9699999997</v>
      </c>
      <c r="H5957" s="11">
        <v>23417473.010000002</v>
      </c>
      <c r="I5957" s="11">
        <v>0</v>
      </c>
      <c r="J5957" s="11">
        <v>644045233.53999996</v>
      </c>
      <c r="K5957" s="12">
        <v>994197024.10000002</v>
      </c>
      <c r="L5957" s="13">
        <f t="shared" si="92"/>
        <v>1669229759.6199999</v>
      </c>
    </row>
    <row r="5958" spans="1:12" s="8" customFormat="1" x14ac:dyDescent="0.25">
      <c r="A5958" s="7" t="s">
        <v>2192</v>
      </c>
      <c r="B5958" s="10" t="s">
        <v>1208</v>
      </c>
      <c r="C5958" s="10" t="s">
        <v>1235</v>
      </c>
      <c r="D5958" s="10" t="s">
        <v>29</v>
      </c>
      <c r="E5958" s="11" t="s">
        <v>30</v>
      </c>
      <c r="F5958" s="11">
        <v>0</v>
      </c>
      <c r="G5958" s="11">
        <v>12665.44</v>
      </c>
      <c r="H5958" s="11">
        <v>4188.08</v>
      </c>
      <c r="I5958" s="11">
        <v>0</v>
      </c>
      <c r="J5958" s="11">
        <v>284468.14</v>
      </c>
      <c r="K5958" s="12">
        <v>397637.84</v>
      </c>
      <c r="L5958" s="13">
        <f t="shared" si="92"/>
        <v>698959.5</v>
      </c>
    </row>
    <row r="5959" spans="1:12" s="8" customFormat="1" x14ac:dyDescent="0.25">
      <c r="A5959" s="7" t="s">
        <v>2192</v>
      </c>
      <c r="B5959" s="10" t="s">
        <v>1208</v>
      </c>
      <c r="C5959" s="10" t="s">
        <v>1235</v>
      </c>
      <c r="D5959" s="10" t="s">
        <v>33</v>
      </c>
      <c r="E5959" s="11" t="s">
        <v>34</v>
      </c>
      <c r="F5959" s="11">
        <v>0</v>
      </c>
      <c r="G5959" s="11">
        <v>80912.72</v>
      </c>
      <c r="H5959" s="11">
        <v>26755.42</v>
      </c>
      <c r="I5959" s="11">
        <v>0</v>
      </c>
      <c r="J5959" s="11">
        <v>1817315.24</v>
      </c>
      <c r="K5959" s="12">
        <v>2540296.1</v>
      </c>
      <c r="L5959" s="13">
        <f t="shared" si="92"/>
        <v>4465279.4800000004</v>
      </c>
    </row>
    <row r="5960" spans="1:12" s="8" customFormat="1" x14ac:dyDescent="0.25">
      <c r="A5960" s="7" t="s">
        <v>2192</v>
      </c>
      <c r="B5960" s="10" t="s">
        <v>1208</v>
      </c>
      <c r="C5960" s="10" t="s">
        <v>1235</v>
      </c>
      <c r="D5960" s="10" t="s">
        <v>39</v>
      </c>
      <c r="E5960" s="11" t="s">
        <v>40</v>
      </c>
      <c r="F5960" s="11">
        <v>0</v>
      </c>
      <c r="G5960" s="11">
        <v>162125.15</v>
      </c>
      <c r="H5960" s="11">
        <v>53609.96</v>
      </c>
      <c r="I5960" s="11">
        <v>0</v>
      </c>
      <c r="J5960" s="11">
        <v>3641362.27</v>
      </c>
      <c r="K5960" s="12">
        <v>5090002.12</v>
      </c>
      <c r="L5960" s="13">
        <f t="shared" ref="L5960:L6023" si="93">SUM(F5960:K5960)</f>
        <v>8947099.5</v>
      </c>
    </row>
    <row r="5961" spans="1:12" s="8" customFormat="1" x14ac:dyDescent="0.25">
      <c r="A5961" s="7" t="s">
        <v>2192</v>
      </c>
      <c r="B5961" s="10" t="s">
        <v>1208</v>
      </c>
      <c r="C5961" s="10" t="s">
        <v>1235</v>
      </c>
      <c r="D5961" s="10" t="s">
        <v>546</v>
      </c>
      <c r="E5961" s="11" t="s">
        <v>547</v>
      </c>
      <c r="F5961" s="11">
        <v>0</v>
      </c>
      <c r="G5961" s="11">
        <v>2346531.15</v>
      </c>
      <c r="H5961" s="11">
        <v>775927.96</v>
      </c>
      <c r="I5961" s="11">
        <v>0</v>
      </c>
      <c r="J5961" s="11">
        <v>52703543.350000001</v>
      </c>
      <c r="K5961" s="12">
        <v>73670546.040000007</v>
      </c>
      <c r="L5961" s="13">
        <f t="shared" si="93"/>
        <v>129496548.5</v>
      </c>
    </row>
    <row r="5962" spans="1:12" s="8" customFormat="1" x14ac:dyDescent="0.25">
      <c r="A5962" s="7" t="s">
        <v>2192</v>
      </c>
      <c r="B5962" s="10" t="s">
        <v>1208</v>
      </c>
      <c r="C5962" s="10" t="s">
        <v>1235</v>
      </c>
      <c r="D5962" s="10" t="s">
        <v>307</v>
      </c>
      <c r="E5962" s="11" t="s">
        <v>308</v>
      </c>
      <c r="F5962" s="11">
        <v>0</v>
      </c>
      <c r="G5962" s="11">
        <v>9433905.5399999991</v>
      </c>
      <c r="H5962" s="11">
        <v>3119511.58</v>
      </c>
      <c r="I5962" s="11">
        <v>0</v>
      </c>
      <c r="J5962" s="11">
        <v>211887343</v>
      </c>
      <c r="K5962" s="12">
        <v>296182291.83999997</v>
      </c>
      <c r="L5962" s="13">
        <f t="shared" si="93"/>
        <v>520623051.95999998</v>
      </c>
    </row>
    <row r="5963" spans="1:12" s="8" customFormat="1" x14ac:dyDescent="0.25">
      <c r="A5963" s="7" t="s">
        <v>2193</v>
      </c>
      <c r="B5963" s="10" t="s">
        <v>1208</v>
      </c>
      <c r="C5963" s="10" t="s">
        <v>1236</v>
      </c>
      <c r="D5963" s="10" t="s">
        <v>43</v>
      </c>
      <c r="E5963" s="11" t="s">
        <v>44</v>
      </c>
      <c r="F5963" s="11">
        <v>0</v>
      </c>
      <c r="G5963" s="11">
        <v>0</v>
      </c>
      <c r="H5963" s="11">
        <v>0</v>
      </c>
      <c r="I5963" s="11">
        <v>0</v>
      </c>
      <c r="J5963" s="11">
        <v>0</v>
      </c>
      <c r="K5963" s="12">
        <v>-20173.8</v>
      </c>
      <c r="L5963" s="13">
        <f t="shared" si="93"/>
        <v>-20173.8</v>
      </c>
    </row>
    <row r="5964" spans="1:12" s="8" customFormat="1" x14ac:dyDescent="0.25">
      <c r="A5964" s="7" t="s">
        <v>2193</v>
      </c>
      <c r="B5964" s="10" t="s">
        <v>1208</v>
      </c>
      <c r="C5964" s="10" t="s">
        <v>1236</v>
      </c>
      <c r="D5964" s="10" t="s">
        <v>25</v>
      </c>
      <c r="E5964" s="11" t="s">
        <v>26</v>
      </c>
      <c r="F5964" s="11">
        <v>0</v>
      </c>
      <c r="G5964" s="11">
        <v>0</v>
      </c>
      <c r="H5964" s="11">
        <v>0</v>
      </c>
      <c r="I5964" s="11">
        <v>0</v>
      </c>
      <c r="J5964" s="11">
        <v>0</v>
      </c>
      <c r="K5964" s="12">
        <v>-13405.15</v>
      </c>
      <c r="L5964" s="13">
        <f t="shared" si="93"/>
        <v>-13405.15</v>
      </c>
    </row>
    <row r="5965" spans="1:12" s="8" customFormat="1" x14ac:dyDescent="0.25">
      <c r="A5965" s="7" t="s">
        <v>2193</v>
      </c>
      <c r="B5965" s="10" t="s">
        <v>1208</v>
      </c>
      <c r="C5965" s="10" t="s">
        <v>1236</v>
      </c>
      <c r="D5965" s="10" t="s">
        <v>29</v>
      </c>
      <c r="E5965" s="11" t="s">
        <v>30</v>
      </c>
      <c r="F5965" s="11">
        <v>0</v>
      </c>
      <c r="G5965" s="11">
        <v>23173.13</v>
      </c>
      <c r="H5965" s="11">
        <v>6029.22</v>
      </c>
      <c r="I5965" s="11">
        <v>0</v>
      </c>
      <c r="J5965" s="11">
        <v>412049.37</v>
      </c>
      <c r="K5965" s="12">
        <v>722723.38</v>
      </c>
      <c r="L5965" s="13">
        <f t="shared" si="93"/>
        <v>1163975.1000000001</v>
      </c>
    </row>
    <row r="5966" spans="1:12" s="8" customFormat="1" x14ac:dyDescent="0.25">
      <c r="A5966" s="7" t="s">
        <v>2193</v>
      </c>
      <c r="B5966" s="10" t="s">
        <v>1208</v>
      </c>
      <c r="C5966" s="10" t="s">
        <v>1236</v>
      </c>
      <c r="D5966" s="10" t="s">
        <v>33</v>
      </c>
      <c r="E5966" s="11" t="s">
        <v>34</v>
      </c>
      <c r="F5966" s="11">
        <v>0</v>
      </c>
      <c r="G5966" s="11">
        <v>56896.72</v>
      </c>
      <c r="H5966" s="11">
        <v>14803.48</v>
      </c>
      <c r="I5966" s="11">
        <v>0</v>
      </c>
      <c r="J5966" s="11">
        <v>1011700.03</v>
      </c>
      <c r="K5966" s="12">
        <v>1774494.3</v>
      </c>
      <c r="L5966" s="13">
        <f t="shared" si="93"/>
        <v>2857894.5300000003</v>
      </c>
    </row>
    <row r="5967" spans="1:12" s="8" customFormat="1" x14ac:dyDescent="0.25">
      <c r="A5967" s="7" t="s">
        <v>2193</v>
      </c>
      <c r="B5967" s="10" t="s">
        <v>1208</v>
      </c>
      <c r="C5967" s="10" t="s">
        <v>1236</v>
      </c>
      <c r="D5967" s="10" t="s">
        <v>39</v>
      </c>
      <c r="E5967" s="11" t="s">
        <v>40</v>
      </c>
      <c r="F5967" s="11">
        <v>0</v>
      </c>
      <c r="G5967" s="11">
        <v>74237.3</v>
      </c>
      <c r="H5967" s="11">
        <v>19315.18</v>
      </c>
      <c r="I5967" s="11">
        <v>0</v>
      </c>
      <c r="J5967" s="11">
        <v>1320038.82</v>
      </c>
      <c r="K5967" s="12">
        <v>2315312.15</v>
      </c>
      <c r="L5967" s="13">
        <f t="shared" si="93"/>
        <v>3728903.45</v>
      </c>
    </row>
    <row r="5968" spans="1:12" s="8" customFormat="1" x14ac:dyDescent="0.25">
      <c r="A5968" s="7" t="s">
        <v>2193</v>
      </c>
      <c r="B5968" s="10" t="s">
        <v>1208</v>
      </c>
      <c r="C5968" s="10" t="s">
        <v>1236</v>
      </c>
      <c r="D5968" s="10" t="s">
        <v>546</v>
      </c>
      <c r="E5968" s="11" t="s">
        <v>547</v>
      </c>
      <c r="F5968" s="11">
        <v>0</v>
      </c>
      <c r="G5968" s="11">
        <v>9757988.7300000004</v>
      </c>
      <c r="H5968" s="11">
        <v>2538848.64</v>
      </c>
      <c r="I5968" s="11">
        <v>0</v>
      </c>
      <c r="J5968" s="11">
        <v>173510126.55000001</v>
      </c>
      <c r="K5968" s="12">
        <v>304332036.24000001</v>
      </c>
      <c r="L5968" s="13">
        <f t="shared" si="93"/>
        <v>490139000.16000003</v>
      </c>
    </row>
    <row r="5969" spans="1:12" s="8" customFormat="1" x14ac:dyDescent="0.25">
      <c r="A5969" s="7" t="s">
        <v>2193</v>
      </c>
      <c r="B5969" s="10" t="s">
        <v>1208</v>
      </c>
      <c r="C5969" s="10" t="s">
        <v>1236</v>
      </c>
      <c r="D5969" s="10" t="s">
        <v>595</v>
      </c>
      <c r="E5969" s="11" t="s">
        <v>596</v>
      </c>
      <c r="F5969" s="11">
        <v>0</v>
      </c>
      <c r="G5969" s="11">
        <v>10676612.119999999</v>
      </c>
      <c r="H5969" s="11">
        <v>2777857.48</v>
      </c>
      <c r="I5969" s="11">
        <v>0</v>
      </c>
      <c r="J5969" s="11">
        <v>189844482.22999999</v>
      </c>
      <c r="K5969" s="12">
        <v>332982051.18000001</v>
      </c>
      <c r="L5969" s="13">
        <f t="shared" si="93"/>
        <v>536281003.00999999</v>
      </c>
    </row>
    <row r="5970" spans="1:12" s="8" customFormat="1" x14ac:dyDescent="0.25">
      <c r="A5970" s="7" t="s">
        <v>2194</v>
      </c>
      <c r="B5970" s="10" t="s">
        <v>1208</v>
      </c>
      <c r="C5970" s="10" t="s">
        <v>1237</v>
      </c>
      <c r="D5970" s="10" t="s">
        <v>17</v>
      </c>
      <c r="E5970" s="11" t="s">
        <v>18</v>
      </c>
      <c r="F5970" s="11">
        <v>0</v>
      </c>
      <c r="G5970" s="11">
        <v>0</v>
      </c>
      <c r="H5970" s="11">
        <v>0</v>
      </c>
      <c r="I5970" s="11">
        <v>0</v>
      </c>
      <c r="J5970" s="11">
        <v>0</v>
      </c>
      <c r="K5970" s="12">
        <v>-20925.84</v>
      </c>
      <c r="L5970" s="13">
        <f t="shared" si="93"/>
        <v>-20925.84</v>
      </c>
    </row>
    <row r="5971" spans="1:12" s="8" customFormat="1" x14ac:dyDescent="0.25">
      <c r="A5971" s="7" t="s">
        <v>2194</v>
      </c>
      <c r="B5971" s="10" t="s">
        <v>1208</v>
      </c>
      <c r="C5971" s="10" t="s">
        <v>1237</v>
      </c>
      <c r="D5971" s="10" t="s">
        <v>43</v>
      </c>
      <c r="E5971" s="11" t="s">
        <v>44</v>
      </c>
      <c r="F5971" s="11">
        <v>0</v>
      </c>
      <c r="G5971" s="11">
        <v>0</v>
      </c>
      <c r="H5971" s="11">
        <v>0</v>
      </c>
      <c r="I5971" s="11">
        <v>0</v>
      </c>
      <c r="J5971" s="11">
        <v>0</v>
      </c>
      <c r="K5971" s="12">
        <v>-254235.9</v>
      </c>
      <c r="L5971" s="13">
        <f t="shared" si="93"/>
        <v>-254235.9</v>
      </c>
    </row>
    <row r="5972" spans="1:12" s="8" customFormat="1" x14ac:dyDescent="0.25">
      <c r="A5972" s="7" t="s">
        <v>2194</v>
      </c>
      <c r="B5972" s="10" t="s">
        <v>1208</v>
      </c>
      <c r="C5972" s="10" t="s">
        <v>1237</v>
      </c>
      <c r="D5972" s="10" t="s">
        <v>21</v>
      </c>
      <c r="E5972" s="11" t="s">
        <v>22</v>
      </c>
      <c r="F5972" s="11">
        <v>0</v>
      </c>
      <c r="G5972" s="11">
        <v>348968.97</v>
      </c>
      <c r="H5972" s="11">
        <v>53835.96</v>
      </c>
      <c r="I5972" s="11">
        <v>0</v>
      </c>
      <c r="J5972" s="11">
        <v>1564362.09</v>
      </c>
      <c r="K5972" s="12">
        <v>2289527.16</v>
      </c>
      <c r="L5972" s="13">
        <f t="shared" si="93"/>
        <v>4256694.18</v>
      </c>
    </row>
    <row r="5973" spans="1:12" s="8" customFormat="1" x14ac:dyDescent="0.25">
      <c r="A5973" s="7" t="s">
        <v>2194</v>
      </c>
      <c r="B5973" s="10" t="s">
        <v>1208</v>
      </c>
      <c r="C5973" s="10" t="s">
        <v>1237</v>
      </c>
      <c r="D5973" s="10" t="s">
        <v>25</v>
      </c>
      <c r="E5973" s="11" t="s">
        <v>26</v>
      </c>
      <c r="F5973" s="11">
        <v>0</v>
      </c>
      <c r="G5973" s="11">
        <v>9599947.0399999991</v>
      </c>
      <c r="H5973" s="11">
        <v>1480998.1</v>
      </c>
      <c r="I5973" s="11">
        <v>0</v>
      </c>
      <c r="J5973" s="11">
        <v>43034752.289999999</v>
      </c>
      <c r="K5973" s="12">
        <v>62983649.979999997</v>
      </c>
      <c r="L5973" s="13">
        <f t="shared" si="93"/>
        <v>117099347.41</v>
      </c>
    </row>
    <row r="5974" spans="1:12" s="8" customFormat="1" x14ac:dyDescent="0.25">
      <c r="A5974" s="7" t="s">
        <v>2194</v>
      </c>
      <c r="B5974" s="10" t="s">
        <v>1208</v>
      </c>
      <c r="C5974" s="10" t="s">
        <v>1237</v>
      </c>
      <c r="D5974" s="10" t="s">
        <v>29</v>
      </c>
      <c r="E5974" s="11" t="s">
        <v>30</v>
      </c>
      <c r="F5974" s="11">
        <v>0</v>
      </c>
      <c r="G5974" s="11">
        <v>5692629.25</v>
      </c>
      <c r="H5974" s="11">
        <v>878210.37</v>
      </c>
      <c r="I5974" s="11">
        <v>0</v>
      </c>
      <c r="J5974" s="11">
        <v>25518983.420000002</v>
      </c>
      <c r="K5974" s="12">
        <v>37348390.159999996</v>
      </c>
      <c r="L5974" s="13">
        <f t="shared" si="93"/>
        <v>69438213.200000003</v>
      </c>
    </row>
    <row r="5975" spans="1:12" s="8" customFormat="1" x14ac:dyDescent="0.25">
      <c r="A5975" s="7" t="s">
        <v>2194</v>
      </c>
      <c r="B5975" s="10" t="s">
        <v>1208</v>
      </c>
      <c r="C5975" s="10" t="s">
        <v>1237</v>
      </c>
      <c r="D5975" s="10" t="s">
        <v>33</v>
      </c>
      <c r="E5975" s="11" t="s">
        <v>34</v>
      </c>
      <c r="F5975" s="11">
        <v>0</v>
      </c>
      <c r="G5975" s="11">
        <v>4905505.7699999996</v>
      </c>
      <c r="H5975" s="11">
        <v>756779.67</v>
      </c>
      <c r="I5975" s="11">
        <v>0</v>
      </c>
      <c r="J5975" s="11">
        <v>21990457.34</v>
      </c>
      <c r="K5975" s="12">
        <v>32184204.48</v>
      </c>
      <c r="L5975" s="13">
        <f t="shared" si="93"/>
        <v>59836947.260000005</v>
      </c>
    </row>
    <row r="5976" spans="1:12" s="8" customFormat="1" x14ac:dyDescent="0.25">
      <c r="A5976" s="7" t="s">
        <v>2194</v>
      </c>
      <c r="B5976" s="10" t="s">
        <v>1208</v>
      </c>
      <c r="C5976" s="10" t="s">
        <v>1237</v>
      </c>
      <c r="D5976" s="10" t="s">
        <v>39</v>
      </c>
      <c r="E5976" s="11" t="s">
        <v>40</v>
      </c>
      <c r="F5976" s="11">
        <v>0</v>
      </c>
      <c r="G5976" s="11">
        <v>7422786.6399999997</v>
      </c>
      <c r="H5976" s="11">
        <v>1145124.33</v>
      </c>
      <c r="I5976" s="11">
        <v>0</v>
      </c>
      <c r="J5976" s="11">
        <v>33274952.780000001</v>
      </c>
      <c r="K5976" s="12">
        <v>48699664.049999997</v>
      </c>
      <c r="L5976" s="13">
        <f t="shared" si="93"/>
        <v>90542527.799999997</v>
      </c>
    </row>
    <row r="5977" spans="1:12" s="8" customFormat="1" x14ac:dyDescent="0.25">
      <c r="A5977" s="7" t="s">
        <v>2194</v>
      </c>
      <c r="B5977" s="10" t="s">
        <v>1208</v>
      </c>
      <c r="C5977" s="10" t="s">
        <v>1237</v>
      </c>
      <c r="D5977" s="10" t="s">
        <v>546</v>
      </c>
      <c r="E5977" s="11" t="s">
        <v>547</v>
      </c>
      <c r="F5977" s="11">
        <v>0</v>
      </c>
      <c r="G5977" s="11">
        <v>136817560.53</v>
      </c>
      <c r="H5977" s="11">
        <v>21107048.420000002</v>
      </c>
      <c r="I5977" s="11">
        <v>0</v>
      </c>
      <c r="J5977" s="11">
        <v>613327323.46000004</v>
      </c>
      <c r="K5977" s="12">
        <v>897637174.71000004</v>
      </c>
      <c r="L5977" s="13">
        <f t="shared" si="93"/>
        <v>1668889107.1200001</v>
      </c>
    </row>
    <row r="5978" spans="1:12" s="8" customFormat="1" x14ac:dyDescent="0.25">
      <c r="A5978" s="7" t="s">
        <v>2194</v>
      </c>
      <c r="B5978" s="10" t="s">
        <v>1208</v>
      </c>
      <c r="C5978" s="10" t="s">
        <v>1237</v>
      </c>
      <c r="D5978" s="10" t="s">
        <v>543</v>
      </c>
      <c r="E5978" s="11" t="s">
        <v>544</v>
      </c>
      <c r="F5978" s="11">
        <v>0</v>
      </c>
      <c r="G5978" s="11">
        <v>31674210.09</v>
      </c>
      <c r="H5978" s="11">
        <v>4886427.47</v>
      </c>
      <c r="I5978" s="11">
        <v>0</v>
      </c>
      <c r="J5978" s="11">
        <v>141989510.88</v>
      </c>
      <c r="K5978" s="12">
        <v>207809204.83000001</v>
      </c>
      <c r="L5978" s="13">
        <f t="shared" si="93"/>
        <v>386359353.26999998</v>
      </c>
    </row>
    <row r="5979" spans="1:12" s="8" customFormat="1" x14ac:dyDescent="0.25">
      <c r="A5979" s="7" t="s">
        <v>2194</v>
      </c>
      <c r="B5979" s="10" t="s">
        <v>1208</v>
      </c>
      <c r="C5979" s="10" t="s">
        <v>1237</v>
      </c>
      <c r="D5979" s="10" t="s">
        <v>595</v>
      </c>
      <c r="E5979" s="11" t="s">
        <v>596</v>
      </c>
      <c r="F5979" s="11">
        <v>0</v>
      </c>
      <c r="G5979" s="11">
        <v>392077428.70999998</v>
      </c>
      <c r="H5979" s="11">
        <v>60486367.68</v>
      </c>
      <c r="I5979" s="11">
        <v>0</v>
      </c>
      <c r="J5979" s="11">
        <v>1757609176.74</v>
      </c>
      <c r="K5979" s="12">
        <v>2572354557.3499999</v>
      </c>
      <c r="L5979" s="13">
        <f t="shared" si="93"/>
        <v>4782527530.4799995</v>
      </c>
    </row>
    <row r="5980" spans="1:12" s="8" customFormat="1" x14ac:dyDescent="0.25">
      <c r="A5980" s="7" t="s">
        <v>2195</v>
      </c>
      <c r="B5980" s="10" t="s">
        <v>1208</v>
      </c>
      <c r="C5980" s="10" t="s">
        <v>1238</v>
      </c>
      <c r="D5980" s="10" t="s">
        <v>43</v>
      </c>
      <c r="E5980" s="11" t="s">
        <v>44</v>
      </c>
      <c r="F5980" s="11">
        <v>0</v>
      </c>
      <c r="G5980" s="11">
        <v>0</v>
      </c>
      <c r="H5980" s="11">
        <v>0</v>
      </c>
      <c r="I5980" s="11">
        <v>0</v>
      </c>
      <c r="J5980" s="11">
        <v>0</v>
      </c>
      <c r="K5980" s="12">
        <v>-9618.4</v>
      </c>
      <c r="L5980" s="13">
        <f t="shared" si="93"/>
        <v>-9618.4</v>
      </c>
    </row>
    <row r="5981" spans="1:12" s="8" customFormat="1" x14ac:dyDescent="0.25">
      <c r="A5981" s="7" t="s">
        <v>2195</v>
      </c>
      <c r="B5981" s="10" t="s">
        <v>1208</v>
      </c>
      <c r="C5981" s="10" t="s">
        <v>1238</v>
      </c>
      <c r="D5981" s="10" t="s">
        <v>29</v>
      </c>
      <c r="E5981" s="11" t="s">
        <v>30</v>
      </c>
      <c r="F5981" s="11">
        <v>0</v>
      </c>
      <c r="G5981" s="11">
        <v>38007.01</v>
      </c>
      <c r="H5981" s="11">
        <v>1086.17</v>
      </c>
      <c r="I5981" s="11">
        <v>0</v>
      </c>
      <c r="J5981" s="11">
        <v>72897.97</v>
      </c>
      <c r="K5981" s="12">
        <v>73554.05</v>
      </c>
      <c r="L5981" s="13">
        <f t="shared" si="93"/>
        <v>185545.2</v>
      </c>
    </row>
    <row r="5982" spans="1:12" s="8" customFormat="1" x14ac:dyDescent="0.25">
      <c r="A5982" s="7" t="s">
        <v>2195</v>
      </c>
      <c r="B5982" s="10" t="s">
        <v>1208</v>
      </c>
      <c r="C5982" s="10" t="s">
        <v>1238</v>
      </c>
      <c r="D5982" s="10" t="s">
        <v>33</v>
      </c>
      <c r="E5982" s="11" t="s">
        <v>34</v>
      </c>
      <c r="F5982" s="11">
        <v>0</v>
      </c>
      <c r="G5982" s="11">
        <v>243349.76000000001</v>
      </c>
      <c r="H5982" s="11">
        <v>6954.49</v>
      </c>
      <c r="I5982" s="11">
        <v>0</v>
      </c>
      <c r="J5982" s="11">
        <v>466748.27</v>
      </c>
      <c r="K5982" s="12">
        <v>470948.98</v>
      </c>
      <c r="L5982" s="13">
        <f t="shared" si="93"/>
        <v>1188001.5</v>
      </c>
    </row>
    <row r="5983" spans="1:12" s="8" customFormat="1" x14ac:dyDescent="0.25">
      <c r="A5983" s="7" t="s">
        <v>2195</v>
      </c>
      <c r="B5983" s="10" t="s">
        <v>1208</v>
      </c>
      <c r="C5983" s="10" t="s">
        <v>1238</v>
      </c>
      <c r="D5983" s="10" t="s">
        <v>39</v>
      </c>
      <c r="E5983" s="11" t="s">
        <v>40</v>
      </c>
      <c r="F5983" s="11">
        <v>0</v>
      </c>
      <c r="G5983" s="11">
        <v>48369.1</v>
      </c>
      <c r="H5983" s="11">
        <v>1382.3</v>
      </c>
      <c r="I5983" s="11">
        <v>0</v>
      </c>
      <c r="J5983" s="11">
        <v>92772.62</v>
      </c>
      <c r="K5983" s="12">
        <v>93607.57</v>
      </c>
      <c r="L5983" s="13">
        <f t="shared" si="93"/>
        <v>236131.59</v>
      </c>
    </row>
    <row r="5984" spans="1:12" s="8" customFormat="1" x14ac:dyDescent="0.25">
      <c r="A5984" s="7" t="s">
        <v>2195</v>
      </c>
      <c r="B5984" s="10" t="s">
        <v>1208</v>
      </c>
      <c r="C5984" s="10" t="s">
        <v>1238</v>
      </c>
      <c r="D5984" s="10" t="s">
        <v>546</v>
      </c>
      <c r="E5984" s="11" t="s">
        <v>547</v>
      </c>
      <c r="F5984" s="11">
        <v>0</v>
      </c>
      <c r="G5984" s="11">
        <v>22848990.890000001</v>
      </c>
      <c r="H5984" s="11">
        <v>652982.35</v>
      </c>
      <c r="I5984" s="11">
        <v>0</v>
      </c>
      <c r="J5984" s="11">
        <v>43824686.840000004</v>
      </c>
      <c r="K5984" s="12">
        <v>44219106.409999996</v>
      </c>
      <c r="L5984" s="13">
        <f t="shared" si="93"/>
        <v>111545766.49000001</v>
      </c>
    </row>
    <row r="5985" spans="1:12" s="8" customFormat="1" x14ac:dyDescent="0.25">
      <c r="A5985" s="7" t="s">
        <v>2195</v>
      </c>
      <c r="B5985" s="10" t="s">
        <v>1208</v>
      </c>
      <c r="C5985" s="10" t="s">
        <v>1238</v>
      </c>
      <c r="D5985" s="10" t="s">
        <v>45</v>
      </c>
      <c r="E5985" s="11" t="s">
        <v>46</v>
      </c>
      <c r="F5985" s="11">
        <v>0</v>
      </c>
      <c r="G5985" s="11">
        <v>12558211.24</v>
      </c>
      <c r="H5985" s="11">
        <v>358890.69</v>
      </c>
      <c r="I5985" s="11">
        <v>0</v>
      </c>
      <c r="J5985" s="11">
        <v>24086826.300000001</v>
      </c>
      <c r="K5985" s="12">
        <v>24303606.300000001</v>
      </c>
      <c r="L5985" s="13">
        <f t="shared" si="93"/>
        <v>61307534.530000001</v>
      </c>
    </row>
    <row r="5986" spans="1:12" s="8" customFormat="1" x14ac:dyDescent="0.25">
      <c r="A5986" s="7" t="s">
        <v>2196</v>
      </c>
      <c r="B5986" s="10" t="s">
        <v>1208</v>
      </c>
      <c r="C5986" s="10" t="s">
        <v>1239</v>
      </c>
      <c r="D5986" s="10" t="s">
        <v>29</v>
      </c>
      <c r="E5986" s="11" t="s">
        <v>30</v>
      </c>
      <c r="F5986" s="11">
        <v>0</v>
      </c>
      <c r="G5986" s="11">
        <v>84513.72</v>
      </c>
      <c r="H5986" s="11">
        <v>1654.74</v>
      </c>
      <c r="I5986" s="11">
        <v>0</v>
      </c>
      <c r="J5986" s="11">
        <v>112657.62</v>
      </c>
      <c r="K5986" s="12">
        <v>110498.55</v>
      </c>
      <c r="L5986" s="13">
        <f t="shared" si="93"/>
        <v>309324.63</v>
      </c>
    </row>
    <row r="5987" spans="1:12" s="8" customFormat="1" x14ac:dyDescent="0.25">
      <c r="A5987" s="7" t="s">
        <v>2196</v>
      </c>
      <c r="B5987" s="10" t="s">
        <v>1208</v>
      </c>
      <c r="C5987" s="10" t="s">
        <v>1239</v>
      </c>
      <c r="D5987" s="10" t="s">
        <v>33</v>
      </c>
      <c r="E5987" s="11" t="s">
        <v>34</v>
      </c>
      <c r="F5987" s="11">
        <v>0</v>
      </c>
      <c r="G5987" s="11">
        <v>45266.9</v>
      </c>
      <c r="H5987" s="11">
        <v>886.3</v>
      </c>
      <c r="I5987" s="11">
        <v>0</v>
      </c>
      <c r="J5987" s="11">
        <v>60341.22</v>
      </c>
      <c r="K5987" s="12">
        <v>59184.78</v>
      </c>
      <c r="L5987" s="13">
        <f t="shared" si="93"/>
        <v>165679.20000000001</v>
      </c>
    </row>
    <row r="5988" spans="1:12" s="8" customFormat="1" x14ac:dyDescent="0.25">
      <c r="A5988" s="7" t="s">
        <v>2196</v>
      </c>
      <c r="B5988" s="10" t="s">
        <v>1208</v>
      </c>
      <c r="C5988" s="10" t="s">
        <v>1239</v>
      </c>
      <c r="D5988" s="10" t="s">
        <v>595</v>
      </c>
      <c r="E5988" s="11" t="s">
        <v>596</v>
      </c>
      <c r="F5988" s="11">
        <v>0</v>
      </c>
      <c r="G5988" s="11">
        <v>118732553.38</v>
      </c>
      <c r="H5988" s="11">
        <v>2324724.96</v>
      </c>
      <c r="I5988" s="11">
        <v>0</v>
      </c>
      <c r="J5988" s="11">
        <v>158271658.16</v>
      </c>
      <c r="K5988" s="12">
        <v>155238404.53</v>
      </c>
      <c r="L5988" s="13">
        <f t="shared" si="93"/>
        <v>434567341.02999997</v>
      </c>
    </row>
    <row r="5989" spans="1:12" s="8" customFormat="1" x14ac:dyDescent="0.25">
      <c r="A5989" s="7" t="s">
        <v>2197</v>
      </c>
      <c r="B5989" s="10" t="s">
        <v>1208</v>
      </c>
      <c r="C5989" s="10" t="s">
        <v>1240</v>
      </c>
      <c r="D5989" s="10" t="s">
        <v>29</v>
      </c>
      <c r="E5989" s="11" t="s">
        <v>30</v>
      </c>
      <c r="F5989" s="11">
        <v>0</v>
      </c>
      <c r="G5989" s="11">
        <v>215049.16</v>
      </c>
      <c r="H5989" s="11">
        <v>33460.51</v>
      </c>
      <c r="I5989" s="11">
        <v>0</v>
      </c>
      <c r="J5989" s="11">
        <v>2101350.84</v>
      </c>
      <c r="K5989" s="12">
        <v>3240061.21</v>
      </c>
      <c r="L5989" s="13">
        <f t="shared" si="93"/>
        <v>5589921.7199999997</v>
      </c>
    </row>
    <row r="5990" spans="1:12" s="8" customFormat="1" x14ac:dyDescent="0.25">
      <c r="A5990" s="7" t="s">
        <v>2197</v>
      </c>
      <c r="B5990" s="10" t="s">
        <v>1208</v>
      </c>
      <c r="C5990" s="10" t="s">
        <v>1240</v>
      </c>
      <c r="D5990" s="10" t="s">
        <v>33</v>
      </c>
      <c r="E5990" s="11" t="s">
        <v>34</v>
      </c>
      <c r="F5990" s="11">
        <v>0</v>
      </c>
      <c r="G5990" s="11">
        <v>47471.83</v>
      </c>
      <c r="H5990" s="11">
        <v>7386.36</v>
      </c>
      <c r="I5990" s="11">
        <v>0</v>
      </c>
      <c r="J5990" s="11">
        <v>463870.52</v>
      </c>
      <c r="K5990" s="12">
        <v>715239.39</v>
      </c>
      <c r="L5990" s="13">
        <f t="shared" si="93"/>
        <v>1233968.1000000001</v>
      </c>
    </row>
    <row r="5991" spans="1:12" s="8" customFormat="1" x14ac:dyDescent="0.25">
      <c r="A5991" s="7" t="s">
        <v>2197</v>
      </c>
      <c r="B5991" s="10" t="s">
        <v>1208</v>
      </c>
      <c r="C5991" s="10" t="s">
        <v>1240</v>
      </c>
      <c r="D5991" s="10" t="s">
        <v>45</v>
      </c>
      <c r="E5991" s="11" t="s">
        <v>46</v>
      </c>
      <c r="F5991" s="11">
        <v>0</v>
      </c>
      <c r="G5991" s="11">
        <v>12403745.01</v>
      </c>
      <c r="H5991" s="11">
        <v>1929957.13</v>
      </c>
      <c r="I5991" s="11">
        <v>0</v>
      </c>
      <c r="J5991" s="11">
        <v>121203080.64</v>
      </c>
      <c r="K5991" s="12">
        <v>186882358.12</v>
      </c>
      <c r="L5991" s="13">
        <f t="shared" si="93"/>
        <v>322419140.89999998</v>
      </c>
    </row>
    <row r="5992" spans="1:12" s="8" customFormat="1" x14ac:dyDescent="0.25">
      <c r="A5992" s="7" t="s">
        <v>2198</v>
      </c>
      <c r="B5992" s="10" t="s">
        <v>1208</v>
      </c>
      <c r="C5992" s="10" t="s">
        <v>1241</v>
      </c>
      <c r="D5992" s="10" t="s">
        <v>29</v>
      </c>
      <c r="E5992" s="11" t="s">
        <v>30</v>
      </c>
      <c r="F5992" s="11">
        <v>0</v>
      </c>
      <c r="G5992" s="11">
        <v>343851.13</v>
      </c>
      <c r="H5992" s="11">
        <v>55248.51</v>
      </c>
      <c r="I5992" s="11">
        <v>0</v>
      </c>
      <c r="J5992" s="11">
        <v>3453953.23</v>
      </c>
      <c r="K5992" s="12">
        <v>5029044.8099999996</v>
      </c>
      <c r="L5992" s="13">
        <f t="shared" si="93"/>
        <v>8882097.6799999997</v>
      </c>
    </row>
    <row r="5993" spans="1:12" s="8" customFormat="1" x14ac:dyDescent="0.25">
      <c r="A5993" s="7" t="s">
        <v>2198</v>
      </c>
      <c r="B5993" s="10" t="s">
        <v>1208</v>
      </c>
      <c r="C5993" s="10" t="s">
        <v>1241</v>
      </c>
      <c r="D5993" s="10" t="s">
        <v>33</v>
      </c>
      <c r="E5993" s="11" t="s">
        <v>34</v>
      </c>
      <c r="F5993" s="11">
        <v>0</v>
      </c>
      <c r="G5993" s="11">
        <v>98719.86</v>
      </c>
      <c r="H5993" s="11">
        <v>15861.88</v>
      </c>
      <c r="I5993" s="11">
        <v>0</v>
      </c>
      <c r="J5993" s="11">
        <v>991631.97</v>
      </c>
      <c r="K5993" s="12">
        <v>1443841.68</v>
      </c>
      <c r="L5993" s="13">
        <f t="shared" si="93"/>
        <v>2550055.3899999997</v>
      </c>
    </row>
    <row r="5994" spans="1:12" s="8" customFormat="1" x14ac:dyDescent="0.25">
      <c r="A5994" s="7" t="s">
        <v>2198</v>
      </c>
      <c r="B5994" s="10" t="s">
        <v>1208</v>
      </c>
      <c r="C5994" s="10" t="s">
        <v>1241</v>
      </c>
      <c r="D5994" s="10" t="s">
        <v>595</v>
      </c>
      <c r="E5994" s="11" t="s">
        <v>596</v>
      </c>
      <c r="F5994" s="11">
        <v>0</v>
      </c>
      <c r="G5994" s="11">
        <v>19543061.010000002</v>
      </c>
      <c r="H5994" s="11">
        <v>3140094.61</v>
      </c>
      <c r="I5994" s="11">
        <v>0</v>
      </c>
      <c r="J5994" s="11">
        <v>196308268.80000001</v>
      </c>
      <c r="K5994" s="12">
        <v>285829893.12</v>
      </c>
      <c r="L5994" s="13">
        <f t="shared" si="93"/>
        <v>504821317.54000002</v>
      </c>
    </row>
    <row r="5995" spans="1:12" s="8" customFormat="1" x14ac:dyDescent="0.25">
      <c r="A5995" s="7" t="s">
        <v>2199</v>
      </c>
      <c r="B5995" s="10" t="s">
        <v>1208</v>
      </c>
      <c r="C5995" s="10" t="s">
        <v>1242</v>
      </c>
      <c r="D5995" s="10" t="s">
        <v>19</v>
      </c>
      <c r="E5995" s="11" t="s">
        <v>20</v>
      </c>
      <c r="F5995" s="11">
        <v>0</v>
      </c>
      <c r="G5995" s="11">
        <v>255685.02</v>
      </c>
      <c r="H5995" s="11">
        <v>96233.61</v>
      </c>
      <c r="I5995" s="11">
        <v>0</v>
      </c>
      <c r="J5995" s="11">
        <v>4262055.05</v>
      </c>
      <c r="K5995" s="12">
        <v>5966344.46</v>
      </c>
      <c r="L5995" s="13">
        <f t="shared" si="93"/>
        <v>10580318.140000001</v>
      </c>
    </row>
    <row r="5996" spans="1:12" s="8" customFormat="1" x14ac:dyDescent="0.25">
      <c r="A5996" s="7" t="s">
        <v>2199</v>
      </c>
      <c r="B5996" s="10" t="s">
        <v>1208</v>
      </c>
      <c r="C5996" s="10" t="s">
        <v>1242</v>
      </c>
      <c r="D5996" s="10" t="s">
        <v>21</v>
      </c>
      <c r="E5996" s="11" t="s">
        <v>22</v>
      </c>
      <c r="F5996" s="11">
        <v>0</v>
      </c>
      <c r="G5996" s="11">
        <v>8638.64</v>
      </c>
      <c r="H5996" s="11">
        <v>3251.37</v>
      </c>
      <c r="I5996" s="11">
        <v>0</v>
      </c>
      <c r="J5996" s="11">
        <v>143998.82999999999</v>
      </c>
      <c r="K5996" s="12">
        <v>201580.36</v>
      </c>
      <c r="L5996" s="13">
        <f t="shared" si="93"/>
        <v>357469.19999999995</v>
      </c>
    </row>
    <row r="5997" spans="1:12" s="8" customFormat="1" x14ac:dyDescent="0.25">
      <c r="A5997" s="7" t="s">
        <v>2199</v>
      </c>
      <c r="B5997" s="10" t="s">
        <v>1208</v>
      </c>
      <c r="C5997" s="10" t="s">
        <v>1242</v>
      </c>
      <c r="D5997" s="10" t="s">
        <v>614</v>
      </c>
      <c r="E5997" s="11" t="s">
        <v>615</v>
      </c>
      <c r="F5997" s="11">
        <v>0</v>
      </c>
      <c r="G5997" s="11">
        <v>460841.82</v>
      </c>
      <c r="H5997" s="11">
        <v>173449.64</v>
      </c>
      <c r="I5997" s="11">
        <v>0</v>
      </c>
      <c r="J5997" s="11">
        <v>7681847.21</v>
      </c>
      <c r="K5997" s="12">
        <v>10753626.119999999</v>
      </c>
      <c r="L5997" s="13">
        <f t="shared" si="93"/>
        <v>19069764.789999999</v>
      </c>
    </row>
    <row r="5998" spans="1:12" s="8" customFormat="1" x14ac:dyDescent="0.25">
      <c r="A5998" s="7" t="s">
        <v>2199</v>
      </c>
      <c r="B5998" s="10" t="s">
        <v>1208</v>
      </c>
      <c r="C5998" s="10" t="s">
        <v>1242</v>
      </c>
      <c r="D5998" s="10" t="s">
        <v>25</v>
      </c>
      <c r="E5998" s="11" t="s">
        <v>26</v>
      </c>
      <c r="F5998" s="11">
        <v>0</v>
      </c>
      <c r="G5998" s="11">
        <v>444245.95</v>
      </c>
      <c r="H5998" s="11">
        <v>167203.35999999999</v>
      </c>
      <c r="I5998" s="11">
        <v>0</v>
      </c>
      <c r="J5998" s="11">
        <v>7405207.9100000001</v>
      </c>
      <c r="K5998" s="12">
        <v>10366365.66</v>
      </c>
      <c r="L5998" s="13">
        <f t="shared" si="93"/>
        <v>18383022.880000003</v>
      </c>
    </row>
    <row r="5999" spans="1:12" s="8" customFormat="1" x14ac:dyDescent="0.25">
      <c r="A5999" s="7" t="s">
        <v>2199</v>
      </c>
      <c r="B5999" s="10" t="s">
        <v>1208</v>
      </c>
      <c r="C5999" s="10" t="s">
        <v>1242</v>
      </c>
      <c r="D5999" s="10" t="s">
        <v>27</v>
      </c>
      <c r="E5999" s="11" t="s">
        <v>28</v>
      </c>
      <c r="F5999" s="11">
        <v>0</v>
      </c>
      <c r="G5999" s="11">
        <v>300.64999999999998</v>
      </c>
      <c r="H5999" s="11">
        <v>113.16</v>
      </c>
      <c r="I5999" s="11">
        <v>0</v>
      </c>
      <c r="J5999" s="11">
        <v>5011.6099999999997</v>
      </c>
      <c r="K5999" s="12">
        <v>7015.63</v>
      </c>
      <c r="L5999" s="13">
        <f t="shared" si="93"/>
        <v>12441.05</v>
      </c>
    </row>
    <row r="6000" spans="1:12" s="8" customFormat="1" x14ac:dyDescent="0.25">
      <c r="A6000" s="7" t="s">
        <v>2199</v>
      </c>
      <c r="B6000" s="10" t="s">
        <v>1208</v>
      </c>
      <c r="C6000" s="10" t="s">
        <v>1242</v>
      </c>
      <c r="D6000" s="10" t="s">
        <v>29</v>
      </c>
      <c r="E6000" s="11" t="s">
        <v>30</v>
      </c>
      <c r="F6000" s="11">
        <v>0</v>
      </c>
      <c r="G6000" s="11">
        <v>1732415.01</v>
      </c>
      <c r="H6000" s="11">
        <v>652038.81999999995</v>
      </c>
      <c r="I6000" s="11">
        <v>0</v>
      </c>
      <c r="J6000" s="11">
        <v>28877907.34</v>
      </c>
      <c r="K6000" s="12">
        <v>40425461.479999997</v>
      </c>
      <c r="L6000" s="13">
        <f t="shared" si="93"/>
        <v>71687822.650000006</v>
      </c>
    </row>
    <row r="6001" spans="1:12" s="8" customFormat="1" x14ac:dyDescent="0.25">
      <c r="A6001" s="7" t="s">
        <v>2199</v>
      </c>
      <c r="B6001" s="10" t="s">
        <v>1208</v>
      </c>
      <c r="C6001" s="10" t="s">
        <v>1242</v>
      </c>
      <c r="D6001" s="10" t="s">
        <v>33</v>
      </c>
      <c r="E6001" s="11" t="s">
        <v>34</v>
      </c>
      <c r="F6001" s="11">
        <v>0</v>
      </c>
      <c r="G6001" s="11">
        <v>620262.74</v>
      </c>
      <c r="H6001" s="11">
        <v>233451.79</v>
      </c>
      <c r="I6001" s="11">
        <v>0</v>
      </c>
      <c r="J6001" s="11">
        <v>10339260.43</v>
      </c>
      <c r="K6001" s="12">
        <v>14473672.539999999</v>
      </c>
      <c r="L6001" s="13">
        <f t="shared" si="93"/>
        <v>25666647.5</v>
      </c>
    </row>
    <row r="6002" spans="1:12" s="8" customFormat="1" x14ac:dyDescent="0.25">
      <c r="A6002" s="7" t="s">
        <v>2199</v>
      </c>
      <c r="B6002" s="10" t="s">
        <v>1208</v>
      </c>
      <c r="C6002" s="10" t="s">
        <v>1242</v>
      </c>
      <c r="D6002" s="10" t="s">
        <v>39</v>
      </c>
      <c r="E6002" s="11" t="s">
        <v>40</v>
      </c>
      <c r="F6002" s="11">
        <v>0</v>
      </c>
      <c r="G6002" s="11">
        <v>199478.3</v>
      </c>
      <c r="H6002" s="11">
        <v>75078.77</v>
      </c>
      <c r="I6002" s="11">
        <v>0</v>
      </c>
      <c r="J6002" s="11">
        <v>3325136.2</v>
      </c>
      <c r="K6002" s="12">
        <v>4654775.16</v>
      </c>
      <c r="L6002" s="13">
        <f t="shared" si="93"/>
        <v>8254468.4299999997</v>
      </c>
    </row>
    <row r="6003" spans="1:12" s="8" customFormat="1" x14ac:dyDescent="0.25">
      <c r="A6003" s="7" t="s">
        <v>2199</v>
      </c>
      <c r="B6003" s="10" t="s">
        <v>1208</v>
      </c>
      <c r="C6003" s="10" t="s">
        <v>1242</v>
      </c>
      <c r="D6003" s="10" t="s">
        <v>543</v>
      </c>
      <c r="E6003" s="11" t="s">
        <v>544</v>
      </c>
      <c r="F6003" s="11">
        <v>0</v>
      </c>
      <c r="G6003" s="11">
        <v>53597751.869999997</v>
      </c>
      <c r="H6003" s="11">
        <v>20172888.48</v>
      </c>
      <c r="I6003" s="11">
        <v>0</v>
      </c>
      <c r="J6003" s="11">
        <v>893429634.41999996</v>
      </c>
      <c r="K6003" s="12">
        <v>1250689838.79</v>
      </c>
      <c r="L6003" s="13">
        <f t="shared" si="93"/>
        <v>2217890113.5599999</v>
      </c>
    </row>
    <row r="6004" spans="1:12" s="8" customFormat="1" x14ac:dyDescent="0.25">
      <c r="A6004" s="7" t="s">
        <v>2200</v>
      </c>
      <c r="B6004" s="10" t="s">
        <v>1208</v>
      </c>
      <c r="C6004" s="10" t="s">
        <v>1243</v>
      </c>
      <c r="D6004" s="10" t="s">
        <v>25</v>
      </c>
      <c r="E6004" s="11" t="s">
        <v>26</v>
      </c>
      <c r="F6004" s="11">
        <v>0</v>
      </c>
      <c r="G6004" s="11">
        <v>1114491.83</v>
      </c>
      <c r="H6004" s="11">
        <v>297254.59999999998</v>
      </c>
      <c r="I6004" s="11">
        <v>0</v>
      </c>
      <c r="J6004" s="11">
        <v>6960583.8499999996</v>
      </c>
      <c r="K6004" s="12">
        <v>8216945.9000000004</v>
      </c>
      <c r="L6004" s="13">
        <f t="shared" si="93"/>
        <v>16589276.18</v>
      </c>
    </row>
    <row r="6005" spans="1:12" s="8" customFormat="1" x14ac:dyDescent="0.25">
      <c r="A6005" s="7" t="s">
        <v>2200</v>
      </c>
      <c r="B6005" s="10" t="s">
        <v>1208</v>
      </c>
      <c r="C6005" s="10" t="s">
        <v>1243</v>
      </c>
      <c r="D6005" s="10" t="s">
        <v>29</v>
      </c>
      <c r="E6005" s="11" t="s">
        <v>30</v>
      </c>
      <c r="F6005" s="11">
        <v>0</v>
      </c>
      <c r="G6005" s="11">
        <v>525598.6</v>
      </c>
      <c r="H6005" s="11">
        <v>140186.41</v>
      </c>
      <c r="I6005" s="11">
        <v>0</v>
      </c>
      <c r="J6005" s="11">
        <v>3282637.94</v>
      </c>
      <c r="K6005" s="12">
        <v>3875143.09</v>
      </c>
      <c r="L6005" s="13">
        <f t="shared" si="93"/>
        <v>7823566.04</v>
      </c>
    </row>
    <row r="6006" spans="1:12" s="8" customFormat="1" x14ac:dyDescent="0.25">
      <c r="A6006" s="7" t="s">
        <v>2200</v>
      </c>
      <c r="B6006" s="10" t="s">
        <v>1208</v>
      </c>
      <c r="C6006" s="10" t="s">
        <v>1243</v>
      </c>
      <c r="D6006" s="10" t="s">
        <v>33</v>
      </c>
      <c r="E6006" s="11" t="s">
        <v>34</v>
      </c>
      <c r="F6006" s="11">
        <v>0</v>
      </c>
      <c r="G6006" s="11">
        <v>1647267.71</v>
      </c>
      <c r="H6006" s="11">
        <v>439355.32</v>
      </c>
      <c r="I6006" s="11">
        <v>0</v>
      </c>
      <c r="J6006" s="11">
        <v>10288047.68</v>
      </c>
      <c r="K6006" s="12">
        <v>12145005.810000001</v>
      </c>
      <c r="L6006" s="13">
        <f t="shared" si="93"/>
        <v>24519676.52</v>
      </c>
    </row>
    <row r="6007" spans="1:12" s="8" customFormat="1" x14ac:dyDescent="0.25">
      <c r="A6007" s="7" t="s">
        <v>2200</v>
      </c>
      <c r="B6007" s="10" t="s">
        <v>1208</v>
      </c>
      <c r="C6007" s="10" t="s">
        <v>1243</v>
      </c>
      <c r="D6007" s="10" t="s">
        <v>39</v>
      </c>
      <c r="E6007" s="11" t="s">
        <v>40</v>
      </c>
      <c r="F6007" s="11">
        <v>0</v>
      </c>
      <c r="G6007" s="11">
        <v>11804.04</v>
      </c>
      <c r="H6007" s="11">
        <v>3148.34</v>
      </c>
      <c r="I6007" s="11">
        <v>0</v>
      </c>
      <c r="J6007" s="11">
        <v>73722.37</v>
      </c>
      <c r="K6007" s="12">
        <v>87029.02</v>
      </c>
      <c r="L6007" s="13">
        <f t="shared" si="93"/>
        <v>175703.77000000002</v>
      </c>
    </row>
    <row r="6008" spans="1:12" s="8" customFormat="1" x14ac:dyDescent="0.25">
      <c r="A6008" s="7" t="s">
        <v>2200</v>
      </c>
      <c r="B6008" s="10" t="s">
        <v>1208</v>
      </c>
      <c r="C6008" s="10" t="s">
        <v>1243</v>
      </c>
      <c r="D6008" s="10" t="s">
        <v>45</v>
      </c>
      <c r="E6008" s="11" t="s">
        <v>46</v>
      </c>
      <c r="F6008" s="11">
        <v>0</v>
      </c>
      <c r="G6008" s="11">
        <v>11000460.189999999</v>
      </c>
      <c r="H6008" s="11">
        <v>2934016.53</v>
      </c>
      <c r="I6008" s="11">
        <v>0</v>
      </c>
      <c r="J6008" s="11">
        <v>68703622.519999996</v>
      </c>
      <c r="K6008" s="12">
        <v>81104396.159999996</v>
      </c>
      <c r="L6008" s="13">
        <f t="shared" si="93"/>
        <v>163742495.39999998</v>
      </c>
    </row>
    <row r="6009" spans="1:12" s="8" customFormat="1" x14ac:dyDescent="0.25">
      <c r="A6009" s="7" t="s">
        <v>2200</v>
      </c>
      <c r="B6009" s="10" t="s">
        <v>1208</v>
      </c>
      <c r="C6009" s="10" t="s">
        <v>1243</v>
      </c>
      <c r="D6009" s="10" t="s">
        <v>595</v>
      </c>
      <c r="E6009" s="11" t="s">
        <v>596</v>
      </c>
      <c r="F6009" s="11">
        <v>0</v>
      </c>
      <c r="G6009" s="11">
        <v>71047154.629999995</v>
      </c>
      <c r="H6009" s="11">
        <v>18949527.800000001</v>
      </c>
      <c r="I6009" s="11">
        <v>0</v>
      </c>
      <c r="J6009" s="11">
        <v>443726608.63999999</v>
      </c>
      <c r="K6009" s="12">
        <v>523817774.64999998</v>
      </c>
      <c r="L6009" s="13">
        <f t="shared" si="93"/>
        <v>1057541065.72</v>
      </c>
    </row>
    <row r="6010" spans="1:12" s="8" customFormat="1" x14ac:dyDescent="0.25">
      <c r="A6010" s="7" t="s">
        <v>2201</v>
      </c>
      <c r="B6010" s="10" t="s">
        <v>1244</v>
      </c>
      <c r="C6010" s="10" t="s">
        <v>1244</v>
      </c>
      <c r="D6010" s="10" t="s">
        <v>17</v>
      </c>
      <c r="E6010" s="11" t="s">
        <v>18</v>
      </c>
      <c r="F6010" s="11">
        <v>0</v>
      </c>
      <c r="G6010" s="11">
        <v>0</v>
      </c>
      <c r="H6010" s="11">
        <v>0</v>
      </c>
      <c r="I6010" s="11">
        <v>0</v>
      </c>
      <c r="J6010" s="11">
        <v>0</v>
      </c>
      <c r="K6010" s="12">
        <v>-161125.26999999999</v>
      </c>
      <c r="L6010" s="13">
        <f t="shared" si="93"/>
        <v>-161125.26999999999</v>
      </c>
    </row>
    <row r="6011" spans="1:12" s="8" customFormat="1" x14ac:dyDescent="0.25">
      <c r="A6011" s="7" t="s">
        <v>2201</v>
      </c>
      <c r="B6011" s="10" t="s">
        <v>1244</v>
      </c>
      <c r="C6011" s="10" t="s">
        <v>1244</v>
      </c>
      <c r="D6011" s="10" t="s">
        <v>21</v>
      </c>
      <c r="E6011" s="11" t="s">
        <v>22</v>
      </c>
      <c r="F6011" s="11">
        <v>0</v>
      </c>
      <c r="G6011" s="11">
        <v>67537.13</v>
      </c>
      <c r="H6011" s="11">
        <v>170790.47</v>
      </c>
      <c r="I6011" s="11">
        <v>0</v>
      </c>
      <c r="J6011" s="11">
        <v>3392986.63</v>
      </c>
      <c r="K6011" s="12">
        <v>3869387.63</v>
      </c>
      <c r="L6011" s="13">
        <f t="shared" si="93"/>
        <v>7500701.8599999994</v>
      </c>
    </row>
    <row r="6012" spans="1:12" s="8" customFormat="1" x14ac:dyDescent="0.25">
      <c r="A6012" s="7" t="s">
        <v>2201</v>
      </c>
      <c r="B6012" s="10" t="s">
        <v>1244</v>
      </c>
      <c r="C6012" s="10" t="s">
        <v>1244</v>
      </c>
      <c r="D6012" s="10" t="s">
        <v>27</v>
      </c>
      <c r="E6012" s="11" t="s">
        <v>28</v>
      </c>
      <c r="F6012" s="11">
        <v>0</v>
      </c>
      <c r="G6012" s="11">
        <v>21.42</v>
      </c>
      <c r="H6012" s="11">
        <v>54.16</v>
      </c>
      <c r="I6012" s="11">
        <v>0</v>
      </c>
      <c r="J6012" s="11">
        <v>1075.99</v>
      </c>
      <c r="K6012" s="12">
        <v>1227.07</v>
      </c>
      <c r="L6012" s="13">
        <f t="shared" si="93"/>
        <v>2378.64</v>
      </c>
    </row>
    <row r="6013" spans="1:12" s="8" customFormat="1" x14ac:dyDescent="0.25">
      <c r="A6013" s="7" t="s">
        <v>2201</v>
      </c>
      <c r="B6013" s="10" t="s">
        <v>1244</v>
      </c>
      <c r="C6013" s="10" t="s">
        <v>1244</v>
      </c>
      <c r="D6013" s="10" t="s">
        <v>220</v>
      </c>
      <c r="E6013" s="11" t="s">
        <v>221</v>
      </c>
      <c r="F6013" s="11">
        <v>0</v>
      </c>
      <c r="G6013" s="11">
        <v>812386.16</v>
      </c>
      <c r="H6013" s="11">
        <v>2054392.98</v>
      </c>
      <c r="I6013" s="11">
        <v>0</v>
      </c>
      <c r="J6013" s="11">
        <v>40813331.969999999</v>
      </c>
      <c r="K6013" s="12">
        <v>46543832.649999999</v>
      </c>
      <c r="L6013" s="13">
        <f t="shared" si="93"/>
        <v>90223943.75999999</v>
      </c>
    </row>
    <row r="6014" spans="1:12" s="8" customFormat="1" x14ac:dyDescent="0.25">
      <c r="A6014" s="7" t="s">
        <v>2201</v>
      </c>
      <c r="B6014" s="10" t="s">
        <v>1244</v>
      </c>
      <c r="C6014" s="10" t="s">
        <v>1244</v>
      </c>
      <c r="D6014" s="10" t="s">
        <v>33</v>
      </c>
      <c r="E6014" s="11" t="s">
        <v>34</v>
      </c>
      <c r="F6014" s="11">
        <v>0</v>
      </c>
      <c r="G6014" s="11">
        <v>1027434.19</v>
      </c>
      <c r="H6014" s="11">
        <v>2598214.6</v>
      </c>
      <c r="I6014" s="11">
        <v>0</v>
      </c>
      <c r="J6014" s="11">
        <v>51617093.789999999</v>
      </c>
      <c r="K6014" s="12">
        <v>58864524.399999999</v>
      </c>
      <c r="L6014" s="13">
        <f t="shared" si="93"/>
        <v>114107266.97999999</v>
      </c>
    </row>
    <row r="6015" spans="1:12" s="8" customFormat="1" x14ac:dyDescent="0.25">
      <c r="A6015" s="7" t="s">
        <v>2201</v>
      </c>
      <c r="B6015" s="10" t="s">
        <v>1244</v>
      </c>
      <c r="C6015" s="10" t="s">
        <v>1244</v>
      </c>
      <c r="D6015" s="10" t="s">
        <v>37</v>
      </c>
      <c r="E6015" s="11" t="s">
        <v>38</v>
      </c>
      <c r="F6015" s="11">
        <v>0</v>
      </c>
      <c r="G6015" s="11">
        <v>7505846.46</v>
      </c>
      <c r="H6015" s="11">
        <v>18981069.489999998</v>
      </c>
      <c r="I6015" s="11">
        <v>0</v>
      </c>
      <c r="J6015" s="11">
        <v>377084959.13999999</v>
      </c>
      <c r="K6015" s="12">
        <v>430030541.19999999</v>
      </c>
      <c r="L6015" s="13">
        <f t="shared" si="93"/>
        <v>833602416.28999996</v>
      </c>
    </row>
    <row r="6016" spans="1:12" s="8" customFormat="1" x14ac:dyDescent="0.25">
      <c r="A6016" s="7" t="s">
        <v>2201</v>
      </c>
      <c r="B6016" s="10" t="s">
        <v>1244</v>
      </c>
      <c r="C6016" s="10" t="s">
        <v>1244</v>
      </c>
      <c r="D6016" s="10" t="s">
        <v>39</v>
      </c>
      <c r="E6016" s="11" t="s">
        <v>40</v>
      </c>
      <c r="F6016" s="11">
        <v>0</v>
      </c>
      <c r="G6016" s="11">
        <v>952728.26</v>
      </c>
      <c r="H6016" s="11">
        <v>2409295.38</v>
      </c>
      <c r="I6016" s="11">
        <v>0</v>
      </c>
      <c r="J6016" s="11">
        <v>47863954.729999997</v>
      </c>
      <c r="K6016" s="12">
        <v>54584416.219999999</v>
      </c>
      <c r="L6016" s="13">
        <f t="shared" si="93"/>
        <v>105810394.59</v>
      </c>
    </row>
    <row r="6017" spans="1:12" s="8" customFormat="1" x14ac:dyDescent="0.25">
      <c r="A6017" s="7" t="s">
        <v>2201</v>
      </c>
      <c r="B6017" s="10" t="s">
        <v>1244</v>
      </c>
      <c r="C6017" s="10" t="s">
        <v>1244</v>
      </c>
      <c r="D6017" s="10" t="s">
        <v>309</v>
      </c>
      <c r="E6017" s="11" t="s">
        <v>310</v>
      </c>
      <c r="F6017" s="11">
        <v>0</v>
      </c>
      <c r="G6017" s="11">
        <v>17704578.379999999</v>
      </c>
      <c r="H6017" s="11">
        <v>44772009.920000002</v>
      </c>
      <c r="I6017" s="11">
        <v>0</v>
      </c>
      <c r="J6017" s="11">
        <v>889457337.75</v>
      </c>
      <c r="K6017" s="12">
        <v>1014343879.4400001</v>
      </c>
      <c r="L6017" s="13">
        <f t="shared" si="93"/>
        <v>1966277805.49</v>
      </c>
    </row>
    <row r="6018" spans="1:12" s="8" customFormat="1" x14ac:dyDescent="0.25">
      <c r="A6018" s="7" t="s">
        <v>2202</v>
      </c>
      <c r="B6018" s="10" t="s">
        <v>1244</v>
      </c>
      <c r="C6018" s="10" t="s">
        <v>1245</v>
      </c>
      <c r="D6018" s="10" t="s">
        <v>305</v>
      </c>
      <c r="E6018" s="11" t="s">
        <v>306</v>
      </c>
      <c r="F6018" s="11">
        <v>0</v>
      </c>
      <c r="G6018" s="11">
        <v>77576</v>
      </c>
      <c r="H6018" s="11">
        <v>12811</v>
      </c>
      <c r="I6018" s="11">
        <v>0</v>
      </c>
      <c r="J6018" s="11">
        <v>846341.08</v>
      </c>
      <c r="K6018" s="12">
        <v>1178530.52</v>
      </c>
      <c r="L6018" s="13">
        <f t="shared" si="93"/>
        <v>2115258.6</v>
      </c>
    </row>
    <row r="6019" spans="1:12" s="8" customFormat="1" x14ac:dyDescent="0.25">
      <c r="A6019" s="7" t="s">
        <v>2202</v>
      </c>
      <c r="B6019" s="10" t="s">
        <v>1244</v>
      </c>
      <c r="C6019" s="10" t="s">
        <v>1245</v>
      </c>
      <c r="D6019" s="10" t="s">
        <v>220</v>
      </c>
      <c r="E6019" s="11" t="s">
        <v>221</v>
      </c>
      <c r="F6019" s="11">
        <v>0</v>
      </c>
      <c r="G6019" s="11">
        <v>15262792.689999999</v>
      </c>
      <c r="H6019" s="11">
        <v>2520518.2400000002</v>
      </c>
      <c r="I6019" s="11">
        <v>0</v>
      </c>
      <c r="J6019" s="11">
        <v>166514511.41</v>
      </c>
      <c r="K6019" s="12">
        <v>231871569.16999999</v>
      </c>
      <c r="L6019" s="13">
        <f t="shared" si="93"/>
        <v>416169391.50999999</v>
      </c>
    </row>
    <row r="6020" spans="1:12" s="8" customFormat="1" x14ac:dyDescent="0.25">
      <c r="A6020" s="7" t="s">
        <v>2202</v>
      </c>
      <c r="B6020" s="10" t="s">
        <v>1244</v>
      </c>
      <c r="C6020" s="10" t="s">
        <v>1245</v>
      </c>
      <c r="D6020" s="10" t="s">
        <v>33</v>
      </c>
      <c r="E6020" s="11" t="s">
        <v>34</v>
      </c>
      <c r="F6020" s="11">
        <v>0</v>
      </c>
      <c r="G6020" s="11">
        <v>1027423.22</v>
      </c>
      <c r="H6020" s="11">
        <v>169670.06</v>
      </c>
      <c r="I6020" s="11">
        <v>0</v>
      </c>
      <c r="J6020" s="11">
        <v>11209015.189999999</v>
      </c>
      <c r="K6020" s="12">
        <v>15608561.18</v>
      </c>
      <c r="L6020" s="13">
        <f t="shared" si="93"/>
        <v>28014669.649999999</v>
      </c>
    </row>
    <row r="6021" spans="1:12" s="8" customFormat="1" x14ac:dyDescent="0.25">
      <c r="A6021" s="7" t="s">
        <v>2202</v>
      </c>
      <c r="B6021" s="10" t="s">
        <v>1244</v>
      </c>
      <c r="C6021" s="10" t="s">
        <v>1245</v>
      </c>
      <c r="D6021" s="10" t="s">
        <v>37</v>
      </c>
      <c r="E6021" s="11" t="s">
        <v>38</v>
      </c>
      <c r="F6021" s="11">
        <v>0</v>
      </c>
      <c r="G6021" s="11">
        <v>14567512.26</v>
      </c>
      <c r="H6021" s="11">
        <v>2405698.69</v>
      </c>
      <c r="I6021" s="11">
        <v>0</v>
      </c>
      <c r="J6021" s="11">
        <v>158929118.41</v>
      </c>
      <c r="K6021" s="12">
        <v>221308904.30000001</v>
      </c>
      <c r="L6021" s="13">
        <f t="shared" si="93"/>
        <v>397211233.65999997</v>
      </c>
    </row>
    <row r="6022" spans="1:12" s="8" customFormat="1" x14ac:dyDescent="0.25">
      <c r="A6022" s="7" t="s">
        <v>2202</v>
      </c>
      <c r="B6022" s="10" t="s">
        <v>1244</v>
      </c>
      <c r="C6022" s="10" t="s">
        <v>1245</v>
      </c>
      <c r="D6022" s="10" t="s">
        <v>39</v>
      </c>
      <c r="E6022" s="11" t="s">
        <v>40</v>
      </c>
      <c r="F6022" s="11">
        <v>0</v>
      </c>
      <c r="G6022" s="11">
        <v>488415.25</v>
      </c>
      <c r="H6022" s="11">
        <v>80657.55</v>
      </c>
      <c r="I6022" s="11">
        <v>0</v>
      </c>
      <c r="J6022" s="11">
        <v>5328528.47</v>
      </c>
      <c r="K6022" s="12">
        <v>7419979.4699999997</v>
      </c>
      <c r="L6022" s="13">
        <f t="shared" si="93"/>
        <v>13317580.739999998</v>
      </c>
    </row>
    <row r="6023" spans="1:12" s="8" customFormat="1" x14ac:dyDescent="0.25">
      <c r="A6023" s="7" t="s">
        <v>2202</v>
      </c>
      <c r="B6023" s="10" t="s">
        <v>1244</v>
      </c>
      <c r="C6023" s="10" t="s">
        <v>1245</v>
      </c>
      <c r="D6023" s="10" t="s">
        <v>309</v>
      </c>
      <c r="E6023" s="11" t="s">
        <v>310</v>
      </c>
      <c r="F6023" s="11">
        <v>0</v>
      </c>
      <c r="G6023" s="11">
        <v>43413483.579999998</v>
      </c>
      <c r="H6023" s="11">
        <v>7169361.46</v>
      </c>
      <c r="I6023" s="11">
        <v>0</v>
      </c>
      <c r="J6023" s="11">
        <v>473633833.44</v>
      </c>
      <c r="K6023" s="12">
        <v>659535431.72000003</v>
      </c>
      <c r="L6023" s="13">
        <f t="shared" si="93"/>
        <v>1183752110.2</v>
      </c>
    </row>
    <row r="6024" spans="1:12" s="8" customFormat="1" x14ac:dyDescent="0.25">
      <c r="A6024" s="7" t="s">
        <v>2203</v>
      </c>
      <c r="B6024" s="10" t="s">
        <v>1244</v>
      </c>
      <c r="C6024" s="10" t="s">
        <v>1246</v>
      </c>
      <c r="D6024" s="10" t="s">
        <v>33</v>
      </c>
      <c r="E6024" s="11" t="s">
        <v>34</v>
      </c>
      <c r="F6024" s="11">
        <v>0</v>
      </c>
      <c r="G6024" s="11">
        <v>27493.94</v>
      </c>
      <c r="H6024" s="11">
        <v>24860.21</v>
      </c>
      <c r="I6024" s="11">
        <v>0</v>
      </c>
      <c r="J6024" s="11">
        <v>1303603.96</v>
      </c>
      <c r="K6024" s="12">
        <v>1995997.8</v>
      </c>
      <c r="L6024" s="13">
        <f t="shared" ref="L6024:L6087" si="94">SUM(F6024:K6024)</f>
        <v>3351955.91</v>
      </c>
    </row>
    <row r="6025" spans="1:12" s="8" customFormat="1" x14ac:dyDescent="0.25">
      <c r="A6025" s="7" t="s">
        <v>2203</v>
      </c>
      <c r="B6025" s="10" t="s">
        <v>1244</v>
      </c>
      <c r="C6025" s="10" t="s">
        <v>1246</v>
      </c>
      <c r="D6025" s="10" t="s">
        <v>309</v>
      </c>
      <c r="E6025" s="11" t="s">
        <v>310</v>
      </c>
      <c r="F6025" s="11">
        <v>0</v>
      </c>
      <c r="G6025" s="11">
        <v>1480514.06</v>
      </c>
      <c r="H6025" s="11">
        <v>1338690.79</v>
      </c>
      <c r="I6025" s="11">
        <v>0</v>
      </c>
      <c r="J6025" s="11">
        <v>70197423.040000007</v>
      </c>
      <c r="K6025" s="12">
        <v>107481954.54000001</v>
      </c>
      <c r="L6025" s="13">
        <f t="shared" si="94"/>
        <v>180498582.43000001</v>
      </c>
    </row>
    <row r="6026" spans="1:12" s="8" customFormat="1" x14ac:dyDescent="0.25">
      <c r="A6026" s="7" t="s">
        <v>2204</v>
      </c>
      <c r="B6026" s="10" t="s">
        <v>1244</v>
      </c>
      <c r="C6026" s="10" t="s">
        <v>1247</v>
      </c>
      <c r="D6026" s="10" t="s">
        <v>17</v>
      </c>
      <c r="E6026" s="11" t="s">
        <v>18</v>
      </c>
      <c r="F6026" s="11">
        <v>0</v>
      </c>
      <c r="G6026" s="11">
        <v>0</v>
      </c>
      <c r="H6026" s="11">
        <v>0</v>
      </c>
      <c r="I6026" s="11">
        <v>0</v>
      </c>
      <c r="J6026" s="11">
        <v>0</v>
      </c>
      <c r="K6026" s="12">
        <v>-19886.099999999999</v>
      </c>
      <c r="L6026" s="13">
        <f t="shared" si="94"/>
        <v>-19886.099999999999</v>
      </c>
    </row>
    <row r="6027" spans="1:12" s="8" customFormat="1" x14ac:dyDescent="0.25">
      <c r="A6027" s="7" t="s">
        <v>2204</v>
      </c>
      <c r="B6027" s="10" t="s">
        <v>1244</v>
      </c>
      <c r="C6027" s="10" t="s">
        <v>1247</v>
      </c>
      <c r="D6027" s="10" t="s">
        <v>305</v>
      </c>
      <c r="E6027" s="11" t="s">
        <v>306</v>
      </c>
      <c r="F6027" s="11">
        <v>0</v>
      </c>
      <c r="G6027" s="11">
        <v>30931.33</v>
      </c>
      <c r="H6027" s="11">
        <v>5750.97</v>
      </c>
      <c r="I6027" s="11">
        <v>0</v>
      </c>
      <c r="J6027" s="11">
        <v>375529.85</v>
      </c>
      <c r="K6027" s="12">
        <v>463499.65</v>
      </c>
      <c r="L6027" s="13">
        <f t="shared" si="94"/>
        <v>875711.8</v>
      </c>
    </row>
    <row r="6028" spans="1:12" s="8" customFormat="1" x14ac:dyDescent="0.25">
      <c r="A6028" s="7" t="s">
        <v>2204</v>
      </c>
      <c r="B6028" s="10" t="s">
        <v>1244</v>
      </c>
      <c r="C6028" s="10" t="s">
        <v>1247</v>
      </c>
      <c r="D6028" s="10" t="s">
        <v>220</v>
      </c>
      <c r="E6028" s="11" t="s">
        <v>221</v>
      </c>
      <c r="F6028" s="11">
        <v>0</v>
      </c>
      <c r="G6028" s="11">
        <v>6116586.8099999996</v>
      </c>
      <c r="H6028" s="11">
        <v>1137238.8899999999</v>
      </c>
      <c r="I6028" s="11">
        <v>0</v>
      </c>
      <c r="J6028" s="11">
        <v>74260021.370000005</v>
      </c>
      <c r="K6028" s="12">
        <v>91655815.299999997</v>
      </c>
      <c r="L6028" s="13">
        <f t="shared" si="94"/>
        <v>173169662.37</v>
      </c>
    </row>
    <row r="6029" spans="1:12" s="8" customFormat="1" x14ac:dyDescent="0.25">
      <c r="A6029" s="7" t="s">
        <v>2204</v>
      </c>
      <c r="B6029" s="10" t="s">
        <v>1244</v>
      </c>
      <c r="C6029" s="10" t="s">
        <v>1247</v>
      </c>
      <c r="D6029" s="10" t="s">
        <v>33</v>
      </c>
      <c r="E6029" s="11" t="s">
        <v>34</v>
      </c>
      <c r="F6029" s="11">
        <v>0</v>
      </c>
      <c r="G6029" s="11">
        <v>215256.13</v>
      </c>
      <c r="H6029" s="11">
        <v>40021.94</v>
      </c>
      <c r="I6029" s="11">
        <v>0</v>
      </c>
      <c r="J6029" s="11">
        <v>2613373.36</v>
      </c>
      <c r="K6029" s="12">
        <v>3225569.58</v>
      </c>
      <c r="L6029" s="13">
        <f t="shared" si="94"/>
        <v>6094221.0099999998</v>
      </c>
    </row>
    <row r="6030" spans="1:12" s="8" customFormat="1" x14ac:dyDescent="0.25">
      <c r="A6030" s="7" t="s">
        <v>2204</v>
      </c>
      <c r="B6030" s="10" t="s">
        <v>1244</v>
      </c>
      <c r="C6030" s="10" t="s">
        <v>1247</v>
      </c>
      <c r="D6030" s="10" t="s">
        <v>37</v>
      </c>
      <c r="E6030" s="11" t="s">
        <v>38</v>
      </c>
      <c r="F6030" s="11">
        <v>0</v>
      </c>
      <c r="G6030" s="11">
        <v>7045625.4000000004</v>
      </c>
      <c r="H6030" s="11">
        <v>1309972.28</v>
      </c>
      <c r="I6030" s="11">
        <v>0</v>
      </c>
      <c r="J6030" s="11">
        <v>85539257.189999998</v>
      </c>
      <c r="K6030" s="12">
        <v>105577270.42</v>
      </c>
      <c r="L6030" s="13">
        <f t="shared" si="94"/>
        <v>199472125.29000002</v>
      </c>
    </row>
    <row r="6031" spans="1:12" s="8" customFormat="1" x14ac:dyDescent="0.25">
      <c r="A6031" s="7" t="s">
        <v>2204</v>
      </c>
      <c r="B6031" s="10" t="s">
        <v>1244</v>
      </c>
      <c r="C6031" s="10" t="s">
        <v>1247</v>
      </c>
      <c r="D6031" s="10" t="s">
        <v>39</v>
      </c>
      <c r="E6031" s="11" t="s">
        <v>40</v>
      </c>
      <c r="F6031" s="11">
        <v>0</v>
      </c>
      <c r="G6031" s="11">
        <v>145689.43</v>
      </c>
      <c r="H6031" s="11">
        <v>27087.61</v>
      </c>
      <c r="I6031" s="11">
        <v>0</v>
      </c>
      <c r="J6031" s="11">
        <v>1768780.7</v>
      </c>
      <c r="K6031" s="12">
        <v>2183126.7200000002</v>
      </c>
      <c r="L6031" s="13">
        <f t="shared" si="94"/>
        <v>4124684.46</v>
      </c>
    </row>
    <row r="6032" spans="1:12" s="8" customFormat="1" x14ac:dyDescent="0.25">
      <c r="A6032" s="7" t="s">
        <v>2204</v>
      </c>
      <c r="B6032" s="10" t="s">
        <v>1244</v>
      </c>
      <c r="C6032" s="10" t="s">
        <v>1247</v>
      </c>
      <c r="D6032" s="10" t="s">
        <v>309</v>
      </c>
      <c r="E6032" s="11" t="s">
        <v>310</v>
      </c>
      <c r="F6032" s="11">
        <v>0</v>
      </c>
      <c r="G6032" s="11">
        <v>21740292.899999999</v>
      </c>
      <c r="H6032" s="11">
        <v>4042108.31</v>
      </c>
      <c r="I6032" s="11">
        <v>0</v>
      </c>
      <c r="J6032" s="11">
        <v>263943709.53</v>
      </c>
      <c r="K6032" s="12">
        <v>325773888.11000001</v>
      </c>
      <c r="L6032" s="13">
        <f t="shared" si="94"/>
        <v>615499998.85000002</v>
      </c>
    </row>
    <row r="6033" spans="1:12" s="8" customFormat="1" x14ac:dyDescent="0.25">
      <c r="A6033" s="7" t="s">
        <v>2205</v>
      </c>
      <c r="B6033" s="10" t="s">
        <v>1244</v>
      </c>
      <c r="C6033" s="10" t="s">
        <v>1248</v>
      </c>
      <c r="D6033" s="10" t="s">
        <v>33</v>
      </c>
      <c r="E6033" s="11" t="s">
        <v>34</v>
      </c>
      <c r="F6033" s="11">
        <v>0</v>
      </c>
      <c r="G6033" s="11">
        <v>20483.71</v>
      </c>
      <c r="H6033" s="11">
        <v>15310.91</v>
      </c>
      <c r="I6033" s="11">
        <v>0</v>
      </c>
      <c r="J6033" s="11">
        <v>938526.28</v>
      </c>
      <c r="K6033" s="12">
        <v>1195143.3400000001</v>
      </c>
      <c r="L6033" s="13">
        <f t="shared" si="94"/>
        <v>2169464.2400000002</v>
      </c>
    </row>
    <row r="6034" spans="1:12" s="8" customFormat="1" x14ac:dyDescent="0.25">
      <c r="A6034" s="7" t="s">
        <v>2205</v>
      </c>
      <c r="B6034" s="10" t="s">
        <v>1244</v>
      </c>
      <c r="C6034" s="10" t="s">
        <v>1248</v>
      </c>
      <c r="D6034" s="10" t="s">
        <v>309</v>
      </c>
      <c r="E6034" s="11" t="s">
        <v>310</v>
      </c>
      <c r="F6034" s="11">
        <v>0</v>
      </c>
      <c r="G6034" s="11">
        <v>1938325.29</v>
      </c>
      <c r="H6034" s="11">
        <v>1448836.09</v>
      </c>
      <c r="I6034" s="11">
        <v>0</v>
      </c>
      <c r="J6034" s="11">
        <v>88810552.719999999</v>
      </c>
      <c r="K6034" s="12">
        <v>113093626.41</v>
      </c>
      <c r="L6034" s="13">
        <f t="shared" si="94"/>
        <v>205291340.50999999</v>
      </c>
    </row>
    <row r="6035" spans="1:12" s="8" customFormat="1" x14ac:dyDescent="0.25">
      <c r="A6035" s="7" t="s">
        <v>2206</v>
      </c>
      <c r="B6035" s="10" t="s">
        <v>1244</v>
      </c>
      <c r="C6035" s="10" t="s">
        <v>1249</v>
      </c>
      <c r="D6035" s="10" t="s">
        <v>17</v>
      </c>
      <c r="E6035" s="11" t="s">
        <v>18</v>
      </c>
      <c r="F6035" s="11">
        <v>0</v>
      </c>
      <c r="G6035" s="11">
        <v>0</v>
      </c>
      <c r="H6035" s="11">
        <v>0</v>
      </c>
      <c r="I6035" s="11">
        <v>0</v>
      </c>
      <c r="J6035" s="11">
        <v>0</v>
      </c>
      <c r="K6035" s="12">
        <v>-242221.87</v>
      </c>
      <c r="L6035" s="13">
        <f t="shared" si="94"/>
        <v>-242221.87</v>
      </c>
    </row>
    <row r="6036" spans="1:12" s="8" customFormat="1" x14ac:dyDescent="0.25">
      <c r="A6036" s="7" t="s">
        <v>2206</v>
      </c>
      <c r="B6036" s="10" t="s">
        <v>1244</v>
      </c>
      <c r="C6036" s="10" t="s">
        <v>1249</v>
      </c>
      <c r="D6036" s="10" t="s">
        <v>305</v>
      </c>
      <c r="E6036" s="11" t="s">
        <v>306</v>
      </c>
      <c r="F6036" s="11">
        <v>0</v>
      </c>
      <c r="G6036" s="11">
        <v>276177.12</v>
      </c>
      <c r="H6036" s="11">
        <v>69595.7</v>
      </c>
      <c r="I6036" s="11">
        <v>0</v>
      </c>
      <c r="J6036" s="11">
        <v>2757915.03</v>
      </c>
      <c r="K6036" s="12">
        <v>3715209.2</v>
      </c>
      <c r="L6036" s="13">
        <f t="shared" si="94"/>
        <v>6818897.0499999998</v>
      </c>
    </row>
    <row r="6037" spans="1:12" s="8" customFormat="1" x14ac:dyDescent="0.25">
      <c r="A6037" s="7" t="s">
        <v>2206</v>
      </c>
      <c r="B6037" s="10" t="s">
        <v>1244</v>
      </c>
      <c r="C6037" s="10" t="s">
        <v>1249</v>
      </c>
      <c r="D6037" s="10" t="s">
        <v>220</v>
      </c>
      <c r="E6037" s="11" t="s">
        <v>221</v>
      </c>
      <c r="F6037" s="11">
        <v>0</v>
      </c>
      <c r="G6037" s="11">
        <v>35039800.789999999</v>
      </c>
      <c r="H6037" s="11">
        <v>8829911.5800000001</v>
      </c>
      <c r="I6037" s="11">
        <v>0</v>
      </c>
      <c r="J6037" s="11">
        <v>349908760.88999999</v>
      </c>
      <c r="K6037" s="12">
        <v>471364866.50999999</v>
      </c>
      <c r="L6037" s="13">
        <f t="shared" si="94"/>
        <v>865143339.76999998</v>
      </c>
    </row>
    <row r="6038" spans="1:12" s="8" customFormat="1" x14ac:dyDescent="0.25">
      <c r="A6038" s="7" t="s">
        <v>2206</v>
      </c>
      <c r="B6038" s="10" t="s">
        <v>1244</v>
      </c>
      <c r="C6038" s="10" t="s">
        <v>1249</v>
      </c>
      <c r="D6038" s="10" t="s">
        <v>33</v>
      </c>
      <c r="E6038" s="11" t="s">
        <v>34</v>
      </c>
      <c r="F6038" s="11">
        <v>0</v>
      </c>
      <c r="G6038" s="11">
        <v>990332.72</v>
      </c>
      <c r="H6038" s="11">
        <v>249560.5</v>
      </c>
      <c r="I6038" s="11">
        <v>0</v>
      </c>
      <c r="J6038" s="11">
        <v>9889499.5</v>
      </c>
      <c r="K6038" s="12">
        <v>13322223.199999999</v>
      </c>
      <c r="L6038" s="13">
        <f t="shared" si="94"/>
        <v>24451615.920000002</v>
      </c>
    </row>
    <row r="6039" spans="1:12" s="8" customFormat="1" x14ac:dyDescent="0.25">
      <c r="A6039" s="7" t="s">
        <v>2206</v>
      </c>
      <c r="B6039" s="10" t="s">
        <v>1244</v>
      </c>
      <c r="C6039" s="10" t="s">
        <v>1249</v>
      </c>
      <c r="D6039" s="10" t="s">
        <v>37</v>
      </c>
      <c r="E6039" s="11" t="s">
        <v>38</v>
      </c>
      <c r="F6039" s="11">
        <v>0</v>
      </c>
      <c r="G6039" s="11">
        <v>19674928.460000001</v>
      </c>
      <c r="H6039" s="11">
        <v>4958015.59</v>
      </c>
      <c r="I6039" s="11">
        <v>0</v>
      </c>
      <c r="J6039" s="11">
        <v>196474571.25999999</v>
      </c>
      <c r="K6039" s="12">
        <v>264672452.94</v>
      </c>
      <c r="L6039" s="13">
        <f t="shared" si="94"/>
        <v>485779968.25</v>
      </c>
    </row>
    <row r="6040" spans="1:12" s="8" customFormat="1" x14ac:dyDescent="0.25">
      <c r="A6040" s="7" t="s">
        <v>2206</v>
      </c>
      <c r="B6040" s="10" t="s">
        <v>1244</v>
      </c>
      <c r="C6040" s="10" t="s">
        <v>1249</v>
      </c>
      <c r="D6040" s="10" t="s">
        <v>39</v>
      </c>
      <c r="E6040" s="11" t="s">
        <v>40</v>
      </c>
      <c r="F6040" s="11">
        <v>0</v>
      </c>
      <c r="G6040" s="11">
        <v>3056165.79</v>
      </c>
      <c r="H6040" s="11">
        <v>770143.47</v>
      </c>
      <c r="I6040" s="11">
        <v>0</v>
      </c>
      <c r="J6040" s="11">
        <v>30518985.879999999</v>
      </c>
      <c r="K6040" s="12">
        <v>41112367.899999999</v>
      </c>
      <c r="L6040" s="13">
        <f t="shared" si="94"/>
        <v>75457663.039999992</v>
      </c>
    </row>
    <row r="6041" spans="1:12" s="8" customFormat="1" x14ac:dyDescent="0.25">
      <c r="A6041" s="7" t="s">
        <v>2206</v>
      </c>
      <c r="B6041" s="10" t="s">
        <v>1244</v>
      </c>
      <c r="C6041" s="10" t="s">
        <v>1249</v>
      </c>
      <c r="D6041" s="10" t="s">
        <v>309</v>
      </c>
      <c r="E6041" s="11" t="s">
        <v>310</v>
      </c>
      <c r="F6041" s="11">
        <v>0</v>
      </c>
      <c r="G6041" s="11">
        <v>50454672.119999997</v>
      </c>
      <c r="H6041" s="11">
        <v>12714407.16</v>
      </c>
      <c r="I6041" s="11">
        <v>0</v>
      </c>
      <c r="J6041" s="11">
        <v>503842242.44</v>
      </c>
      <c r="K6041" s="12">
        <v>678729880.13999999</v>
      </c>
      <c r="L6041" s="13">
        <f t="shared" si="94"/>
        <v>1245741201.8600001</v>
      </c>
    </row>
    <row r="6042" spans="1:12" s="8" customFormat="1" x14ac:dyDescent="0.25">
      <c r="A6042" s="7" t="s">
        <v>2207</v>
      </c>
      <c r="B6042" s="10" t="s">
        <v>1244</v>
      </c>
      <c r="C6042" s="10" t="s">
        <v>1250</v>
      </c>
      <c r="D6042" s="10" t="s">
        <v>17</v>
      </c>
      <c r="E6042" s="11" t="s">
        <v>18</v>
      </c>
      <c r="F6042" s="11">
        <v>0</v>
      </c>
      <c r="G6042" s="11">
        <v>0</v>
      </c>
      <c r="H6042" s="11">
        <v>0</v>
      </c>
      <c r="I6042" s="11">
        <v>0</v>
      </c>
      <c r="J6042" s="11">
        <v>0</v>
      </c>
      <c r="K6042" s="12">
        <v>-131942.34</v>
      </c>
      <c r="L6042" s="13">
        <f t="shared" si="94"/>
        <v>-131942.34</v>
      </c>
    </row>
    <row r="6043" spans="1:12" s="8" customFormat="1" x14ac:dyDescent="0.25">
      <c r="A6043" s="7" t="s">
        <v>2207</v>
      </c>
      <c r="B6043" s="10" t="s">
        <v>1244</v>
      </c>
      <c r="C6043" s="10" t="s">
        <v>1250</v>
      </c>
      <c r="D6043" s="10" t="s">
        <v>305</v>
      </c>
      <c r="E6043" s="11" t="s">
        <v>306</v>
      </c>
      <c r="F6043" s="11">
        <v>0</v>
      </c>
      <c r="G6043" s="11">
        <v>3465.84</v>
      </c>
      <c r="H6043" s="11">
        <v>4004.33</v>
      </c>
      <c r="I6043" s="11">
        <v>0</v>
      </c>
      <c r="J6043" s="11">
        <v>126486.62</v>
      </c>
      <c r="K6043" s="12">
        <v>174220.31</v>
      </c>
      <c r="L6043" s="13">
        <f t="shared" si="94"/>
        <v>308177.09999999998</v>
      </c>
    </row>
    <row r="6044" spans="1:12" s="8" customFormat="1" x14ac:dyDescent="0.25">
      <c r="A6044" s="7" t="s">
        <v>2207</v>
      </c>
      <c r="B6044" s="10" t="s">
        <v>1244</v>
      </c>
      <c r="C6044" s="10" t="s">
        <v>1250</v>
      </c>
      <c r="D6044" s="10" t="s">
        <v>27</v>
      </c>
      <c r="E6044" s="11" t="s">
        <v>28</v>
      </c>
      <c r="F6044" s="11">
        <v>0</v>
      </c>
      <c r="G6044" s="11">
        <v>164</v>
      </c>
      <c r="H6044" s="11">
        <v>189.49</v>
      </c>
      <c r="I6044" s="11">
        <v>0</v>
      </c>
      <c r="J6044" s="11">
        <v>5985.43</v>
      </c>
      <c r="K6044" s="12">
        <v>8244.2199999999993</v>
      </c>
      <c r="L6044" s="13">
        <f t="shared" si="94"/>
        <v>14583.14</v>
      </c>
    </row>
    <row r="6045" spans="1:12" s="8" customFormat="1" x14ac:dyDescent="0.25">
      <c r="A6045" s="7" t="s">
        <v>2207</v>
      </c>
      <c r="B6045" s="10" t="s">
        <v>1244</v>
      </c>
      <c r="C6045" s="10" t="s">
        <v>1250</v>
      </c>
      <c r="D6045" s="10" t="s">
        <v>220</v>
      </c>
      <c r="E6045" s="11" t="s">
        <v>221</v>
      </c>
      <c r="F6045" s="11">
        <v>0</v>
      </c>
      <c r="G6045" s="11">
        <v>2522533.12</v>
      </c>
      <c r="H6045" s="11">
        <v>2914455.73</v>
      </c>
      <c r="I6045" s="11">
        <v>0</v>
      </c>
      <c r="J6045" s="11">
        <v>92060326.859999999</v>
      </c>
      <c r="K6045" s="12">
        <v>126802184.03</v>
      </c>
      <c r="L6045" s="13">
        <f t="shared" si="94"/>
        <v>224299499.74000001</v>
      </c>
    </row>
    <row r="6046" spans="1:12" s="8" customFormat="1" x14ac:dyDescent="0.25">
      <c r="A6046" s="7" t="s">
        <v>2207</v>
      </c>
      <c r="B6046" s="10" t="s">
        <v>1244</v>
      </c>
      <c r="C6046" s="10" t="s">
        <v>1250</v>
      </c>
      <c r="D6046" s="10" t="s">
        <v>33</v>
      </c>
      <c r="E6046" s="11" t="s">
        <v>34</v>
      </c>
      <c r="F6046" s="11">
        <v>0</v>
      </c>
      <c r="G6046" s="11">
        <v>279086.53000000003</v>
      </c>
      <c r="H6046" s="11">
        <v>322447.83</v>
      </c>
      <c r="I6046" s="11">
        <v>0</v>
      </c>
      <c r="J6046" s="11">
        <v>10185316.050000001</v>
      </c>
      <c r="K6046" s="12">
        <v>14029065.119999999</v>
      </c>
      <c r="L6046" s="13">
        <f t="shared" si="94"/>
        <v>24815915.530000001</v>
      </c>
    </row>
    <row r="6047" spans="1:12" s="8" customFormat="1" x14ac:dyDescent="0.25">
      <c r="A6047" s="7" t="s">
        <v>2207</v>
      </c>
      <c r="B6047" s="10" t="s">
        <v>1244</v>
      </c>
      <c r="C6047" s="10" t="s">
        <v>1250</v>
      </c>
      <c r="D6047" s="10" t="s">
        <v>37</v>
      </c>
      <c r="E6047" s="11" t="s">
        <v>38</v>
      </c>
      <c r="F6047" s="11">
        <v>0</v>
      </c>
      <c r="G6047" s="11">
        <v>6078140.7699999996</v>
      </c>
      <c r="H6047" s="11">
        <v>7022493.4000000004</v>
      </c>
      <c r="I6047" s="11">
        <v>0</v>
      </c>
      <c r="J6047" s="11">
        <v>221822905.55000001</v>
      </c>
      <c r="K6047" s="12">
        <v>305534749.32999998</v>
      </c>
      <c r="L6047" s="13">
        <f t="shared" si="94"/>
        <v>540458289.04999995</v>
      </c>
    </row>
    <row r="6048" spans="1:12" s="8" customFormat="1" x14ac:dyDescent="0.25">
      <c r="A6048" s="7" t="s">
        <v>2207</v>
      </c>
      <c r="B6048" s="10" t="s">
        <v>1244</v>
      </c>
      <c r="C6048" s="10" t="s">
        <v>1250</v>
      </c>
      <c r="D6048" s="10" t="s">
        <v>39</v>
      </c>
      <c r="E6048" s="11" t="s">
        <v>40</v>
      </c>
      <c r="F6048" s="11">
        <v>0</v>
      </c>
      <c r="G6048" s="11">
        <v>696620.77</v>
      </c>
      <c r="H6048" s="11">
        <v>804853.82</v>
      </c>
      <c r="I6048" s="11">
        <v>0</v>
      </c>
      <c r="J6048" s="11">
        <v>25423307.84</v>
      </c>
      <c r="K6048" s="12">
        <v>35017591.920000002</v>
      </c>
      <c r="L6048" s="13">
        <f t="shared" si="94"/>
        <v>61942374.350000001</v>
      </c>
    </row>
    <row r="6049" spans="1:12" s="8" customFormat="1" x14ac:dyDescent="0.25">
      <c r="A6049" s="7" t="s">
        <v>2207</v>
      </c>
      <c r="B6049" s="10" t="s">
        <v>1244</v>
      </c>
      <c r="C6049" s="10" t="s">
        <v>1250</v>
      </c>
      <c r="D6049" s="10" t="s">
        <v>309</v>
      </c>
      <c r="E6049" s="11" t="s">
        <v>310</v>
      </c>
      <c r="F6049" s="11">
        <v>0</v>
      </c>
      <c r="G6049" s="11">
        <v>16834085.969999999</v>
      </c>
      <c r="H6049" s="11">
        <v>19449575.399999999</v>
      </c>
      <c r="I6049" s="11">
        <v>0</v>
      </c>
      <c r="J6049" s="11">
        <v>614363173.64999998</v>
      </c>
      <c r="K6049" s="12">
        <v>846212422.48000002</v>
      </c>
      <c r="L6049" s="13">
        <f t="shared" si="94"/>
        <v>1496859257.5</v>
      </c>
    </row>
    <row r="6050" spans="1:12" s="8" customFormat="1" x14ac:dyDescent="0.25">
      <c r="A6050" s="7" t="s">
        <v>2208</v>
      </c>
      <c r="B6050" s="10" t="s">
        <v>1251</v>
      </c>
      <c r="C6050" s="10" t="s">
        <v>1252</v>
      </c>
      <c r="D6050" s="10" t="s">
        <v>1253</v>
      </c>
      <c r="E6050" s="11" t="s">
        <v>1254</v>
      </c>
      <c r="F6050" s="11">
        <v>0</v>
      </c>
      <c r="G6050" s="11">
        <v>222480951.31999999</v>
      </c>
      <c r="H6050" s="11">
        <v>58993738.329999998</v>
      </c>
      <c r="I6050" s="11">
        <v>0</v>
      </c>
      <c r="J6050" s="11">
        <v>1321805309.6400001</v>
      </c>
      <c r="K6050" s="12">
        <v>1626887864.97</v>
      </c>
      <c r="L6050" s="13">
        <f t="shared" si="94"/>
        <v>3230167864.2600002</v>
      </c>
    </row>
    <row r="6051" spans="1:12" s="8" customFormat="1" x14ac:dyDescent="0.25">
      <c r="A6051" s="7" t="s">
        <v>2208</v>
      </c>
      <c r="B6051" s="10" t="s">
        <v>1251</v>
      </c>
      <c r="C6051" s="10" t="s">
        <v>1252</v>
      </c>
      <c r="D6051" s="10" t="s">
        <v>17</v>
      </c>
      <c r="E6051" s="11" t="s">
        <v>18</v>
      </c>
      <c r="F6051" s="11">
        <v>0</v>
      </c>
      <c r="G6051" s="11">
        <v>0</v>
      </c>
      <c r="H6051" s="11">
        <v>0</v>
      </c>
      <c r="I6051" s="11">
        <v>0</v>
      </c>
      <c r="J6051" s="11">
        <v>0</v>
      </c>
      <c r="K6051" s="12">
        <v>-443107.5</v>
      </c>
      <c r="L6051" s="13">
        <f t="shared" si="94"/>
        <v>-443107.5</v>
      </c>
    </row>
    <row r="6052" spans="1:12" s="8" customFormat="1" x14ac:dyDescent="0.25">
      <c r="A6052" s="7" t="s">
        <v>2208</v>
      </c>
      <c r="B6052" s="10" t="s">
        <v>1251</v>
      </c>
      <c r="C6052" s="10" t="s">
        <v>1252</v>
      </c>
      <c r="D6052" s="10" t="s">
        <v>21</v>
      </c>
      <c r="E6052" s="11" t="s">
        <v>22</v>
      </c>
      <c r="F6052" s="11">
        <v>0</v>
      </c>
      <c r="G6052" s="11">
        <v>2338936.71</v>
      </c>
      <c r="H6052" s="11">
        <v>620199.71</v>
      </c>
      <c r="I6052" s="11">
        <v>0</v>
      </c>
      <c r="J6052" s="11">
        <v>13896106.369999999</v>
      </c>
      <c r="K6052" s="12">
        <v>17103431.699999999</v>
      </c>
      <c r="L6052" s="13">
        <f t="shared" si="94"/>
        <v>33958674.489999995</v>
      </c>
    </row>
    <row r="6053" spans="1:12" s="8" customFormat="1" x14ac:dyDescent="0.25">
      <c r="A6053" s="7" t="s">
        <v>2208</v>
      </c>
      <c r="B6053" s="10" t="s">
        <v>1251</v>
      </c>
      <c r="C6053" s="10" t="s">
        <v>1252</v>
      </c>
      <c r="D6053" s="10" t="s">
        <v>25</v>
      </c>
      <c r="E6053" s="11" t="s">
        <v>26</v>
      </c>
      <c r="F6053" s="11">
        <v>0</v>
      </c>
      <c r="G6053" s="11">
        <v>2025838.42</v>
      </c>
      <c r="H6053" s="11">
        <v>537177.59</v>
      </c>
      <c r="I6053" s="11">
        <v>0</v>
      </c>
      <c r="J6053" s="11">
        <v>12035924.689999999</v>
      </c>
      <c r="K6053" s="12">
        <v>14813906.16</v>
      </c>
      <c r="L6053" s="13">
        <f t="shared" si="94"/>
        <v>29412846.859999999</v>
      </c>
    </row>
    <row r="6054" spans="1:12" s="8" customFormat="1" x14ac:dyDescent="0.25">
      <c r="A6054" s="7" t="s">
        <v>2208</v>
      </c>
      <c r="B6054" s="10" t="s">
        <v>1251</v>
      </c>
      <c r="C6054" s="10" t="s">
        <v>1252</v>
      </c>
      <c r="D6054" s="10" t="s">
        <v>27</v>
      </c>
      <c r="E6054" s="11" t="s">
        <v>28</v>
      </c>
      <c r="F6054" s="11">
        <v>0</v>
      </c>
      <c r="G6054" s="11">
        <v>5481.32</v>
      </c>
      <c r="H6054" s="11">
        <v>1453.44</v>
      </c>
      <c r="I6054" s="11">
        <v>0</v>
      </c>
      <c r="J6054" s="11">
        <v>32565.66</v>
      </c>
      <c r="K6054" s="12">
        <v>40082.06</v>
      </c>
      <c r="L6054" s="13">
        <f t="shared" si="94"/>
        <v>79582.48</v>
      </c>
    </row>
    <row r="6055" spans="1:12" s="8" customFormat="1" x14ac:dyDescent="0.25">
      <c r="A6055" s="7" t="s">
        <v>2208</v>
      </c>
      <c r="B6055" s="10" t="s">
        <v>1251</v>
      </c>
      <c r="C6055" s="10" t="s">
        <v>1252</v>
      </c>
      <c r="D6055" s="10" t="s">
        <v>33</v>
      </c>
      <c r="E6055" s="11" t="s">
        <v>34</v>
      </c>
      <c r="F6055" s="11">
        <v>0</v>
      </c>
      <c r="G6055" s="11">
        <v>10756139.109999999</v>
      </c>
      <c r="H6055" s="11">
        <v>2852131.17</v>
      </c>
      <c r="I6055" s="11">
        <v>0</v>
      </c>
      <c r="J6055" s="11">
        <v>63904445.299999997</v>
      </c>
      <c r="K6055" s="12">
        <v>78654069.400000006</v>
      </c>
      <c r="L6055" s="13">
        <f t="shared" si="94"/>
        <v>156166784.98000002</v>
      </c>
    </row>
    <row r="6056" spans="1:12" s="8" customFormat="1" x14ac:dyDescent="0.25">
      <c r="A6056" s="7" t="s">
        <v>2208</v>
      </c>
      <c r="B6056" s="10" t="s">
        <v>1251</v>
      </c>
      <c r="C6056" s="10" t="s">
        <v>1252</v>
      </c>
      <c r="D6056" s="10" t="s">
        <v>37</v>
      </c>
      <c r="E6056" s="11" t="s">
        <v>38</v>
      </c>
      <c r="F6056" s="11">
        <v>0</v>
      </c>
      <c r="G6056" s="11">
        <v>21231676.469999999</v>
      </c>
      <c r="H6056" s="11">
        <v>5629857.1100000003</v>
      </c>
      <c r="I6056" s="11">
        <v>0</v>
      </c>
      <c r="J6056" s="11">
        <v>126141777.64</v>
      </c>
      <c r="K6056" s="12">
        <v>155256243.72</v>
      </c>
      <c r="L6056" s="13">
        <f t="shared" si="94"/>
        <v>308259554.94</v>
      </c>
    </row>
    <row r="6057" spans="1:12" s="8" customFormat="1" x14ac:dyDescent="0.25">
      <c r="A6057" s="7" t="s">
        <v>2208</v>
      </c>
      <c r="B6057" s="10" t="s">
        <v>1251</v>
      </c>
      <c r="C6057" s="10" t="s">
        <v>1252</v>
      </c>
      <c r="D6057" s="10" t="s">
        <v>39</v>
      </c>
      <c r="E6057" s="11" t="s">
        <v>40</v>
      </c>
      <c r="F6057" s="11">
        <v>0</v>
      </c>
      <c r="G6057" s="11">
        <v>25630661.649999999</v>
      </c>
      <c r="H6057" s="11">
        <v>6796305.6500000004</v>
      </c>
      <c r="I6057" s="11">
        <v>0</v>
      </c>
      <c r="J6057" s="11">
        <v>152277057.69999999</v>
      </c>
      <c r="K6057" s="12">
        <v>187423741.97</v>
      </c>
      <c r="L6057" s="13">
        <f t="shared" si="94"/>
        <v>372127766.97000003</v>
      </c>
    </row>
    <row r="6058" spans="1:12" s="8" customFormat="1" x14ac:dyDescent="0.25">
      <c r="A6058" s="7" t="s">
        <v>2209</v>
      </c>
      <c r="B6058" s="10" t="s">
        <v>1251</v>
      </c>
      <c r="C6058" s="10" t="s">
        <v>1255</v>
      </c>
      <c r="D6058" s="10" t="s">
        <v>1253</v>
      </c>
      <c r="E6058" s="11" t="s">
        <v>1254</v>
      </c>
      <c r="F6058" s="11">
        <v>0</v>
      </c>
      <c r="G6058" s="11">
        <v>48841917.880000003</v>
      </c>
      <c r="H6058" s="11">
        <v>9919860.2100000009</v>
      </c>
      <c r="I6058" s="11">
        <v>0</v>
      </c>
      <c r="J6058" s="11">
        <v>361430337.20999998</v>
      </c>
      <c r="K6058" s="12">
        <v>645386683.76999998</v>
      </c>
      <c r="L6058" s="13">
        <f t="shared" si="94"/>
        <v>1065578799.0699999</v>
      </c>
    </row>
    <row r="6059" spans="1:12" s="8" customFormat="1" x14ac:dyDescent="0.25">
      <c r="A6059" s="7" t="s">
        <v>2209</v>
      </c>
      <c r="B6059" s="10" t="s">
        <v>1251</v>
      </c>
      <c r="C6059" s="10" t="s">
        <v>1255</v>
      </c>
      <c r="D6059" s="10" t="s">
        <v>17</v>
      </c>
      <c r="E6059" s="11" t="s">
        <v>18</v>
      </c>
      <c r="F6059" s="11">
        <v>0</v>
      </c>
      <c r="G6059" s="11">
        <v>0</v>
      </c>
      <c r="H6059" s="11">
        <v>0</v>
      </c>
      <c r="I6059" s="11">
        <v>0</v>
      </c>
      <c r="J6059" s="11">
        <v>0</v>
      </c>
      <c r="K6059" s="12">
        <v>-266751.96000000002</v>
      </c>
      <c r="L6059" s="13">
        <f t="shared" si="94"/>
        <v>-266751.96000000002</v>
      </c>
    </row>
    <row r="6060" spans="1:12" s="8" customFormat="1" x14ac:dyDescent="0.25">
      <c r="A6060" s="7" t="s">
        <v>2209</v>
      </c>
      <c r="B6060" s="10" t="s">
        <v>1251</v>
      </c>
      <c r="C6060" s="10" t="s">
        <v>1255</v>
      </c>
      <c r="D6060" s="10" t="s">
        <v>27</v>
      </c>
      <c r="E6060" s="11" t="s">
        <v>28</v>
      </c>
      <c r="F6060" s="11">
        <v>0</v>
      </c>
      <c r="G6060" s="11">
        <v>486.14</v>
      </c>
      <c r="H6060" s="11">
        <v>98.73</v>
      </c>
      <c r="I6060" s="11">
        <v>0</v>
      </c>
      <c r="J6060" s="11">
        <v>3597.39</v>
      </c>
      <c r="K6060" s="12">
        <v>6423.66</v>
      </c>
      <c r="L6060" s="13">
        <f t="shared" si="94"/>
        <v>10605.92</v>
      </c>
    </row>
    <row r="6061" spans="1:12" s="8" customFormat="1" x14ac:dyDescent="0.25">
      <c r="A6061" s="7" t="s">
        <v>2209</v>
      </c>
      <c r="B6061" s="10" t="s">
        <v>1251</v>
      </c>
      <c r="C6061" s="10" t="s">
        <v>1255</v>
      </c>
      <c r="D6061" s="10" t="s">
        <v>33</v>
      </c>
      <c r="E6061" s="11" t="s">
        <v>34</v>
      </c>
      <c r="F6061" s="11">
        <v>0</v>
      </c>
      <c r="G6061" s="11">
        <v>1489654.59</v>
      </c>
      <c r="H6061" s="11">
        <v>302550.88</v>
      </c>
      <c r="I6061" s="11">
        <v>0</v>
      </c>
      <c r="J6061" s="11">
        <v>11023448.380000001</v>
      </c>
      <c r="K6061" s="12">
        <v>19683977.949999999</v>
      </c>
      <c r="L6061" s="13">
        <f t="shared" si="94"/>
        <v>32499631.800000001</v>
      </c>
    </row>
    <row r="6062" spans="1:12" s="8" customFormat="1" x14ac:dyDescent="0.25">
      <c r="A6062" s="7" t="s">
        <v>2209</v>
      </c>
      <c r="B6062" s="10" t="s">
        <v>1251</v>
      </c>
      <c r="C6062" s="10" t="s">
        <v>1255</v>
      </c>
      <c r="D6062" s="10" t="s">
        <v>37</v>
      </c>
      <c r="E6062" s="11" t="s">
        <v>38</v>
      </c>
      <c r="F6062" s="11">
        <v>0</v>
      </c>
      <c r="G6062" s="11">
        <v>3886643.04</v>
      </c>
      <c r="H6062" s="11">
        <v>789382.51</v>
      </c>
      <c r="I6062" s="11">
        <v>0</v>
      </c>
      <c r="J6062" s="11">
        <v>28761170.059999999</v>
      </c>
      <c r="K6062" s="12">
        <v>51357272.07</v>
      </c>
      <c r="L6062" s="13">
        <f t="shared" si="94"/>
        <v>84794467.680000007</v>
      </c>
    </row>
    <row r="6063" spans="1:12" s="8" customFormat="1" x14ac:dyDescent="0.25">
      <c r="A6063" s="7" t="s">
        <v>2209</v>
      </c>
      <c r="B6063" s="10" t="s">
        <v>1251</v>
      </c>
      <c r="C6063" s="10" t="s">
        <v>1255</v>
      </c>
      <c r="D6063" s="10" t="s">
        <v>39</v>
      </c>
      <c r="E6063" s="11" t="s">
        <v>40</v>
      </c>
      <c r="F6063" s="11">
        <v>0</v>
      </c>
      <c r="G6063" s="11">
        <v>7546225.3499999996</v>
      </c>
      <c r="H6063" s="11">
        <v>1532648.67</v>
      </c>
      <c r="I6063" s="11">
        <v>0</v>
      </c>
      <c r="J6063" s="11">
        <v>55842089.960000001</v>
      </c>
      <c r="K6063" s="12">
        <v>99714211.939999998</v>
      </c>
      <c r="L6063" s="13">
        <f t="shared" si="94"/>
        <v>164635175.92000002</v>
      </c>
    </row>
    <row r="6064" spans="1:12" s="8" customFormat="1" x14ac:dyDescent="0.25">
      <c r="A6064" s="7" t="s">
        <v>2210</v>
      </c>
      <c r="B6064" s="10" t="s">
        <v>1251</v>
      </c>
      <c r="C6064" s="10" t="s">
        <v>1256</v>
      </c>
      <c r="D6064" s="10" t="s">
        <v>1253</v>
      </c>
      <c r="E6064" s="11" t="s">
        <v>1254</v>
      </c>
      <c r="F6064" s="11">
        <v>0</v>
      </c>
      <c r="G6064" s="11">
        <v>1226626</v>
      </c>
      <c r="H6064" s="11">
        <v>543432.67000000004</v>
      </c>
      <c r="I6064" s="11">
        <v>0</v>
      </c>
      <c r="J6064" s="11">
        <v>34705105.539999999</v>
      </c>
      <c r="K6064" s="12">
        <v>73475092.439999998</v>
      </c>
      <c r="L6064" s="13">
        <f t="shared" si="94"/>
        <v>109950256.65000001</v>
      </c>
    </row>
    <row r="6065" spans="1:12" s="8" customFormat="1" x14ac:dyDescent="0.25">
      <c r="A6065" s="7" t="s">
        <v>2210</v>
      </c>
      <c r="B6065" s="10" t="s">
        <v>1251</v>
      </c>
      <c r="C6065" s="10" t="s">
        <v>1256</v>
      </c>
      <c r="D6065" s="10" t="s">
        <v>33</v>
      </c>
      <c r="E6065" s="11" t="s">
        <v>34</v>
      </c>
      <c r="F6065" s="11">
        <v>0</v>
      </c>
      <c r="G6065" s="11">
        <v>22400.68</v>
      </c>
      <c r="H6065" s="11">
        <v>9924.18</v>
      </c>
      <c r="I6065" s="11">
        <v>0</v>
      </c>
      <c r="J6065" s="11">
        <v>633785.57999999996</v>
      </c>
      <c r="K6065" s="12">
        <v>1341804.1399999999</v>
      </c>
      <c r="L6065" s="13">
        <f t="shared" si="94"/>
        <v>2007914.5799999998</v>
      </c>
    </row>
    <row r="6066" spans="1:12" s="8" customFormat="1" x14ac:dyDescent="0.25">
      <c r="A6066" s="7" t="s">
        <v>2210</v>
      </c>
      <c r="B6066" s="10" t="s">
        <v>1251</v>
      </c>
      <c r="C6066" s="10" t="s">
        <v>1256</v>
      </c>
      <c r="D6066" s="10" t="s">
        <v>39</v>
      </c>
      <c r="E6066" s="11" t="s">
        <v>40</v>
      </c>
      <c r="F6066" s="11">
        <v>0</v>
      </c>
      <c r="G6066" s="11">
        <v>702.32</v>
      </c>
      <c r="H6066" s="11">
        <v>311.14999999999998</v>
      </c>
      <c r="I6066" s="11">
        <v>0</v>
      </c>
      <c r="J6066" s="11">
        <v>19870.88</v>
      </c>
      <c r="K6066" s="12">
        <v>42069.15</v>
      </c>
      <c r="L6066" s="13">
        <f t="shared" si="94"/>
        <v>62953.5</v>
      </c>
    </row>
    <row r="6067" spans="1:12" s="8" customFormat="1" x14ac:dyDescent="0.25">
      <c r="A6067" s="7" t="s">
        <v>2211</v>
      </c>
      <c r="B6067" s="10" t="s">
        <v>1251</v>
      </c>
      <c r="C6067" s="10" t="s">
        <v>1257</v>
      </c>
      <c r="D6067" s="10" t="s">
        <v>1253</v>
      </c>
      <c r="E6067" s="11" t="s">
        <v>1254</v>
      </c>
      <c r="F6067" s="11">
        <v>0</v>
      </c>
      <c r="G6067" s="11">
        <v>42165815.259999998</v>
      </c>
      <c r="H6067" s="11">
        <v>3441434.3</v>
      </c>
      <c r="I6067" s="11">
        <v>0</v>
      </c>
      <c r="J6067" s="11">
        <v>210083865.81</v>
      </c>
      <c r="K6067" s="12">
        <v>283555442.88</v>
      </c>
      <c r="L6067" s="13">
        <f t="shared" si="94"/>
        <v>539246558.25</v>
      </c>
    </row>
    <row r="6068" spans="1:12" s="8" customFormat="1" x14ac:dyDescent="0.25">
      <c r="A6068" s="7" t="s">
        <v>2211</v>
      </c>
      <c r="B6068" s="10" t="s">
        <v>1251</v>
      </c>
      <c r="C6068" s="10" t="s">
        <v>1257</v>
      </c>
      <c r="D6068" s="10" t="s">
        <v>17</v>
      </c>
      <c r="E6068" s="11" t="s">
        <v>18</v>
      </c>
      <c r="F6068" s="11">
        <v>0</v>
      </c>
      <c r="G6068" s="11">
        <v>313.31</v>
      </c>
      <c r="H6068" s="11">
        <v>25.57</v>
      </c>
      <c r="I6068" s="11">
        <v>0</v>
      </c>
      <c r="J6068" s="11">
        <v>1560.99</v>
      </c>
      <c r="K6068" s="12">
        <v>2106.9</v>
      </c>
      <c r="L6068" s="13">
        <f t="shared" si="94"/>
        <v>4006.77</v>
      </c>
    </row>
    <row r="6069" spans="1:12" s="8" customFormat="1" x14ac:dyDescent="0.25">
      <c r="A6069" s="7" t="s">
        <v>2211</v>
      </c>
      <c r="B6069" s="10" t="s">
        <v>1251</v>
      </c>
      <c r="C6069" s="10" t="s">
        <v>1257</v>
      </c>
      <c r="D6069" s="10" t="s">
        <v>33</v>
      </c>
      <c r="E6069" s="11" t="s">
        <v>34</v>
      </c>
      <c r="F6069" s="11">
        <v>0</v>
      </c>
      <c r="G6069" s="11">
        <v>212770.67</v>
      </c>
      <c r="H6069" s="11">
        <v>17365.64</v>
      </c>
      <c r="I6069" s="11">
        <v>0</v>
      </c>
      <c r="J6069" s="11">
        <v>1060092.98</v>
      </c>
      <c r="K6069" s="12">
        <v>1430833.99</v>
      </c>
      <c r="L6069" s="13">
        <f t="shared" si="94"/>
        <v>2721063.2800000003</v>
      </c>
    </row>
    <row r="6070" spans="1:12" s="8" customFormat="1" x14ac:dyDescent="0.25">
      <c r="A6070" s="7" t="s">
        <v>2211</v>
      </c>
      <c r="B6070" s="10" t="s">
        <v>1251</v>
      </c>
      <c r="C6070" s="10" t="s">
        <v>1257</v>
      </c>
      <c r="D6070" s="10" t="s">
        <v>37</v>
      </c>
      <c r="E6070" s="11" t="s">
        <v>38</v>
      </c>
      <c r="F6070" s="11">
        <v>0</v>
      </c>
      <c r="G6070" s="11">
        <v>587815.98</v>
      </c>
      <c r="H6070" s="11">
        <v>47975.59</v>
      </c>
      <c r="I6070" s="11">
        <v>0</v>
      </c>
      <c r="J6070" s="11">
        <v>2928691.23</v>
      </c>
      <c r="K6070" s="12">
        <v>3952927.73</v>
      </c>
      <c r="L6070" s="13">
        <f t="shared" si="94"/>
        <v>7517410.5299999993</v>
      </c>
    </row>
    <row r="6071" spans="1:12" s="8" customFormat="1" x14ac:dyDescent="0.25">
      <c r="A6071" s="7" t="s">
        <v>2211</v>
      </c>
      <c r="B6071" s="10" t="s">
        <v>1251</v>
      </c>
      <c r="C6071" s="10" t="s">
        <v>1257</v>
      </c>
      <c r="D6071" s="10" t="s">
        <v>39</v>
      </c>
      <c r="E6071" s="11" t="s">
        <v>40</v>
      </c>
      <c r="F6071" s="11">
        <v>0</v>
      </c>
      <c r="G6071" s="11">
        <v>603502.78</v>
      </c>
      <c r="H6071" s="11">
        <v>49255.9</v>
      </c>
      <c r="I6071" s="11">
        <v>0</v>
      </c>
      <c r="J6071" s="11">
        <v>3006847.99</v>
      </c>
      <c r="K6071" s="12">
        <v>4058417.85</v>
      </c>
      <c r="L6071" s="13">
        <f t="shared" si="94"/>
        <v>7718024.5200000005</v>
      </c>
    </row>
    <row r="6072" spans="1:12" s="8" customFormat="1" x14ac:dyDescent="0.25">
      <c r="A6072" s="7" t="s">
        <v>2212</v>
      </c>
      <c r="B6072" s="10" t="s">
        <v>1251</v>
      </c>
      <c r="C6072" s="10" t="s">
        <v>1258</v>
      </c>
      <c r="D6072" s="10" t="s">
        <v>1253</v>
      </c>
      <c r="E6072" s="11" t="s">
        <v>1254</v>
      </c>
      <c r="F6072" s="11">
        <v>0</v>
      </c>
      <c r="G6072" s="11">
        <v>3486434.23</v>
      </c>
      <c r="H6072" s="11">
        <v>300750.21000000002</v>
      </c>
      <c r="I6072" s="11">
        <v>0</v>
      </c>
      <c r="J6072" s="11">
        <v>19245836.899999999</v>
      </c>
      <c r="K6072" s="12">
        <v>32997357.469999999</v>
      </c>
      <c r="L6072" s="13">
        <f t="shared" si="94"/>
        <v>56030378.810000002</v>
      </c>
    </row>
    <row r="6073" spans="1:12" s="8" customFormat="1" x14ac:dyDescent="0.25">
      <c r="A6073" s="7" t="s">
        <v>2212</v>
      </c>
      <c r="B6073" s="10" t="s">
        <v>1251</v>
      </c>
      <c r="C6073" s="10" t="s">
        <v>1258</v>
      </c>
      <c r="D6073" s="10" t="s">
        <v>33</v>
      </c>
      <c r="E6073" s="11" t="s">
        <v>34</v>
      </c>
      <c r="F6073" s="11">
        <v>0</v>
      </c>
      <c r="G6073" s="11">
        <v>34438.769999999997</v>
      </c>
      <c r="H6073" s="11">
        <v>2970.79</v>
      </c>
      <c r="I6073" s="11">
        <v>0</v>
      </c>
      <c r="J6073" s="11">
        <v>190109.1</v>
      </c>
      <c r="K6073" s="12">
        <v>325945.69</v>
      </c>
      <c r="L6073" s="13">
        <f t="shared" si="94"/>
        <v>553464.35</v>
      </c>
    </row>
    <row r="6074" spans="1:12" s="8" customFormat="1" x14ac:dyDescent="0.25">
      <c r="A6074" s="7" t="s">
        <v>2213</v>
      </c>
      <c r="B6074" s="10" t="s">
        <v>1251</v>
      </c>
      <c r="C6074" s="10" t="s">
        <v>1259</v>
      </c>
      <c r="D6074" s="10" t="s">
        <v>1253</v>
      </c>
      <c r="E6074" s="11" t="s">
        <v>1254</v>
      </c>
      <c r="F6074" s="11">
        <v>0</v>
      </c>
      <c r="G6074" s="11">
        <v>4900635.3499999996</v>
      </c>
      <c r="H6074" s="11">
        <v>2862601.16</v>
      </c>
      <c r="I6074" s="11">
        <v>0</v>
      </c>
      <c r="J6074" s="11">
        <v>178499561.91999999</v>
      </c>
      <c r="K6074" s="12">
        <v>331448852.70999998</v>
      </c>
      <c r="L6074" s="13">
        <f t="shared" si="94"/>
        <v>517711651.13999999</v>
      </c>
    </row>
    <row r="6075" spans="1:12" s="8" customFormat="1" x14ac:dyDescent="0.25">
      <c r="A6075" s="7" t="s">
        <v>2213</v>
      </c>
      <c r="B6075" s="10" t="s">
        <v>1251</v>
      </c>
      <c r="C6075" s="10" t="s">
        <v>1259</v>
      </c>
      <c r="D6075" s="10" t="s">
        <v>17</v>
      </c>
      <c r="E6075" s="11" t="s">
        <v>18</v>
      </c>
      <c r="F6075" s="11">
        <v>0</v>
      </c>
      <c r="G6075" s="11">
        <v>50.2</v>
      </c>
      <c r="H6075" s="11">
        <v>29.32</v>
      </c>
      <c r="I6075" s="11">
        <v>0</v>
      </c>
      <c r="J6075" s="11">
        <v>1828.38</v>
      </c>
      <c r="K6075" s="12">
        <v>3395.06</v>
      </c>
      <c r="L6075" s="13">
        <f t="shared" si="94"/>
        <v>5302.96</v>
      </c>
    </row>
    <row r="6076" spans="1:12" s="8" customFormat="1" x14ac:dyDescent="0.25">
      <c r="A6076" s="7" t="s">
        <v>2213</v>
      </c>
      <c r="B6076" s="10" t="s">
        <v>1251</v>
      </c>
      <c r="C6076" s="10" t="s">
        <v>1259</v>
      </c>
      <c r="D6076" s="10" t="s">
        <v>33</v>
      </c>
      <c r="E6076" s="11" t="s">
        <v>34</v>
      </c>
      <c r="F6076" s="11">
        <v>0</v>
      </c>
      <c r="G6076" s="11">
        <v>114239.92</v>
      </c>
      <c r="H6076" s="11">
        <v>66730.8</v>
      </c>
      <c r="I6076" s="11">
        <v>0</v>
      </c>
      <c r="J6076" s="11">
        <v>4161047.28</v>
      </c>
      <c r="K6076" s="12">
        <v>7726485.8899999997</v>
      </c>
      <c r="L6076" s="13">
        <f t="shared" si="94"/>
        <v>12068503.890000001</v>
      </c>
    </row>
    <row r="6077" spans="1:12" s="8" customFormat="1" x14ac:dyDescent="0.25">
      <c r="A6077" s="7" t="s">
        <v>2213</v>
      </c>
      <c r="B6077" s="10" t="s">
        <v>1251</v>
      </c>
      <c r="C6077" s="10" t="s">
        <v>1259</v>
      </c>
      <c r="D6077" s="10" t="s">
        <v>37</v>
      </c>
      <c r="E6077" s="11" t="s">
        <v>38</v>
      </c>
      <c r="F6077" s="11">
        <v>0</v>
      </c>
      <c r="G6077" s="11">
        <v>587720.66</v>
      </c>
      <c r="H6077" s="11">
        <v>343304.44</v>
      </c>
      <c r="I6077" s="11">
        <v>0</v>
      </c>
      <c r="J6077" s="11">
        <v>21406995.82</v>
      </c>
      <c r="K6077" s="12">
        <v>39749812.990000002</v>
      </c>
      <c r="L6077" s="13">
        <f t="shared" si="94"/>
        <v>62087833.910000004</v>
      </c>
    </row>
    <row r="6078" spans="1:12" s="8" customFormat="1" x14ac:dyDescent="0.25">
      <c r="A6078" s="7" t="s">
        <v>2213</v>
      </c>
      <c r="B6078" s="10" t="s">
        <v>1251</v>
      </c>
      <c r="C6078" s="10" t="s">
        <v>1259</v>
      </c>
      <c r="D6078" s="10" t="s">
        <v>39</v>
      </c>
      <c r="E6078" s="11" t="s">
        <v>40</v>
      </c>
      <c r="F6078" s="11">
        <v>0</v>
      </c>
      <c r="G6078" s="11">
        <v>204571.87</v>
      </c>
      <c r="H6078" s="11">
        <v>119496.28</v>
      </c>
      <c r="I6078" s="11">
        <v>0</v>
      </c>
      <c r="J6078" s="11">
        <v>7451276.5999999996</v>
      </c>
      <c r="K6078" s="12">
        <v>13835983.98</v>
      </c>
      <c r="L6078" s="13">
        <f t="shared" si="94"/>
        <v>21611328.73</v>
      </c>
    </row>
    <row r="6079" spans="1:12" s="8" customFormat="1" x14ac:dyDescent="0.25">
      <c r="A6079" s="7" t="s">
        <v>2214</v>
      </c>
      <c r="B6079" s="10" t="s">
        <v>1251</v>
      </c>
      <c r="C6079" s="10" t="s">
        <v>1260</v>
      </c>
      <c r="D6079" s="10" t="s">
        <v>1253</v>
      </c>
      <c r="E6079" s="11" t="s">
        <v>1254</v>
      </c>
      <c r="F6079" s="11">
        <v>0</v>
      </c>
      <c r="G6079" s="11">
        <v>35267155.939999998</v>
      </c>
      <c r="H6079" s="11">
        <v>3283907.74</v>
      </c>
      <c r="I6079" s="11">
        <v>0</v>
      </c>
      <c r="J6079" s="11">
        <v>215636045.87</v>
      </c>
      <c r="K6079" s="12">
        <v>385024149.60000002</v>
      </c>
      <c r="L6079" s="13">
        <f t="shared" si="94"/>
        <v>639211259.1500001</v>
      </c>
    </row>
    <row r="6080" spans="1:12" s="8" customFormat="1" x14ac:dyDescent="0.25">
      <c r="A6080" s="7" t="s">
        <v>2214</v>
      </c>
      <c r="B6080" s="10" t="s">
        <v>1251</v>
      </c>
      <c r="C6080" s="10" t="s">
        <v>1260</v>
      </c>
      <c r="D6080" s="10" t="s">
        <v>17</v>
      </c>
      <c r="E6080" s="11" t="s">
        <v>18</v>
      </c>
      <c r="F6080" s="11">
        <v>0</v>
      </c>
      <c r="G6080" s="11">
        <v>1356.84</v>
      </c>
      <c r="H6080" s="11">
        <v>126.34</v>
      </c>
      <c r="I6080" s="11">
        <v>0</v>
      </c>
      <c r="J6080" s="11">
        <v>8296.18</v>
      </c>
      <c r="K6080" s="12">
        <v>14813.06</v>
      </c>
      <c r="L6080" s="13">
        <f t="shared" si="94"/>
        <v>24592.42</v>
      </c>
    </row>
    <row r="6081" spans="1:12" s="8" customFormat="1" x14ac:dyDescent="0.25">
      <c r="A6081" s="7" t="s">
        <v>2214</v>
      </c>
      <c r="B6081" s="10" t="s">
        <v>1251</v>
      </c>
      <c r="C6081" s="10" t="s">
        <v>1260</v>
      </c>
      <c r="D6081" s="10" t="s">
        <v>33</v>
      </c>
      <c r="E6081" s="11" t="s">
        <v>34</v>
      </c>
      <c r="F6081" s="11">
        <v>0</v>
      </c>
      <c r="G6081" s="11">
        <v>289926.25</v>
      </c>
      <c r="H6081" s="11">
        <v>26996.54</v>
      </c>
      <c r="I6081" s="11">
        <v>0</v>
      </c>
      <c r="J6081" s="11">
        <v>1772713.14</v>
      </c>
      <c r="K6081" s="12">
        <v>3165228.55</v>
      </c>
      <c r="L6081" s="13">
        <f t="shared" si="94"/>
        <v>5254864.4799999995</v>
      </c>
    </row>
    <row r="6082" spans="1:12" s="8" customFormat="1" x14ac:dyDescent="0.25">
      <c r="A6082" s="7" t="s">
        <v>2214</v>
      </c>
      <c r="B6082" s="10" t="s">
        <v>1251</v>
      </c>
      <c r="C6082" s="10" t="s">
        <v>1260</v>
      </c>
      <c r="D6082" s="10" t="s">
        <v>39</v>
      </c>
      <c r="E6082" s="11" t="s">
        <v>40</v>
      </c>
      <c r="F6082" s="11">
        <v>0</v>
      </c>
      <c r="G6082" s="11">
        <v>2020114.97</v>
      </c>
      <c r="H6082" s="11">
        <v>188103.38</v>
      </c>
      <c r="I6082" s="11">
        <v>0</v>
      </c>
      <c r="J6082" s="11">
        <v>12351707.810000001</v>
      </c>
      <c r="K6082" s="12">
        <v>22054317.379999999</v>
      </c>
      <c r="L6082" s="13">
        <f t="shared" si="94"/>
        <v>36614243.539999999</v>
      </c>
    </row>
    <row r="6083" spans="1:12" s="8" customFormat="1" x14ac:dyDescent="0.25">
      <c r="A6083" s="7" t="s">
        <v>2215</v>
      </c>
      <c r="B6083" s="10" t="s">
        <v>1251</v>
      </c>
      <c r="C6083" s="10" t="s">
        <v>1261</v>
      </c>
      <c r="D6083" s="10" t="s">
        <v>1253</v>
      </c>
      <c r="E6083" s="11" t="s">
        <v>1254</v>
      </c>
      <c r="F6083" s="11">
        <v>0</v>
      </c>
      <c r="G6083" s="11">
        <v>20630002.109999999</v>
      </c>
      <c r="H6083" s="11">
        <v>1995769.2</v>
      </c>
      <c r="I6083" s="11">
        <v>0</v>
      </c>
      <c r="J6083" s="11">
        <v>130120222.08</v>
      </c>
      <c r="K6083" s="12">
        <v>213434465.41999999</v>
      </c>
      <c r="L6083" s="13">
        <f t="shared" si="94"/>
        <v>366180458.80999994</v>
      </c>
    </row>
    <row r="6084" spans="1:12" s="8" customFormat="1" x14ac:dyDescent="0.25">
      <c r="A6084" s="7" t="s">
        <v>2215</v>
      </c>
      <c r="B6084" s="10" t="s">
        <v>1251</v>
      </c>
      <c r="C6084" s="10" t="s">
        <v>1261</v>
      </c>
      <c r="D6084" s="10" t="s">
        <v>33</v>
      </c>
      <c r="E6084" s="11" t="s">
        <v>34</v>
      </c>
      <c r="F6084" s="11">
        <v>0</v>
      </c>
      <c r="G6084" s="11">
        <v>323405.69</v>
      </c>
      <c r="H6084" s="11">
        <v>31286.62</v>
      </c>
      <c r="I6084" s="11">
        <v>0</v>
      </c>
      <c r="J6084" s="11">
        <v>2039826.24</v>
      </c>
      <c r="K6084" s="12">
        <v>3345899.79</v>
      </c>
      <c r="L6084" s="13">
        <f t="shared" si="94"/>
        <v>5740418.3399999999</v>
      </c>
    </row>
    <row r="6085" spans="1:12" s="8" customFormat="1" x14ac:dyDescent="0.25">
      <c r="A6085" s="7" t="s">
        <v>2215</v>
      </c>
      <c r="B6085" s="10" t="s">
        <v>1251</v>
      </c>
      <c r="C6085" s="10" t="s">
        <v>1261</v>
      </c>
      <c r="D6085" s="10" t="s">
        <v>37</v>
      </c>
      <c r="E6085" s="11" t="s">
        <v>38</v>
      </c>
      <c r="F6085" s="11">
        <v>0</v>
      </c>
      <c r="G6085" s="11">
        <v>2553742.64</v>
      </c>
      <c r="H6085" s="11">
        <v>247051.88</v>
      </c>
      <c r="I6085" s="11">
        <v>0</v>
      </c>
      <c r="J6085" s="11">
        <v>16107296.390000001</v>
      </c>
      <c r="K6085" s="12">
        <v>26420583.5</v>
      </c>
      <c r="L6085" s="13">
        <f t="shared" si="94"/>
        <v>45328674.409999996</v>
      </c>
    </row>
    <row r="6086" spans="1:12" s="8" customFormat="1" x14ac:dyDescent="0.25">
      <c r="A6086" s="7" t="s">
        <v>2215</v>
      </c>
      <c r="B6086" s="10" t="s">
        <v>1251</v>
      </c>
      <c r="C6086" s="10" t="s">
        <v>1261</v>
      </c>
      <c r="D6086" s="10" t="s">
        <v>39</v>
      </c>
      <c r="E6086" s="11" t="s">
        <v>40</v>
      </c>
      <c r="F6086" s="11">
        <v>0</v>
      </c>
      <c r="G6086" s="11">
        <v>455507.56</v>
      </c>
      <c r="H6086" s="11">
        <v>44066.3</v>
      </c>
      <c r="I6086" s="11">
        <v>0</v>
      </c>
      <c r="J6086" s="11">
        <v>2873036.29</v>
      </c>
      <c r="K6086" s="12">
        <v>4712603.12</v>
      </c>
      <c r="L6086" s="13">
        <f t="shared" si="94"/>
        <v>8085213.2699999996</v>
      </c>
    </row>
    <row r="6087" spans="1:12" s="8" customFormat="1" x14ac:dyDescent="0.25">
      <c r="A6087" s="7" t="s">
        <v>2216</v>
      </c>
      <c r="B6087" s="10" t="s">
        <v>1251</v>
      </c>
      <c r="C6087" s="10" t="s">
        <v>1262</v>
      </c>
      <c r="D6087" s="10" t="s">
        <v>1253</v>
      </c>
      <c r="E6087" s="11" t="s">
        <v>1254</v>
      </c>
      <c r="F6087" s="11">
        <v>0</v>
      </c>
      <c r="G6087" s="11">
        <v>16093046.960000001</v>
      </c>
      <c r="H6087" s="11">
        <v>2378083.08</v>
      </c>
      <c r="I6087" s="11">
        <v>0</v>
      </c>
      <c r="J6087" s="11">
        <v>147513822.75999999</v>
      </c>
      <c r="K6087" s="12">
        <v>214181596.34</v>
      </c>
      <c r="L6087" s="13">
        <f t="shared" si="94"/>
        <v>380166549.13999999</v>
      </c>
    </row>
    <row r="6088" spans="1:12" s="8" customFormat="1" x14ac:dyDescent="0.25">
      <c r="A6088" s="7" t="s">
        <v>2216</v>
      </c>
      <c r="B6088" s="10" t="s">
        <v>1251</v>
      </c>
      <c r="C6088" s="10" t="s">
        <v>1262</v>
      </c>
      <c r="D6088" s="10" t="s">
        <v>33</v>
      </c>
      <c r="E6088" s="11" t="s">
        <v>34</v>
      </c>
      <c r="F6088" s="11">
        <v>0</v>
      </c>
      <c r="G6088" s="11">
        <v>272629.98</v>
      </c>
      <c r="H6088" s="11">
        <v>40286.76</v>
      </c>
      <c r="I6088" s="11">
        <v>0</v>
      </c>
      <c r="J6088" s="11">
        <v>2499010.2999999998</v>
      </c>
      <c r="K6088" s="12">
        <v>3628419.39</v>
      </c>
      <c r="L6088" s="13">
        <f t="shared" ref="L6088:L6151" si="95">SUM(F6088:K6088)</f>
        <v>6440346.4299999997</v>
      </c>
    </row>
    <row r="6089" spans="1:12" s="8" customFormat="1" x14ac:dyDescent="0.25">
      <c r="A6089" s="7" t="s">
        <v>2216</v>
      </c>
      <c r="B6089" s="10" t="s">
        <v>1251</v>
      </c>
      <c r="C6089" s="10" t="s">
        <v>1262</v>
      </c>
      <c r="D6089" s="10" t="s">
        <v>37</v>
      </c>
      <c r="E6089" s="11" t="s">
        <v>38</v>
      </c>
      <c r="F6089" s="11">
        <v>0</v>
      </c>
      <c r="G6089" s="11">
        <v>5069639.8600000003</v>
      </c>
      <c r="H6089" s="11">
        <v>749144.95</v>
      </c>
      <c r="I6089" s="11">
        <v>0</v>
      </c>
      <c r="J6089" s="11">
        <v>46469879.729999997</v>
      </c>
      <c r="K6089" s="12">
        <v>67471595.790000007</v>
      </c>
      <c r="L6089" s="13">
        <f t="shared" si="95"/>
        <v>119760260.33000001</v>
      </c>
    </row>
    <row r="6090" spans="1:12" s="8" customFormat="1" x14ac:dyDescent="0.25">
      <c r="A6090" s="7" t="s">
        <v>2216</v>
      </c>
      <c r="B6090" s="10" t="s">
        <v>1251</v>
      </c>
      <c r="C6090" s="10" t="s">
        <v>1262</v>
      </c>
      <c r="D6090" s="10" t="s">
        <v>39</v>
      </c>
      <c r="E6090" s="11" t="s">
        <v>40</v>
      </c>
      <c r="F6090" s="11">
        <v>0</v>
      </c>
      <c r="G6090" s="11">
        <v>532136.19999999995</v>
      </c>
      <c r="H6090" s="11">
        <v>78634.210000000006</v>
      </c>
      <c r="I6090" s="11">
        <v>0</v>
      </c>
      <c r="J6090" s="11">
        <v>4877724.21</v>
      </c>
      <c r="K6090" s="12">
        <v>7082175.3499999996</v>
      </c>
      <c r="L6090" s="13">
        <f t="shared" si="95"/>
        <v>12570669.969999999</v>
      </c>
    </row>
    <row r="6091" spans="1:12" s="8" customFormat="1" x14ac:dyDescent="0.25">
      <c r="A6091" s="7" t="s">
        <v>2217</v>
      </c>
      <c r="B6091" s="10" t="s">
        <v>1251</v>
      </c>
      <c r="C6091" s="10" t="s">
        <v>1263</v>
      </c>
      <c r="D6091" s="10" t="s">
        <v>1253</v>
      </c>
      <c r="E6091" s="11" t="s">
        <v>1254</v>
      </c>
      <c r="F6091" s="11">
        <v>0</v>
      </c>
      <c r="G6091" s="11">
        <v>16160483.59</v>
      </c>
      <c r="H6091" s="11">
        <v>15661946.119999999</v>
      </c>
      <c r="I6091" s="11">
        <v>0</v>
      </c>
      <c r="J6091" s="11">
        <v>618307229.22000003</v>
      </c>
      <c r="K6091" s="12">
        <v>1020983362.83</v>
      </c>
      <c r="L6091" s="13">
        <f t="shared" si="95"/>
        <v>1671113021.7600002</v>
      </c>
    </row>
    <row r="6092" spans="1:12" s="8" customFormat="1" x14ac:dyDescent="0.25">
      <c r="A6092" s="7" t="s">
        <v>2217</v>
      </c>
      <c r="B6092" s="10" t="s">
        <v>1251</v>
      </c>
      <c r="C6092" s="10" t="s">
        <v>1263</v>
      </c>
      <c r="D6092" s="10" t="s">
        <v>17</v>
      </c>
      <c r="E6092" s="11" t="s">
        <v>18</v>
      </c>
      <c r="F6092" s="11">
        <v>0</v>
      </c>
      <c r="G6092" s="11">
        <v>0</v>
      </c>
      <c r="H6092" s="11">
        <v>0</v>
      </c>
      <c r="I6092" s="11">
        <v>0</v>
      </c>
      <c r="J6092" s="11">
        <v>0</v>
      </c>
      <c r="K6092" s="12">
        <v>-102725.7</v>
      </c>
      <c r="L6092" s="13">
        <f t="shared" si="95"/>
        <v>-102725.7</v>
      </c>
    </row>
    <row r="6093" spans="1:12" s="8" customFormat="1" x14ac:dyDescent="0.25">
      <c r="A6093" s="7" t="s">
        <v>2217</v>
      </c>
      <c r="B6093" s="10" t="s">
        <v>1251</v>
      </c>
      <c r="C6093" s="10" t="s">
        <v>1263</v>
      </c>
      <c r="D6093" s="10" t="s">
        <v>25</v>
      </c>
      <c r="E6093" s="11" t="s">
        <v>26</v>
      </c>
      <c r="F6093" s="11">
        <v>0</v>
      </c>
      <c r="G6093" s="11">
        <v>0</v>
      </c>
      <c r="H6093" s="11">
        <v>0</v>
      </c>
      <c r="I6093" s="11">
        <v>0</v>
      </c>
      <c r="J6093" s="11">
        <v>0</v>
      </c>
      <c r="K6093" s="12">
        <v>-25745.98</v>
      </c>
      <c r="L6093" s="13">
        <f t="shared" si="95"/>
        <v>-25745.98</v>
      </c>
    </row>
    <row r="6094" spans="1:12" s="8" customFormat="1" x14ac:dyDescent="0.25">
      <c r="A6094" s="7" t="s">
        <v>2217</v>
      </c>
      <c r="B6094" s="10" t="s">
        <v>1251</v>
      </c>
      <c r="C6094" s="10" t="s">
        <v>1263</v>
      </c>
      <c r="D6094" s="10" t="s">
        <v>33</v>
      </c>
      <c r="E6094" s="11" t="s">
        <v>34</v>
      </c>
      <c r="F6094" s="11">
        <v>0</v>
      </c>
      <c r="G6094" s="11">
        <v>220665.78</v>
      </c>
      <c r="H6094" s="11">
        <v>213858.43</v>
      </c>
      <c r="I6094" s="11">
        <v>0</v>
      </c>
      <c r="J6094" s="11">
        <v>8442770.0899999999</v>
      </c>
      <c r="K6094" s="12">
        <v>13941172.58</v>
      </c>
      <c r="L6094" s="13">
        <f t="shared" si="95"/>
        <v>22818466.880000003</v>
      </c>
    </row>
    <row r="6095" spans="1:12" s="8" customFormat="1" x14ac:dyDescent="0.25">
      <c r="A6095" s="7" t="s">
        <v>2217</v>
      </c>
      <c r="B6095" s="10" t="s">
        <v>1251</v>
      </c>
      <c r="C6095" s="10" t="s">
        <v>1263</v>
      </c>
      <c r="D6095" s="10" t="s">
        <v>37</v>
      </c>
      <c r="E6095" s="11" t="s">
        <v>38</v>
      </c>
      <c r="F6095" s="11">
        <v>0</v>
      </c>
      <c r="G6095" s="11">
        <v>1377779.15</v>
      </c>
      <c r="H6095" s="11">
        <v>1335275.82</v>
      </c>
      <c r="I6095" s="11">
        <v>0</v>
      </c>
      <c r="J6095" s="11">
        <v>52714438</v>
      </c>
      <c r="K6095" s="12">
        <v>87045018.450000003</v>
      </c>
      <c r="L6095" s="13">
        <f t="shared" si="95"/>
        <v>142472511.42000002</v>
      </c>
    </row>
    <row r="6096" spans="1:12" s="8" customFormat="1" x14ac:dyDescent="0.25">
      <c r="A6096" s="7" t="s">
        <v>2217</v>
      </c>
      <c r="B6096" s="10" t="s">
        <v>1251</v>
      </c>
      <c r="C6096" s="10" t="s">
        <v>1263</v>
      </c>
      <c r="D6096" s="10" t="s">
        <v>39</v>
      </c>
      <c r="E6096" s="11" t="s">
        <v>40</v>
      </c>
      <c r="F6096" s="11">
        <v>0</v>
      </c>
      <c r="G6096" s="11">
        <v>502310.48</v>
      </c>
      <c r="H6096" s="11">
        <v>486814.63</v>
      </c>
      <c r="I6096" s="11">
        <v>0</v>
      </c>
      <c r="J6096" s="11">
        <v>19218620.690000001</v>
      </c>
      <c r="K6096" s="12">
        <v>31734857.77</v>
      </c>
      <c r="L6096" s="13">
        <f t="shared" si="95"/>
        <v>51942603.57</v>
      </c>
    </row>
    <row r="6097" spans="1:12" s="8" customFormat="1" x14ac:dyDescent="0.25">
      <c r="A6097" s="7" t="s">
        <v>2218</v>
      </c>
      <c r="B6097" s="10" t="s">
        <v>1251</v>
      </c>
      <c r="C6097" s="10" t="s">
        <v>1264</v>
      </c>
      <c r="D6097" s="10" t="s">
        <v>1253</v>
      </c>
      <c r="E6097" s="11" t="s">
        <v>1254</v>
      </c>
      <c r="F6097" s="11">
        <v>0</v>
      </c>
      <c r="G6097" s="11">
        <v>11126383.859999999</v>
      </c>
      <c r="H6097" s="11">
        <v>2392453.9900000002</v>
      </c>
      <c r="I6097" s="11">
        <v>0</v>
      </c>
      <c r="J6097" s="11">
        <v>159375962.28999999</v>
      </c>
      <c r="K6097" s="12">
        <v>246803594.84</v>
      </c>
      <c r="L6097" s="13">
        <f t="shared" si="95"/>
        <v>419698394.98000002</v>
      </c>
    </row>
    <row r="6098" spans="1:12" s="8" customFormat="1" x14ac:dyDescent="0.25">
      <c r="A6098" s="7" t="s">
        <v>2218</v>
      </c>
      <c r="B6098" s="10" t="s">
        <v>1251</v>
      </c>
      <c r="C6098" s="10" t="s">
        <v>1264</v>
      </c>
      <c r="D6098" s="10" t="s">
        <v>33</v>
      </c>
      <c r="E6098" s="11" t="s">
        <v>34</v>
      </c>
      <c r="F6098" s="11">
        <v>0</v>
      </c>
      <c r="G6098" s="11">
        <v>203390</v>
      </c>
      <c r="H6098" s="11">
        <v>43733.99</v>
      </c>
      <c r="I6098" s="11">
        <v>0</v>
      </c>
      <c r="J6098" s="11">
        <v>2913388.29</v>
      </c>
      <c r="K6098" s="12">
        <v>4511563.0599999996</v>
      </c>
      <c r="L6098" s="13">
        <f t="shared" si="95"/>
        <v>7672075.3399999999</v>
      </c>
    </row>
    <row r="6099" spans="1:12" s="8" customFormat="1" x14ac:dyDescent="0.25">
      <c r="A6099" s="7" t="s">
        <v>2218</v>
      </c>
      <c r="B6099" s="10" t="s">
        <v>1251</v>
      </c>
      <c r="C6099" s="10" t="s">
        <v>1264</v>
      </c>
      <c r="D6099" s="10" t="s">
        <v>37</v>
      </c>
      <c r="E6099" s="11" t="s">
        <v>38</v>
      </c>
      <c r="F6099" s="11">
        <v>0</v>
      </c>
      <c r="G6099" s="11">
        <v>2121015.0699999998</v>
      </c>
      <c r="H6099" s="11">
        <v>456071.89</v>
      </c>
      <c r="I6099" s="11">
        <v>0</v>
      </c>
      <c r="J6099" s="11">
        <v>30381732.399999999</v>
      </c>
      <c r="K6099" s="12">
        <v>47048003.130000003</v>
      </c>
      <c r="L6099" s="13">
        <f t="shared" si="95"/>
        <v>80006822.49000001</v>
      </c>
    </row>
    <row r="6100" spans="1:12" s="8" customFormat="1" x14ac:dyDescent="0.25">
      <c r="A6100" s="7" t="s">
        <v>2218</v>
      </c>
      <c r="B6100" s="10" t="s">
        <v>1251</v>
      </c>
      <c r="C6100" s="10" t="s">
        <v>1264</v>
      </c>
      <c r="D6100" s="10" t="s">
        <v>39</v>
      </c>
      <c r="E6100" s="11" t="s">
        <v>40</v>
      </c>
      <c r="F6100" s="11">
        <v>0</v>
      </c>
      <c r="G6100" s="11">
        <v>518400.07</v>
      </c>
      <c r="H6100" s="11">
        <v>111469.13</v>
      </c>
      <c r="I6100" s="11">
        <v>0</v>
      </c>
      <c r="J6100" s="11">
        <v>7425639.0199999996</v>
      </c>
      <c r="K6100" s="12">
        <v>11499064.09</v>
      </c>
      <c r="L6100" s="13">
        <f t="shared" si="95"/>
        <v>19554572.309999999</v>
      </c>
    </row>
    <row r="6101" spans="1:12" s="8" customFormat="1" x14ac:dyDescent="0.25">
      <c r="A6101" s="7" t="s">
        <v>2219</v>
      </c>
      <c r="B6101" s="10" t="s">
        <v>1251</v>
      </c>
      <c r="C6101" s="10" t="s">
        <v>1265</v>
      </c>
      <c r="D6101" s="10" t="s">
        <v>1253</v>
      </c>
      <c r="E6101" s="11" t="s">
        <v>1254</v>
      </c>
      <c r="F6101" s="11">
        <v>0</v>
      </c>
      <c r="G6101" s="11">
        <v>5785383.8799999999</v>
      </c>
      <c r="H6101" s="11">
        <v>397909.7</v>
      </c>
      <c r="I6101" s="11">
        <v>0</v>
      </c>
      <c r="J6101" s="11">
        <v>23509965.739999998</v>
      </c>
      <c r="K6101" s="12">
        <v>43836736.640000001</v>
      </c>
      <c r="L6101" s="13">
        <f t="shared" si="95"/>
        <v>73529995.960000008</v>
      </c>
    </row>
    <row r="6102" spans="1:12" s="8" customFormat="1" x14ac:dyDescent="0.25">
      <c r="A6102" s="7" t="s">
        <v>2219</v>
      </c>
      <c r="B6102" s="10" t="s">
        <v>1251</v>
      </c>
      <c r="C6102" s="10" t="s">
        <v>1265</v>
      </c>
      <c r="D6102" s="10" t="s">
        <v>33</v>
      </c>
      <c r="E6102" s="11" t="s">
        <v>34</v>
      </c>
      <c r="F6102" s="11">
        <v>0</v>
      </c>
      <c r="G6102" s="11">
        <v>67220.12</v>
      </c>
      <c r="H6102" s="11">
        <v>4623.3</v>
      </c>
      <c r="I6102" s="11">
        <v>0</v>
      </c>
      <c r="J6102" s="11">
        <v>273161.26</v>
      </c>
      <c r="K6102" s="12">
        <v>509337.12</v>
      </c>
      <c r="L6102" s="13">
        <f t="shared" si="95"/>
        <v>854341.8</v>
      </c>
    </row>
    <row r="6103" spans="1:12" s="8" customFormat="1" x14ac:dyDescent="0.25">
      <c r="A6103" s="7" t="s">
        <v>2220</v>
      </c>
      <c r="B6103" s="10" t="s">
        <v>1251</v>
      </c>
      <c r="C6103" s="10" t="s">
        <v>219</v>
      </c>
      <c r="D6103" s="10" t="s">
        <v>1253</v>
      </c>
      <c r="E6103" s="11" t="s">
        <v>1254</v>
      </c>
      <c r="F6103" s="11">
        <v>0</v>
      </c>
      <c r="G6103" s="11">
        <v>0</v>
      </c>
      <c r="H6103" s="11">
        <v>764487.73</v>
      </c>
      <c r="I6103" s="11">
        <v>0</v>
      </c>
      <c r="J6103" s="11">
        <v>49897229.869999997</v>
      </c>
      <c r="K6103" s="12">
        <v>102952881.14</v>
      </c>
      <c r="L6103" s="13">
        <f t="shared" si="95"/>
        <v>153614598.74000001</v>
      </c>
    </row>
    <row r="6104" spans="1:12" s="8" customFormat="1" x14ac:dyDescent="0.25">
      <c r="A6104" s="7" t="s">
        <v>2220</v>
      </c>
      <c r="B6104" s="10" t="s">
        <v>1251</v>
      </c>
      <c r="C6104" s="10" t="s">
        <v>219</v>
      </c>
      <c r="D6104" s="10" t="s">
        <v>33</v>
      </c>
      <c r="E6104" s="11" t="s">
        <v>34</v>
      </c>
      <c r="F6104" s="11">
        <v>0</v>
      </c>
      <c r="G6104" s="11">
        <v>0</v>
      </c>
      <c r="H6104" s="11">
        <v>3416.01</v>
      </c>
      <c r="I6104" s="11">
        <v>0</v>
      </c>
      <c r="J6104" s="11">
        <v>222959.1</v>
      </c>
      <c r="K6104" s="12">
        <v>460031.19</v>
      </c>
      <c r="L6104" s="13">
        <f t="shared" si="95"/>
        <v>686406.3</v>
      </c>
    </row>
    <row r="6105" spans="1:12" s="8" customFormat="1" x14ac:dyDescent="0.25">
      <c r="A6105" s="7" t="s">
        <v>2220</v>
      </c>
      <c r="B6105" s="10" t="s">
        <v>1251</v>
      </c>
      <c r="C6105" s="10" t="s">
        <v>219</v>
      </c>
      <c r="D6105" s="10" t="s">
        <v>39</v>
      </c>
      <c r="E6105" s="11" t="s">
        <v>40</v>
      </c>
      <c r="F6105" s="11">
        <v>0</v>
      </c>
      <c r="G6105" s="11">
        <v>0</v>
      </c>
      <c r="H6105" s="11">
        <v>21666.26</v>
      </c>
      <c r="I6105" s="11">
        <v>0</v>
      </c>
      <c r="J6105" s="11">
        <v>1414132.03</v>
      </c>
      <c r="K6105" s="12">
        <v>2917776.56</v>
      </c>
      <c r="L6105" s="13">
        <f t="shared" si="95"/>
        <v>4353574.8499999996</v>
      </c>
    </row>
    <row r="6106" spans="1:12" s="8" customFormat="1" x14ac:dyDescent="0.25">
      <c r="A6106" s="7" t="s">
        <v>2221</v>
      </c>
      <c r="B6106" s="10" t="s">
        <v>1251</v>
      </c>
      <c r="C6106" s="10" t="s">
        <v>1266</v>
      </c>
      <c r="D6106" s="10" t="s">
        <v>1253</v>
      </c>
      <c r="E6106" s="11" t="s">
        <v>1254</v>
      </c>
      <c r="F6106" s="11">
        <v>0</v>
      </c>
      <c r="G6106" s="11">
        <v>2924095.36</v>
      </c>
      <c r="H6106" s="11">
        <v>461327.33</v>
      </c>
      <c r="I6106" s="11">
        <v>0</v>
      </c>
      <c r="J6106" s="11">
        <v>29525614.530000001</v>
      </c>
      <c r="K6106" s="12">
        <v>46470263.420000002</v>
      </c>
      <c r="L6106" s="13">
        <f t="shared" si="95"/>
        <v>79381300.640000001</v>
      </c>
    </row>
    <row r="6107" spans="1:12" s="8" customFormat="1" x14ac:dyDescent="0.25">
      <c r="A6107" s="7" t="s">
        <v>2221</v>
      </c>
      <c r="B6107" s="10" t="s">
        <v>1251</v>
      </c>
      <c r="C6107" s="10" t="s">
        <v>1266</v>
      </c>
      <c r="D6107" s="10" t="s">
        <v>33</v>
      </c>
      <c r="E6107" s="11" t="s">
        <v>34</v>
      </c>
      <c r="F6107" s="11">
        <v>0</v>
      </c>
      <c r="G6107" s="11">
        <v>19507.64</v>
      </c>
      <c r="H6107" s="11">
        <v>3077.67</v>
      </c>
      <c r="I6107" s="11">
        <v>0</v>
      </c>
      <c r="J6107" s="11">
        <v>196975.47</v>
      </c>
      <c r="K6107" s="12">
        <v>310019.02</v>
      </c>
      <c r="L6107" s="13">
        <f t="shared" si="95"/>
        <v>529579.80000000005</v>
      </c>
    </row>
    <row r="6108" spans="1:12" s="8" customFormat="1" x14ac:dyDescent="0.25">
      <c r="A6108" s="7" t="s">
        <v>2222</v>
      </c>
      <c r="B6108" s="10" t="s">
        <v>1251</v>
      </c>
      <c r="C6108" s="10" t="s">
        <v>1267</v>
      </c>
      <c r="D6108" s="10" t="s">
        <v>1253</v>
      </c>
      <c r="E6108" s="11" t="s">
        <v>1254</v>
      </c>
      <c r="F6108" s="11">
        <v>0</v>
      </c>
      <c r="G6108" s="11">
        <v>3000312.49</v>
      </c>
      <c r="H6108" s="11">
        <v>1528731.27</v>
      </c>
      <c r="I6108" s="11">
        <v>0</v>
      </c>
      <c r="J6108" s="11">
        <v>95034576.950000003</v>
      </c>
      <c r="K6108" s="12">
        <v>157111551.66999999</v>
      </c>
      <c r="L6108" s="13">
        <f t="shared" si="95"/>
        <v>256675172.38</v>
      </c>
    </row>
    <row r="6109" spans="1:12" s="8" customFormat="1" x14ac:dyDescent="0.25">
      <c r="A6109" s="7" t="s">
        <v>2222</v>
      </c>
      <c r="B6109" s="10" t="s">
        <v>1251</v>
      </c>
      <c r="C6109" s="10" t="s">
        <v>1267</v>
      </c>
      <c r="D6109" s="10" t="s">
        <v>33</v>
      </c>
      <c r="E6109" s="11" t="s">
        <v>34</v>
      </c>
      <c r="F6109" s="11">
        <v>0</v>
      </c>
      <c r="G6109" s="11">
        <v>76994.63</v>
      </c>
      <c r="H6109" s="11">
        <v>39230.61</v>
      </c>
      <c r="I6109" s="11">
        <v>0</v>
      </c>
      <c r="J6109" s="11">
        <v>2438796.63</v>
      </c>
      <c r="K6109" s="12">
        <v>4031828.57</v>
      </c>
      <c r="L6109" s="13">
        <f t="shared" si="95"/>
        <v>6586850.4399999995</v>
      </c>
    </row>
    <row r="6110" spans="1:12" s="8" customFormat="1" x14ac:dyDescent="0.25">
      <c r="A6110" s="7" t="s">
        <v>2222</v>
      </c>
      <c r="B6110" s="10" t="s">
        <v>1251</v>
      </c>
      <c r="C6110" s="10" t="s">
        <v>1267</v>
      </c>
      <c r="D6110" s="10" t="s">
        <v>37</v>
      </c>
      <c r="E6110" s="11" t="s">
        <v>38</v>
      </c>
      <c r="F6110" s="11">
        <v>0</v>
      </c>
      <c r="G6110" s="11">
        <v>1232715.6599999999</v>
      </c>
      <c r="H6110" s="11">
        <v>628098.22</v>
      </c>
      <c r="I6110" s="11">
        <v>0</v>
      </c>
      <c r="J6110" s="11">
        <v>39046136.409999996</v>
      </c>
      <c r="K6110" s="12">
        <v>64551232.549999997</v>
      </c>
      <c r="L6110" s="13">
        <f t="shared" si="95"/>
        <v>105458182.84</v>
      </c>
    </row>
    <row r="6111" spans="1:12" s="8" customFormat="1" x14ac:dyDescent="0.25">
      <c r="A6111" s="7" t="s">
        <v>2222</v>
      </c>
      <c r="B6111" s="10" t="s">
        <v>1251</v>
      </c>
      <c r="C6111" s="10" t="s">
        <v>1267</v>
      </c>
      <c r="D6111" s="10" t="s">
        <v>39</v>
      </c>
      <c r="E6111" s="11" t="s">
        <v>40</v>
      </c>
      <c r="F6111" s="11">
        <v>0</v>
      </c>
      <c r="G6111" s="11">
        <v>165560.22</v>
      </c>
      <c r="H6111" s="11">
        <v>84356.9</v>
      </c>
      <c r="I6111" s="11">
        <v>0</v>
      </c>
      <c r="J6111" s="11">
        <v>5244102.01</v>
      </c>
      <c r="K6111" s="12">
        <v>8669570.9000000004</v>
      </c>
      <c r="L6111" s="13">
        <f t="shared" si="95"/>
        <v>14163590.030000001</v>
      </c>
    </row>
    <row r="6112" spans="1:12" s="8" customFormat="1" x14ac:dyDescent="0.25">
      <c r="A6112" s="7" t="s">
        <v>2223</v>
      </c>
      <c r="B6112" s="10" t="s">
        <v>1251</v>
      </c>
      <c r="C6112" s="10" t="s">
        <v>1268</v>
      </c>
      <c r="D6112" s="10" t="s">
        <v>1253</v>
      </c>
      <c r="E6112" s="11" t="s">
        <v>1254</v>
      </c>
      <c r="F6112" s="11">
        <v>0</v>
      </c>
      <c r="G6112" s="11">
        <v>9697294.5600000005</v>
      </c>
      <c r="H6112" s="11">
        <v>1921020.79</v>
      </c>
      <c r="I6112" s="11">
        <v>0</v>
      </c>
      <c r="J6112" s="11">
        <v>124507069.42</v>
      </c>
      <c r="K6112" s="12">
        <v>198403294.28</v>
      </c>
      <c r="L6112" s="13">
        <f t="shared" si="95"/>
        <v>334528679.05000001</v>
      </c>
    </row>
    <row r="6113" spans="1:12" s="8" customFormat="1" x14ac:dyDescent="0.25">
      <c r="A6113" s="7" t="s">
        <v>2223</v>
      </c>
      <c r="B6113" s="10" t="s">
        <v>1251</v>
      </c>
      <c r="C6113" s="10" t="s">
        <v>1268</v>
      </c>
      <c r="D6113" s="10" t="s">
        <v>33</v>
      </c>
      <c r="E6113" s="11" t="s">
        <v>34</v>
      </c>
      <c r="F6113" s="11">
        <v>0</v>
      </c>
      <c r="G6113" s="11">
        <v>97972.44</v>
      </c>
      <c r="H6113" s="11">
        <v>19408.21</v>
      </c>
      <c r="I6113" s="11">
        <v>0</v>
      </c>
      <c r="J6113" s="11">
        <v>1257903.58</v>
      </c>
      <c r="K6113" s="12">
        <v>2004482.27</v>
      </c>
      <c r="L6113" s="13">
        <f t="shared" si="95"/>
        <v>3379766.5</v>
      </c>
    </row>
    <row r="6114" spans="1:12" s="8" customFormat="1" x14ac:dyDescent="0.25">
      <c r="A6114" s="7" t="s">
        <v>2224</v>
      </c>
      <c r="B6114" s="10" t="s">
        <v>1251</v>
      </c>
      <c r="C6114" s="10" t="s">
        <v>1269</v>
      </c>
      <c r="D6114" s="10" t="s">
        <v>1253</v>
      </c>
      <c r="E6114" s="11" t="s">
        <v>1254</v>
      </c>
      <c r="F6114" s="11">
        <v>0</v>
      </c>
      <c r="G6114" s="11">
        <v>17680237.289999999</v>
      </c>
      <c r="H6114" s="11">
        <v>5890755.3799999999</v>
      </c>
      <c r="I6114" s="11">
        <v>0</v>
      </c>
      <c r="J6114" s="11">
        <v>239264225.09999999</v>
      </c>
      <c r="K6114" s="12">
        <v>414468367.64999998</v>
      </c>
      <c r="L6114" s="13">
        <f t="shared" si="95"/>
        <v>677303585.41999996</v>
      </c>
    </row>
    <row r="6115" spans="1:12" s="8" customFormat="1" x14ac:dyDescent="0.25">
      <c r="A6115" s="7" t="s">
        <v>2224</v>
      </c>
      <c r="B6115" s="10" t="s">
        <v>1251</v>
      </c>
      <c r="C6115" s="10" t="s">
        <v>1269</v>
      </c>
      <c r="D6115" s="10" t="s">
        <v>17</v>
      </c>
      <c r="E6115" s="11" t="s">
        <v>18</v>
      </c>
      <c r="F6115" s="11">
        <v>0</v>
      </c>
      <c r="G6115" s="11">
        <v>173.67</v>
      </c>
      <c r="H6115" s="11">
        <v>57.87</v>
      </c>
      <c r="I6115" s="11">
        <v>0</v>
      </c>
      <c r="J6115" s="11">
        <v>2350.34</v>
      </c>
      <c r="K6115" s="12">
        <v>4071.4</v>
      </c>
      <c r="L6115" s="13">
        <f t="shared" si="95"/>
        <v>6653.2800000000007</v>
      </c>
    </row>
    <row r="6116" spans="1:12" s="8" customFormat="1" x14ac:dyDescent="0.25">
      <c r="A6116" s="7" t="s">
        <v>2224</v>
      </c>
      <c r="B6116" s="10" t="s">
        <v>1251</v>
      </c>
      <c r="C6116" s="10" t="s">
        <v>1269</v>
      </c>
      <c r="D6116" s="10" t="s">
        <v>27</v>
      </c>
      <c r="E6116" s="11" t="s">
        <v>28</v>
      </c>
      <c r="F6116" s="11">
        <v>0</v>
      </c>
      <c r="G6116" s="11">
        <v>0</v>
      </c>
      <c r="H6116" s="11">
        <v>0</v>
      </c>
      <c r="I6116" s="11">
        <v>0</v>
      </c>
      <c r="J6116" s="11">
        <v>0</v>
      </c>
      <c r="K6116" s="12">
        <v>-3977.22</v>
      </c>
      <c r="L6116" s="13">
        <f t="shared" si="95"/>
        <v>-3977.22</v>
      </c>
    </row>
    <row r="6117" spans="1:12" s="8" customFormat="1" x14ac:dyDescent="0.25">
      <c r="A6117" s="7" t="s">
        <v>2224</v>
      </c>
      <c r="B6117" s="10" t="s">
        <v>1251</v>
      </c>
      <c r="C6117" s="10" t="s">
        <v>1269</v>
      </c>
      <c r="D6117" s="10" t="s">
        <v>33</v>
      </c>
      <c r="E6117" s="11" t="s">
        <v>34</v>
      </c>
      <c r="F6117" s="11">
        <v>0</v>
      </c>
      <c r="G6117" s="11">
        <v>539750.61</v>
      </c>
      <c r="H6117" s="11">
        <v>179835.75</v>
      </c>
      <c r="I6117" s="11">
        <v>0</v>
      </c>
      <c r="J6117" s="11">
        <v>7304370.9400000004</v>
      </c>
      <c r="K6117" s="12">
        <v>12653085.52</v>
      </c>
      <c r="L6117" s="13">
        <f t="shared" si="95"/>
        <v>20677042.82</v>
      </c>
    </row>
    <row r="6118" spans="1:12" s="8" customFormat="1" x14ac:dyDescent="0.25">
      <c r="A6118" s="7" t="s">
        <v>2224</v>
      </c>
      <c r="B6118" s="10" t="s">
        <v>1251</v>
      </c>
      <c r="C6118" s="10" t="s">
        <v>1269</v>
      </c>
      <c r="D6118" s="10" t="s">
        <v>37</v>
      </c>
      <c r="E6118" s="11" t="s">
        <v>38</v>
      </c>
      <c r="F6118" s="11">
        <v>0</v>
      </c>
      <c r="G6118" s="11">
        <v>315247.5</v>
      </c>
      <c r="H6118" s="11">
        <v>105035.13</v>
      </c>
      <c r="I6118" s="11">
        <v>0</v>
      </c>
      <c r="J6118" s="11">
        <v>4266201.2300000004</v>
      </c>
      <c r="K6118" s="12">
        <v>7390179.04</v>
      </c>
      <c r="L6118" s="13">
        <f t="shared" si="95"/>
        <v>12076662.9</v>
      </c>
    </row>
    <row r="6119" spans="1:12" s="8" customFormat="1" x14ac:dyDescent="0.25">
      <c r="A6119" s="7" t="s">
        <v>2224</v>
      </c>
      <c r="B6119" s="10" t="s">
        <v>1251</v>
      </c>
      <c r="C6119" s="10" t="s">
        <v>1269</v>
      </c>
      <c r="D6119" s="10" t="s">
        <v>39</v>
      </c>
      <c r="E6119" s="11" t="s">
        <v>40</v>
      </c>
      <c r="F6119" s="11">
        <v>0</v>
      </c>
      <c r="G6119" s="11">
        <v>2141065.9300000002</v>
      </c>
      <c r="H6119" s="11">
        <v>713366.87</v>
      </c>
      <c r="I6119" s="11">
        <v>0</v>
      </c>
      <c r="J6119" s="11">
        <v>28974751.390000001</v>
      </c>
      <c r="K6119" s="12">
        <v>50191865.950000003</v>
      </c>
      <c r="L6119" s="13">
        <f t="shared" si="95"/>
        <v>82021050.140000001</v>
      </c>
    </row>
    <row r="6120" spans="1:12" s="8" customFormat="1" x14ac:dyDescent="0.25">
      <c r="A6120" s="7" t="s">
        <v>2225</v>
      </c>
      <c r="B6120" s="10" t="s">
        <v>1251</v>
      </c>
      <c r="C6120" s="10" t="s">
        <v>1270</v>
      </c>
      <c r="D6120" s="10" t="s">
        <v>1253</v>
      </c>
      <c r="E6120" s="11" t="s">
        <v>1254</v>
      </c>
      <c r="F6120" s="11">
        <v>0</v>
      </c>
      <c r="G6120" s="11">
        <v>33488149.539999999</v>
      </c>
      <c r="H6120" s="11">
        <v>2658893.85</v>
      </c>
      <c r="I6120" s="11">
        <v>0</v>
      </c>
      <c r="J6120" s="11">
        <v>168295706.53999999</v>
      </c>
      <c r="K6120" s="12">
        <v>231329031.28999999</v>
      </c>
      <c r="L6120" s="13">
        <f t="shared" si="95"/>
        <v>435771781.22000003</v>
      </c>
    </row>
    <row r="6121" spans="1:12" s="8" customFormat="1" x14ac:dyDescent="0.25">
      <c r="A6121" s="7" t="s">
        <v>2225</v>
      </c>
      <c r="B6121" s="10" t="s">
        <v>1251</v>
      </c>
      <c r="C6121" s="10" t="s">
        <v>1270</v>
      </c>
      <c r="D6121" s="10" t="s">
        <v>17</v>
      </c>
      <c r="E6121" s="11" t="s">
        <v>18</v>
      </c>
      <c r="F6121" s="11">
        <v>0</v>
      </c>
      <c r="G6121" s="11">
        <v>0</v>
      </c>
      <c r="H6121" s="11">
        <v>0</v>
      </c>
      <c r="I6121" s="11">
        <v>0</v>
      </c>
      <c r="J6121" s="11">
        <v>0</v>
      </c>
      <c r="K6121" s="12">
        <v>-2098.4499999999998</v>
      </c>
      <c r="L6121" s="13">
        <f t="shared" si="95"/>
        <v>-2098.4499999999998</v>
      </c>
    </row>
    <row r="6122" spans="1:12" s="8" customFormat="1" x14ac:dyDescent="0.25">
      <c r="A6122" s="7" t="s">
        <v>2225</v>
      </c>
      <c r="B6122" s="10" t="s">
        <v>1251</v>
      </c>
      <c r="C6122" s="10" t="s">
        <v>1270</v>
      </c>
      <c r="D6122" s="10" t="s">
        <v>33</v>
      </c>
      <c r="E6122" s="11" t="s">
        <v>34</v>
      </c>
      <c r="F6122" s="11">
        <v>0</v>
      </c>
      <c r="G6122" s="11">
        <v>1024064.31</v>
      </c>
      <c r="H6122" s="11">
        <v>81308.710000000006</v>
      </c>
      <c r="I6122" s="11">
        <v>0</v>
      </c>
      <c r="J6122" s="11">
        <v>5146466.0999999996</v>
      </c>
      <c r="K6122" s="12">
        <v>7074018.9500000002</v>
      </c>
      <c r="L6122" s="13">
        <f t="shared" si="95"/>
        <v>13325858.07</v>
      </c>
    </row>
    <row r="6123" spans="1:12" s="8" customFormat="1" x14ac:dyDescent="0.25">
      <c r="A6123" s="7" t="s">
        <v>2225</v>
      </c>
      <c r="B6123" s="10" t="s">
        <v>1251</v>
      </c>
      <c r="C6123" s="10" t="s">
        <v>1270</v>
      </c>
      <c r="D6123" s="10" t="s">
        <v>37</v>
      </c>
      <c r="E6123" s="11" t="s">
        <v>38</v>
      </c>
      <c r="F6123" s="11">
        <v>0</v>
      </c>
      <c r="G6123" s="11">
        <v>9755678.5399999991</v>
      </c>
      <c r="H6123" s="11">
        <v>774581.87</v>
      </c>
      <c r="I6123" s="11">
        <v>0</v>
      </c>
      <c r="J6123" s="11">
        <v>49027456.990000002</v>
      </c>
      <c r="K6123" s="12">
        <v>67390157.260000005</v>
      </c>
      <c r="L6123" s="13">
        <f t="shared" si="95"/>
        <v>126947874.66</v>
      </c>
    </row>
    <row r="6124" spans="1:12" s="8" customFormat="1" x14ac:dyDescent="0.25">
      <c r="A6124" s="7" t="s">
        <v>2225</v>
      </c>
      <c r="B6124" s="10" t="s">
        <v>1251</v>
      </c>
      <c r="C6124" s="10" t="s">
        <v>1270</v>
      </c>
      <c r="D6124" s="10" t="s">
        <v>39</v>
      </c>
      <c r="E6124" s="11" t="s">
        <v>40</v>
      </c>
      <c r="F6124" s="11">
        <v>0</v>
      </c>
      <c r="G6124" s="11">
        <v>1452410.61</v>
      </c>
      <c r="H6124" s="11">
        <v>115318.57</v>
      </c>
      <c r="I6124" s="11">
        <v>0</v>
      </c>
      <c r="J6124" s="11">
        <v>7299133.3700000001</v>
      </c>
      <c r="K6124" s="12">
        <v>10032944.310000001</v>
      </c>
      <c r="L6124" s="13">
        <f t="shared" si="95"/>
        <v>18899806.859999999</v>
      </c>
    </row>
    <row r="6125" spans="1:12" s="8" customFormat="1" x14ac:dyDescent="0.25">
      <c r="A6125" s="7" t="s">
        <v>2226</v>
      </c>
      <c r="B6125" s="10" t="s">
        <v>1251</v>
      </c>
      <c r="C6125" s="10" t="s">
        <v>415</v>
      </c>
      <c r="D6125" s="10" t="s">
        <v>1253</v>
      </c>
      <c r="E6125" s="11" t="s">
        <v>1254</v>
      </c>
      <c r="F6125" s="11">
        <v>0</v>
      </c>
      <c r="G6125" s="11">
        <v>20646052.739999998</v>
      </c>
      <c r="H6125" s="11">
        <v>16646631.609999999</v>
      </c>
      <c r="I6125" s="11">
        <v>0</v>
      </c>
      <c r="J6125" s="11">
        <v>227719535.63</v>
      </c>
      <c r="K6125" s="12">
        <v>381246683.29000002</v>
      </c>
      <c r="L6125" s="13">
        <f t="shared" si="95"/>
        <v>646258903.26999998</v>
      </c>
    </row>
    <row r="6126" spans="1:12" s="8" customFormat="1" x14ac:dyDescent="0.25">
      <c r="A6126" s="7" t="s">
        <v>2226</v>
      </c>
      <c r="B6126" s="10" t="s">
        <v>1251</v>
      </c>
      <c r="C6126" s="10" t="s">
        <v>415</v>
      </c>
      <c r="D6126" s="10" t="s">
        <v>17</v>
      </c>
      <c r="E6126" s="11" t="s">
        <v>18</v>
      </c>
      <c r="F6126" s="11">
        <v>0</v>
      </c>
      <c r="G6126" s="11">
        <v>0</v>
      </c>
      <c r="H6126" s="11">
        <v>0</v>
      </c>
      <c r="I6126" s="11">
        <v>0</v>
      </c>
      <c r="J6126" s="11">
        <v>0</v>
      </c>
      <c r="K6126" s="12">
        <v>-124819.96</v>
      </c>
      <c r="L6126" s="13">
        <f t="shared" si="95"/>
        <v>-124819.96</v>
      </c>
    </row>
    <row r="6127" spans="1:12" s="8" customFormat="1" x14ac:dyDescent="0.25">
      <c r="A6127" s="7" t="s">
        <v>2226</v>
      </c>
      <c r="B6127" s="10" t="s">
        <v>1251</v>
      </c>
      <c r="C6127" s="10" t="s">
        <v>415</v>
      </c>
      <c r="D6127" s="10" t="s">
        <v>25</v>
      </c>
      <c r="E6127" s="11" t="s">
        <v>26</v>
      </c>
      <c r="F6127" s="11">
        <v>0</v>
      </c>
      <c r="G6127" s="11">
        <v>0</v>
      </c>
      <c r="H6127" s="11">
        <v>0</v>
      </c>
      <c r="I6127" s="11">
        <v>0</v>
      </c>
      <c r="J6127" s="11">
        <v>0</v>
      </c>
      <c r="K6127" s="12">
        <v>-80430.899999999994</v>
      </c>
      <c r="L6127" s="13">
        <f t="shared" si="95"/>
        <v>-80430.899999999994</v>
      </c>
    </row>
    <row r="6128" spans="1:12" s="8" customFormat="1" x14ac:dyDescent="0.25">
      <c r="A6128" s="7" t="s">
        <v>2226</v>
      </c>
      <c r="B6128" s="10" t="s">
        <v>1251</v>
      </c>
      <c r="C6128" s="10" t="s">
        <v>415</v>
      </c>
      <c r="D6128" s="10" t="s">
        <v>33</v>
      </c>
      <c r="E6128" s="11" t="s">
        <v>34</v>
      </c>
      <c r="F6128" s="11">
        <v>0</v>
      </c>
      <c r="G6128" s="11">
        <v>206618.72</v>
      </c>
      <c r="H6128" s="11">
        <v>166593.85999999999</v>
      </c>
      <c r="I6128" s="11">
        <v>0</v>
      </c>
      <c r="J6128" s="11">
        <v>2278940.17</v>
      </c>
      <c r="K6128" s="12">
        <v>3815388</v>
      </c>
      <c r="L6128" s="13">
        <f t="shared" si="95"/>
        <v>6467540.75</v>
      </c>
    </row>
    <row r="6129" spans="1:12" s="8" customFormat="1" x14ac:dyDescent="0.25">
      <c r="A6129" s="7" t="s">
        <v>2226</v>
      </c>
      <c r="B6129" s="10" t="s">
        <v>1251</v>
      </c>
      <c r="C6129" s="10" t="s">
        <v>415</v>
      </c>
      <c r="D6129" s="10" t="s">
        <v>37</v>
      </c>
      <c r="E6129" s="11" t="s">
        <v>38</v>
      </c>
      <c r="F6129" s="11">
        <v>0</v>
      </c>
      <c r="G6129" s="11">
        <v>1764698.15</v>
      </c>
      <c r="H6129" s="11">
        <v>1422852.12</v>
      </c>
      <c r="I6129" s="11">
        <v>0</v>
      </c>
      <c r="J6129" s="11">
        <v>19464071.280000001</v>
      </c>
      <c r="K6129" s="12">
        <v>32586631.600000001</v>
      </c>
      <c r="L6129" s="13">
        <f t="shared" si="95"/>
        <v>55238253.150000006</v>
      </c>
    </row>
    <row r="6130" spans="1:12" s="8" customFormat="1" x14ac:dyDescent="0.25">
      <c r="A6130" s="7" t="s">
        <v>2226</v>
      </c>
      <c r="B6130" s="10" t="s">
        <v>1251</v>
      </c>
      <c r="C6130" s="10" t="s">
        <v>415</v>
      </c>
      <c r="D6130" s="10" t="s">
        <v>39</v>
      </c>
      <c r="E6130" s="11" t="s">
        <v>40</v>
      </c>
      <c r="F6130" s="11">
        <v>0</v>
      </c>
      <c r="G6130" s="11">
        <v>4880390.3899999997</v>
      </c>
      <c r="H6130" s="11">
        <v>3934992.41</v>
      </c>
      <c r="I6130" s="11">
        <v>0</v>
      </c>
      <c r="J6130" s="11">
        <v>53829186.920000002</v>
      </c>
      <c r="K6130" s="12">
        <v>90120502.489999995</v>
      </c>
      <c r="L6130" s="13">
        <f t="shared" si="95"/>
        <v>152765072.20999998</v>
      </c>
    </row>
    <row r="6131" spans="1:12" s="8" customFormat="1" x14ac:dyDescent="0.25">
      <c r="A6131" s="7" t="s">
        <v>2227</v>
      </c>
      <c r="B6131" s="10" t="s">
        <v>1271</v>
      </c>
      <c r="C6131" s="10" t="s">
        <v>1272</v>
      </c>
      <c r="D6131" s="10" t="s">
        <v>70</v>
      </c>
      <c r="E6131" s="11" t="s">
        <v>71</v>
      </c>
      <c r="F6131" s="11">
        <v>0</v>
      </c>
      <c r="G6131" s="11">
        <v>8101441.7300000004</v>
      </c>
      <c r="H6131" s="11">
        <v>4540811.91</v>
      </c>
      <c r="I6131" s="11">
        <v>0</v>
      </c>
      <c r="J6131" s="11">
        <v>198676315.18000001</v>
      </c>
      <c r="K6131" s="12">
        <v>272918459.81999999</v>
      </c>
      <c r="L6131" s="13">
        <f t="shared" si="95"/>
        <v>484237028.63999999</v>
      </c>
    </row>
    <row r="6132" spans="1:12" s="8" customFormat="1" x14ac:dyDescent="0.25">
      <c r="A6132" s="7" t="s">
        <v>2227</v>
      </c>
      <c r="B6132" s="10" t="s">
        <v>1271</v>
      </c>
      <c r="C6132" s="10" t="s">
        <v>1272</v>
      </c>
      <c r="D6132" s="10" t="s">
        <v>551</v>
      </c>
      <c r="E6132" s="11" t="s">
        <v>552</v>
      </c>
      <c r="F6132" s="11">
        <v>0</v>
      </c>
      <c r="G6132" s="11">
        <v>2436500.67</v>
      </c>
      <c r="H6132" s="11">
        <v>1365644.74</v>
      </c>
      <c r="I6132" s="11">
        <v>0</v>
      </c>
      <c r="J6132" s="11">
        <v>59751707.399999999</v>
      </c>
      <c r="K6132" s="12">
        <v>82079959.760000005</v>
      </c>
      <c r="L6132" s="13">
        <f t="shared" si="95"/>
        <v>145633812.56999999</v>
      </c>
    </row>
    <row r="6133" spans="1:12" s="8" customFormat="1" x14ac:dyDescent="0.25">
      <c r="A6133" s="7" t="s">
        <v>2227</v>
      </c>
      <c r="B6133" s="10" t="s">
        <v>1271</v>
      </c>
      <c r="C6133" s="10" t="s">
        <v>1272</v>
      </c>
      <c r="D6133" s="10" t="s">
        <v>17</v>
      </c>
      <c r="E6133" s="11" t="s">
        <v>18</v>
      </c>
      <c r="F6133" s="11">
        <v>0</v>
      </c>
      <c r="G6133" s="11">
        <v>0</v>
      </c>
      <c r="H6133" s="11">
        <v>0</v>
      </c>
      <c r="I6133" s="11">
        <v>0</v>
      </c>
      <c r="J6133" s="11">
        <v>0</v>
      </c>
      <c r="K6133" s="12">
        <v>-143827.65</v>
      </c>
      <c r="L6133" s="13">
        <f t="shared" si="95"/>
        <v>-143827.65</v>
      </c>
    </row>
    <row r="6134" spans="1:12" s="8" customFormat="1" x14ac:dyDescent="0.25">
      <c r="A6134" s="7" t="s">
        <v>2227</v>
      </c>
      <c r="B6134" s="10" t="s">
        <v>1271</v>
      </c>
      <c r="C6134" s="10" t="s">
        <v>1272</v>
      </c>
      <c r="D6134" s="10" t="s">
        <v>27</v>
      </c>
      <c r="E6134" s="11" t="s">
        <v>28</v>
      </c>
      <c r="F6134" s="11">
        <v>0</v>
      </c>
      <c r="G6134" s="11">
        <v>392.69</v>
      </c>
      <c r="H6134" s="11">
        <v>220.1</v>
      </c>
      <c r="I6134" s="11">
        <v>0</v>
      </c>
      <c r="J6134" s="11">
        <v>9630.2000000000007</v>
      </c>
      <c r="K6134" s="12">
        <v>13228.85</v>
      </c>
      <c r="L6134" s="13">
        <f t="shared" si="95"/>
        <v>23471.840000000004</v>
      </c>
    </row>
    <row r="6135" spans="1:12" s="8" customFormat="1" x14ac:dyDescent="0.25">
      <c r="A6135" s="7" t="s">
        <v>2227</v>
      </c>
      <c r="B6135" s="10" t="s">
        <v>1271</v>
      </c>
      <c r="C6135" s="10" t="s">
        <v>1272</v>
      </c>
      <c r="D6135" s="10" t="s">
        <v>33</v>
      </c>
      <c r="E6135" s="11" t="s">
        <v>34</v>
      </c>
      <c r="F6135" s="11">
        <v>0</v>
      </c>
      <c r="G6135" s="11">
        <v>611542.53</v>
      </c>
      <c r="H6135" s="11">
        <v>342766.11</v>
      </c>
      <c r="I6135" s="11">
        <v>0</v>
      </c>
      <c r="J6135" s="11">
        <v>14997209.25</v>
      </c>
      <c r="K6135" s="12">
        <v>20601425.219999999</v>
      </c>
      <c r="L6135" s="13">
        <f t="shared" si="95"/>
        <v>36552943.109999999</v>
      </c>
    </row>
    <row r="6136" spans="1:12" s="8" customFormat="1" x14ac:dyDescent="0.25">
      <c r="A6136" s="7" t="s">
        <v>2227</v>
      </c>
      <c r="B6136" s="10" t="s">
        <v>1271</v>
      </c>
      <c r="C6136" s="10" t="s">
        <v>1272</v>
      </c>
      <c r="D6136" s="10" t="s">
        <v>39</v>
      </c>
      <c r="E6136" s="11" t="s">
        <v>40</v>
      </c>
      <c r="F6136" s="11">
        <v>0</v>
      </c>
      <c r="G6136" s="11">
        <v>1318972.3700000001</v>
      </c>
      <c r="H6136" s="11">
        <v>739276.49</v>
      </c>
      <c r="I6136" s="11">
        <v>0</v>
      </c>
      <c r="J6136" s="11">
        <v>32345917.98</v>
      </c>
      <c r="K6136" s="12">
        <v>44433067.460000001</v>
      </c>
      <c r="L6136" s="13">
        <f t="shared" si="95"/>
        <v>78837234.300000012</v>
      </c>
    </row>
    <row r="6137" spans="1:12" s="8" customFormat="1" x14ac:dyDescent="0.25">
      <c r="A6137" s="7" t="s">
        <v>2227</v>
      </c>
      <c r="B6137" s="10" t="s">
        <v>1271</v>
      </c>
      <c r="C6137" s="10" t="s">
        <v>1272</v>
      </c>
      <c r="D6137" s="10" t="s">
        <v>595</v>
      </c>
      <c r="E6137" s="11" t="s">
        <v>596</v>
      </c>
      <c r="F6137" s="11">
        <v>0</v>
      </c>
      <c r="G6137" s="11">
        <v>25918386.010000002</v>
      </c>
      <c r="H6137" s="11">
        <v>14527107.65</v>
      </c>
      <c r="I6137" s="11">
        <v>0</v>
      </c>
      <c r="J6137" s="11">
        <v>635611487.99000001</v>
      </c>
      <c r="K6137" s="12">
        <v>873129281.66999996</v>
      </c>
      <c r="L6137" s="13">
        <f t="shared" si="95"/>
        <v>1549186263.3199999</v>
      </c>
    </row>
    <row r="6138" spans="1:12" s="8" customFormat="1" x14ac:dyDescent="0.25">
      <c r="A6138" s="7" t="s">
        <v>2228</v>
      </c>
      <c r="B6138" s="10" t="s">
        <v>1271</v>
      </c>
      <c r="C6138" s="10" t="s">
        <v>955</v>
      </c>
      <c r="D6138" s="10" t="s">
        <v>70</v>
      </c>
      <c r="E6138" s="11" t="s">
        <v>71</v>
      </c>
      <c r="F6138" s="11">
        <v>0</v>
      </c>
      <c r="G6138" s="11">
        <v>636606.38</v>
      </c>
      <c r="H6138" s="11">
        <v>409412.11</v>
      </c>
      <c r="I6138" s="11">
        <v>0</v>
      </c>
      <c r="J6138" s="11">
        <v>28147117.710000001</v>
      </c>
      <c r="K6138" s="12">
        <v>42417837.460000001</v>
      </c>
      <c r="L6138" s="13">
        <f t="shared" si="95"/>
        <v>71610973.659999996</v>
      </c>
    </row>
    <row r="6139" spans="1:12" s="8" customFormat="1" x14ac:dyDescent="0.25">
      <c r="A6139" s="7" t="s">
        <v>2228</v>
      </c>
      <c r="B6139" s="10" t="s">
        <v>1271</v>
      </c>
      <c r="C6139" s="10" t="s">
        <v>955</v>
      </c>
      <c r="D6139" s="10" t="s">
        <v>551</v>
      </c>
      <c r="E6139" s="11" t="s">
        <v>552</v>
      </c>
      <c r="F6139" s="11">
        <v>0</v>
      </c>
      <c r="G6139" s="11">
        <v>619470.43000000005</v>
      </c>
      <c r="H6139" s="11">
        <v>398391.7</v>
      </c>
      <c r="I6139" s="11">
        <v>0</v>
      </c>
      <c r="J6139" s="11">
        <v>27389463.539999999</v>
      </c>
      <c r="K6139" s="12">
        <v>41276049.090000004</v>
      </c>
      <c r="L6139" s="13">
        <f t="shared" si="95"/>
        <v>69683374.760000005</v>
      </c>
    </row>
    <row r="6140" spans="1:12" s="8" customFormat="1" x14ac:dyDescent="0.25">
      <c r="A6140" s="7" t="s">
        <v>2228</v>
      </c>
      <c r="B6140" s="10" t="s">
        <v>1271</v>
      </c>
      <c r="C6140" s="10" t="s">
        <v>955</v>
      </c>
      <c r="D6140" s="10" t="s">
        <v>33</v>
      </c>
      <c r="E6140" s="11" t="s">
        <v>34</v>
      </c>
      <c r="F6140" s="11">
        <v>0</v>
      </c>
      <c r="G6140" s="11">
        <v>33263.519999999997</v>
      </c>
      <c r="H6140" s="11">
        <v>21392.32</v>
      </c>
      <c r="I6140" s="11">
        <v>0</v>
      </c>
      <c r="J6140" s="11">
        <v>1470723.8</v>
      </c>
      <c r="K6140" s="12">
        <v>2216387.62</v>
      </c>
      <c r="L6140" s="13">
        <f t="shared" si="95"/>
        <v>3741767.2600000002</v>
      </c>
    </row>
    <row r="6141" spans="1:12" s="8" customFormat="1" x14ac:dyDescent="0.25">
      <c r="A6141" s="7" t="s">
        <v>2228</v>
      </c>
      <c r="B6141" s="10" t="s">
        <v>1271</v>
      </c>
      <c r="C6141" s="10" t="s">
        <v>955</v>
      </c>
      <c r="D6141" s="10" t="s">
        <v>595</v>
      </c>
      <c r="E6141" s="11" t="s">
        <v>596</v>
      </c>
      <c r="F6141" s="11">
        <v>0</v>
      </c>
      <c r="G6141" s="11">
        <v>1126375.67</v>
      </c>
      <c r="H6141" s="11">
        <v>724390.87</v>
      </c>
      <c r="I6141" s="11">
        <v>0</v>
      </c>
      <c r="J6141" s="11">
        <v>49801933.950000003</v>
      </c>
      <c r="K6141" s="12">
        <v>75051746.349999994</v>
      </c>
      <c r="L6141" s="13">
        <f t="shared" si="95"/>
        <v>126704446.84</v>
      </c>
    </row>
    <row r="6142" spans="1:12" s="8" customFormat="1" x14ac:dyDescent="0.25">
      <c r="A6142" s="7" t="s">
        <v>2229</v>
      </c>
      <c r="B6142" s="10" t="s">
        <v>1271</v>
      </c>
      <c r="C6142" s="10" t="s">
        <v>1273</v>
      </c>
      <c r="D6142" s="10" t="s">
        <v>70</v>
      </c>
      <c r="E6142" s="11" t="s">
        <v>71</v>
      </c>
      <c r="F6142" s="11">
        <v>0</v>
      </c>
      <c r="G6142" s="11">
        <v>3430146.66</v>
      </c>
      <c r="H6142" s="11">
        <v>3772280.46</v>
      </c>
      <c r="I6142" s="11">
        <v>0</v>
      </c>
      <c r="J6142" s="11">
        <v>221737800.90000001</v>
      </c>
      <c r="K6142" s="12">
        <v>295370903.57999998</v>
      </c>
      <c r="L6142" s="13">
        <f t="shared" si="95"/>
        <v>524311131.60000002</v>
      </c>
    </row>
    <row r="6143" spans="1:12" s="8" customFormat="1" x14ac:dyDescent="0.25">
      <c r="A6143" s="7" t="s">
        <v>2229</v>
      </c>
      <c r="B6143" s="10" t="s">
        <v>1271</v>
      </c>
      <c r="C6143" s="10" t="s">
        <v>1273</v>
      </c>
      <c r="D6143" s="10" t="s">
        <v>551</v>
      </c>
      <c r="E6143" s="11" t="s">
        <v>552</v>
      </c>
      <c r="F6143" s="11">
        <v>0</v>
      </c>
      <c r="G6143" s="11">
        <v>771642.59</v>
      </c>
      <c r="H6143" s="11">
        <v>848608.69</v>
      </c>
      <c r="I6143" s="11">
        <v>0</v>
      </c>
      <c r="J6143" s="11">
        <v>49881928.780000001</v>
      </c>
      <c r="K6143" s="12">
        <v>66446362.850000001</v>
      </c>
      <c r="L6143" s="13">
        <f t="shared" si="95"/>
        <v>117948542.91</v>
      </c>
    </row>
    <row r="6144" spans="1:12" s="8" customFormat="1" x14ac:dyDescent="0.25">
      <c r="A6144" s="7" t="s">
        <v>2229</v>
      </c>
      <c r="B6144" s="10" t="s">
        <v>1271</v>
      </c>
      <c r="C6144" s="10" t="s">
        <v>1273</v>
      </c>
      <c r="D6144" s="10" t="s">
        <v>17</v>
      </c>
      <c r="E6144" s="11" t="s">
        <v>18</v>
      </c>
      <c r="F6144" s="11">
        <v>0</v>
      </c>
      <c r="G6144" s="11">
        <v>115.22</v>
      </c>
      <c r="H6144" s="11">
        <v>126.71</v>
      </c>
      <c r="I6144" s="11">
        <v>0</v>
      </c>
      <c r="J6144" s="11">
        <v>7448.29</v>
      </c>
      <c r="K6144" s="12">
        <v>9921.66</v>
      </c>
      <c r="L6144" s="13">
        <f t="shared" si="95"/>
        <v>17611.88</v>
      </c>
    </row>
    <row r="6145" spans="1:12" s="8" customFormat="1" x14ac:dyDescent="0.25">
      <c r="A6145" s="7" t="s">
        <v>2229</v>
      </c>
      <c r="B6145" s="10" t="s">
        <v>1271</v>
      </c>
      <c r="C6145" s="10" t="s">
        <v>1273</v>
      </c>
      <c r="D6145" s="10" t="s">
        <v>33</v>
      </c>
      <c r="E6145" s="11" t="s">
        <v>34</v>
      </c>
      <c r="F6145" s="11">
        <v>0</v>
      </c>
      <c r="G6145" s="11">
        <v>18692.7</v>
      </c>
      <c r="H6145" s="11">
        <v>20557.16</v>
      </c>
      <c r="I6145" s="11">
        <v>0</v>
      </c>
      <c r="J6145" s="11">
        <v>1208367.3899999999</v>
      </c>
      <c r="K6145" s="12">
        <v>1609633.39</v>
      </c>
      <c r="L6145" s="13">
        <f t="shared" si="95"/>
        <v>2857250.6399999997</v>
      </c>
    </row>
    <row r="6146" spans="1:12" s="8" customFormat="1" x14ac:dyDescent="0.25">
      <c r="A6146" s="7" t="s">
        <v>2229</v>
      </c>
      <c r="B6146" s="10" t="s">
        <v>1271</v>
      </c>
      <c r="C6146" s="10" t="s">
        <v>1273</v>
      </c>
      <c r="D6146" s="10" t="s">
        <v>39</v>
      </c>
      <c r="E6146" s="11" t="s">
        <v>40</v>
      </c>
      <c r="F6146" s="11">
        <v>0</v>
      </c>
      <c r="G6146" s="11">
        <v>686485.28</v>
      </c>
      <c r="H6146" s="11">
        <v>754957.51</v>
      </c>
      <c r="I6146" s="11">
        <v>0</v>
      </c>
      <c r="J6146" s="11">
        <v>44377034.200000003</v>
      </c>
      <c r="K6146" s="12">
        <v>59113442.270000003</v>
      </c>
      <c r="L6146" s="13">
        <f t="shared" si="95"/>
        <v>104931919.26000001</v>
      </c>
    </row>
    <row r="6147" spans="1:12" s="8" customFormat="1" x14ac:dyDescent="0.25">
      <c r="A6147" s="7" t="s">
        <v>2229</v>
      </c>
      <c r="B6147" s="10" t="s">
        <v>1271</v>
      </c>
      <c r="C6147" s="10" t="s">
        <v>1273</v>
      </c>
      <c r="D6147" s="10" t="s">
        <v>595</v>
      </c>
      <c r="E6147" s="11" t="s">
        <v>596</v>
      </c>
      <c r="F6147" s="11">
        <v>0</v>
      </c>
      <c r="G6147" s="11">
        <v>6945023.5499999998</v>
      </c>
      <c r="H6147" s="11">
        <v>7637742.4699999997</v>
      </c>
      <c r="I6147" s="11">
        <v>0</v>
      </c>
      <c r="J6147" s="11">
        <v>448952889.44</v>
      </c>
      <c r="K6147" s="12">
        <v>598037953.28999996</v>
      </c>
      <c r="L6147" s="13">
        <f t="shared" si="95"/>
        <v>1061573608.75</v>
      </c>
    </row>
    <row r="6148" spans="1:12" s="8" customFormat="1" x14ac:dyDescent="0.25">
      <c r="A6148" s="7" t="s">
        <v>2230</v>
      </c>
      <c r="B6148" s="10" t="s">
        <v>1271</v>
      </c>
      <c r="C6148" s="10" t="s">
        <v>1274</v>
      </c>
      <c r="D6148" s="10" t="s">
        <v>70</v>
      </c>
      <c r="E6148" s="11" t="s">
        <v>71</v>
      </c>
      <c r="F6148" s="11">
        <v>0</v>
      </c>
      <c r="G6148" s="11">
        <v>2463776.2599999998</v>
      </c>
      <c r="H6148" s="11">
        <v>2474750.54</v>
      </c>
      <c r="I6148" s="11">
        <v>0</v>
      </c>
      <c r="J6148" s="11">
        <v>67157985.670000002</v>
      </c>
      <c r="K6148" s="12">
        <v>92694955.689999998</v>
      </c>
      <c r="L6148" s="13">
        <f t="shared" si="95"/>
        <v>164791468.16</v>
      </c>
    </row>
    <row r="6149" spans="1:12" s="8" customFormat="1" x14ac:dyDescent="0.25">
      <c r="A6149" s="7" t="s">
        <v>2230</v>
      </c>
      <c r="B6149" s="10" t="s">
        <v>1271</v>
      </c>
      <c r="C6149" s="10" t="s">
        <v>1274</v>
      </c>
      <c r="D6149" s="10" t="s">
        <v>551</v>
      </c>
      <c r="E6149" s="11" t="s">
        <v>552</v>
      </c>
      <c r="F6149" s="11">
        <v>0</v>
      </c>
      <c r="G6149" s="11">
        <v>6560232.1699999999</v>
      </c>
      <c r="H6149" s="11">
        <v>6589453.0999999996</v>
      </c>
      <c r="I6149" s="11">
        <v>0</v>
      </c>
      <c r="J6149" s="11">
        <v>178819800.22999999</v>
      </c>
      <c r="K6149" s="12">
        <v>246816417.91999999</v>
      </c>
      <c r="L6149" s="13">
        <f t="shared" si="95"/>
        <v>438785903.41999996</v>
      </c>
    </row>
    <row r="6150" spans="1:12" s="8" customFormat="1" x14ac:dyDescent="0.25">
      <c r="A6150" s="7" t="s">
        <v>2230</v>
      </c>
      <c r="B6150" s="10" t="s">
        <v>1271</v>
      </c>
      <c r="C6150" s="10" t="s">
        <v>1274</v>
      </c>
      <c r="D6150" s="10" t="s">
        <v>17</v>
      </c>
      <c r="E6150" s="11" t="s">
        <v>18</v>
      </c>
      <c r="F6150" s="11">
        <v>0</v>
      </c>
      <c r="G6150" s="11">
        <v>0</v>
      </c>
      <c r="H6150" s="11">
        <v>0</v>
      </c>
      <c r="I6150" s="11">
        <v>0</v>
      </c>
      <c r="J6150" s="11">
        <v>0</v>
      </c>
      <c r="K6150" s="12">
        <v>-23073.64</v>
      </c>
      <c r="L6150" s="13">
        <f t="shared" si="95"/>
        <v>-23073.64</v>
      </c>
    </row>
    <row r="6151" spans="1:12" s="8" customFormat="1" x14ac:dyDescent="0.25">
      <c r="A6151" s="7" t="s">
        <v>2230</v>
      </c>
      <c r="B6151" s="10" t="s">
        <v>1271</v>
      </c>
      <c r="C6151" s="10" t="s">
        <v>1274</v>
      </c>
      <c r="D6151" s="10" t="s">
        <v>33</v>
      </c>
      <c r="E6151" s="11" t="s">
        <v>34</v>
      </c>
      <c r="F6151" s="11">
        <v>0</v>
      </c>
      <c r="G6151" s="11">
        <v>145364.38</v>
      </c>
      <c r="H6151" s="11">
        <v>146011.85999999999</v>
      </c>
      <c r="I6151" s="11">
        <v>0</v>
      </c>
      <c r="J6151" s="11">
        <v>3962364.08</v>
      </c>
      <c r="K6151" s="12">
        <v>5469061.6399999997</v>
      </c>
      <c r="L6151" s="13">
        <f t="shared" si="95"/>
        <v>9722801.9600000009</v>
      </c>
    </row>
    <row r="6152" spans="1:12" s="8" customFormat="1" x14ac:dyDescent="0.25">
      <c r="A6152" s="7" t="s">
        <v>2230</v>
      </c>
      <c r="B6152" s="10" t="s">
        <v>1271</v>
      </c>
      <c r="C6152" s="10" t="s">
        <v>1274</v>
      </c>
      <c r="D6152" s="10" t="s">
        <v>39</v>
      </c>
      <c r="E6152" s="11" t="s">
        <v>40</v>
      </c>
      <c r="F6152" s="11">
        <v>0</v>
      </c>
      <c r="G6152" s="11">
        <v>2907699.05</v>
      </c>
      <c r="H6152" s="11">
        <v>2920650.67</v>
      </c>
      <c r="I6152" s="11">
        <v>0</v>
      </c>
      <c r="J6152" s="11">
        <v>79258500.219999999</v>
      </c>
      <c r="K6152" s="12">
        <v>109396717.19</v>
      </c>
      <c r="L6152" s="13">
        <f t="shared" ref="L6152:L6215" si="96">SUM(F6152:K6152)</f>
        <v>194483567.13</v>
      </c>
    </row>
    <row r="6153" spans="1:12" s="8" customFormat="1" x14ac:dyDescent="0.25">
      <c r="A6153" s="7" t="s">
        <v>2230</v>
      </c>
      <c r="B6153" s="10" t="s">
        <v>1271</v>
      </c>
      <c r="C6153" s="10" t="s">
        <v>1274</v>
      </c>
      <c r="D6153" s="10" t="s">
        <v>595</v>
      </c>
      <c r="E6153" s="11" t="s">
        <v>596</v>
      </c>
      <c r="F6153" s="11">
        <v>0</v>
      </c>
      <c r="G6153" s="11">
        <v>32953382.140000001</v>
      </c>
      <c r="H6153" s="11">
        <v>33100164.829999998</v>
      </c>
      <c r="I6153" s="11">
        <v>0</v>
      </c>
      <c r="J6153" s="11">
        <v>898248271.79999995</v>
      </c>
      <c r="K6153" s="12">
        <v>1239809129.45</v>
      </c>
      <c r="L6153" s="13">
        <f t="shared" si="96"/>
        <v>2204110948.2200003</v>
      </c>
    </row>
    <row r="6154" spans="1:12" s="8" customFormat="1" x14ac:dyDescent="0.25">
      <c r="A6154" s="7" t="s">
        <v>2231</v>
      </c>
      <c r="B6154" s="10" t="s">
        <v>1271</v>
      </c>
      <c r="C6154" s="10" t="s">
        <v>1275</v>
      </c>
      <c r="D6154" s="10" t="s">
        <v>70</v>
      </c>
      <c r="E6154" s="11" t="s">
        <v>71</v>
      </c>
      <c r="F6154" s="11">
        <v>0</v>
      </c>
      <c r="G6154" s="11">
        <v>23849497.32</v>
      </c>
      <c r="H6154" s="11">
        <v>2162426.38</v>
      </c>
      <c r="I6154" s="11">
        <v>0</v>
      </c>
      <c r="J6154" s="11">
        <v>142561652.50999999</v>
      </c>
      <c r="K6154" s="12">
        <v>196238149.68000001</v>
      </c>
      <c r="L6154" s="13">
        <f t="shared" si="96"/>
        <v>364811725.88999999</v>
      </c>
    </row>
    <row r="6155" spans="1:12" s="8" customFormat="1" x14ac:dyDescent="0.25">
      <c r="A6155" s="7" t="s">
        <v>2231</v>
      </c>
      <c r="B6155" s="10" t="s">
        <v>1271</v>
      </c>
      <c r="C6155" s="10" t="s">
        <v>1275</v>
      </c>
      <c r="D6155" s="10" t="s">
        <v>17</v>
      </c>
      <c r="E6155" s="11" t="s">
        <v>18</v>
      </c>
      <c r="F6155" s="11">
        <v>0</v>
      </c>
      <c r="G6155" s="11">
        <v>0</v>
      </c>
      <c r="H6155" s="11">
        <v>0</v>
      </c>
      <c r="I6155" s="11">
        <v>0</v>
      </c>
      <c r="J6155" s="11">
        <v>0</v>
      </c>
      <c r="K6155" s="12">
        <v>-80430.899999999994</v>
      </c>
      <c r="L6155" s="13">
        <f t="shared" si="96"/>
        <v>-80430.899999999994</v>
      </c>
    </row>
    <row r="6156" spans="1:12" s="8" customFormat="1" x14ac:dyDescent="0.25">
      <c r="A6156" s="7" t="s">
        <v>2231</v>
      </c>
      <c r="B6156" s="10" t="s">
        <v>1271</v>
      </c>
      <c r="C6156" s="10" t="s">
        <v>1275</v>
      </c>
      <c r="D6156" s="10" t="s">
        <v>33</v>
      </c>
      <c r="E6156" s="11" t="s">
        <v>34</v>
      </c>
      <c r="F6156" s="11">
        <v>0</v>
      </c>
      <c r="G6156" s="11">
        <v>53219.03</v>
      </c>
      <c r="H6156" s="11">
        <v>4825.3500000000004</v>
      </c>
      <c r="I6156" s="11">
        <v>0</v>
      </c>
      <c r="J6156" s="11">
        <v>318119.62</v>
      </c>
      <c r="K6156" s="12">
        <v>437896.2</v>
      </c>
      <c r="L6156" s="13">
        <f t="shared" si="96"/>
        <v>814060.2</v>
      </c>
    </row>
    <row r="6157" spans="1:12" s="8" customFormat="1" x14ac:dyDescent="0.25">
      <c r="A6157" s="7" t="s">
        <v>2231</v>
      </c>
      <c r="B6157" s="10" t="s">
        <v>1271</v>
      </c>
      <c r="C6157" s="10" t="s">
        <v>1275</v>
      </c>
      <c r="D6157" s="10" t="s">
        <v>39</v>
      </c>
      <c r="E6157" s="11" t="s">
        <v>40</v>
      </c>
      <c r="F6157" s="11">
        <v>0</v>
      </c>
      <c r="G6157" s="11">
        <v>457148.78</v>
      </c>
      <c r="H6157" s="11">
        <v>41449.53</v>
      </c>
      <c r="I6157" s="11">
        <v>0</v>
      </c>
      <c r="J6157" s="11">
        <v>2732631.41</v>
      </c>
      <c r="K6157" s="12">
        <v>3761506.14</v>
      </c>
      <c r="L6157" s="13">
        <f t="shared" si="96"/>
        <v>6992735.8600000003</v>
      </c>
    </row>
    <row r="6158" spans="1:12" s="8" customFormat="1" x14ac:dyDescent="0.25">
      <c r="A6158" s="7" t="s">
        <v>2231</v>
      </c>
      <c r="B6158" s="10" t="s">
        <v>1271</v>
      </c>
      <c r="C6158" s="10" t="s">
        <v>1275</v>
      </c>
      <c r="D6158" s="10" t="s">
        <v>595</v>
      </c>
      <c r="E6158" s="11" t="s">
        <v>596</v>
      </c>
      <c r="F6158" s="11">
        <v>0</v>
      </c>
      <c r="G6158" s="11">
        <v>17575452.870000001</v>
      </c>
      <c r="H6158" s="11">
        <v>1593560.74</v>
      </c>
      <c r="I6158" s="11">
        <v>0</v>
      </c>
      <c r="J6158" s="11">
        <v>105058214.45999999</v>
      </c>
      <c r="K6158" s="12">
        <v>144614131.84999999</v>
      </c>
      <c r="L6158" s="13">
        <f t="shared" si="96"/>
        <v>268841359.91999996</v>
      </c>
    </row>
    <row r="6159" spans="1:12" s="8" customFormat="1" x14ac:dyDescent="0.25">
      <c r="A6159" s="7" t="s">
        <v>2232</v>
      </c>
      <c r="B6159" s="10" t="s">
        <v>1271</v>
      </c>
      <c r="C6159" s="10" t="s">
        <v>1276</v>
      </c>
      <c r="D6159" s="10" t="s">
        <v>70</v>
      </c>
      <c r="E6159" s="11" t="s">
        <v>71</v>
      </c>
      <c r="F6159" s="11">
        <v>0</v>
      </c>
      <c r="G6159" s="11">
        <v>14755219.83</v>
      </c>
      <c r="H6159" s="11">
        <v>1935873.11</v>
      </c>
      <c r="I6159" s="11">
        <v>0</v>
      </c>
      <c r="J6159" s="11">
        <v>122971036.41</v>
      </c>
      <c r="K6159" s="12">
        <v>142829657.88</v>
      </c>
      <c r="L6159" s="13">
        <f t="shared" si="96"/>
        <v>282491787.23000002</v>
      </c>
    </row>
    <row r="6160" spans="1:12" s="8" customFormat="1" x14ac:dyDescent="0.25">
      <c r="A6160" s="7" t="s">
        <v>2232</v>
      </c>
      <c r="B6160" s="10" t="s">
        <v>1271</v>
      </c>
      <c r="C6160" s="10" t="s">
        <v>1276</v>
      </c>
      <c r="D6160" s="10" t="s">
        <v>551</v>
      </c>
      <c r="E6160" s="11" t="s">
        <v>552</v>
      </c>
      <c r="F6160" s="11">
        <v>0</v>
      </c>
      <c r="G6160" s="11">
        <v>1729785.33</v>
      </c>
      <c r="H6160" s="11">
        <v>226946.46</v>
      </c>
      <c r="I6160" s="11">
        <v>0</v>
      </c>
      <c r="J6160" s="11">
        <v>14416152.23</v>
      </c>
      <c r="K6160" s="12">
        <v>16744220.029999999</v>
      </c>
      <c r="L6160" s="13">
        <f t="shared" si="96"/>
        <v>33117104.049999997</v>
      </c>
    </row>
    <row r="6161" spans="1:12" s="8" customFormat="1" x14ac:dyDescent="0.25">
      <c r="A6161" s="7" t="s">
        <v>2232</v>
      </c>
      <c r="B6161" s="10" t="s">
        <v>1271</v>
      </c>
      <c r="C6161" s="10" t="s">
        <v>1276</v>
      </c>
      <c r="D6161" s="10" t="s">
        <v>27</v>
      </c>
      <c r="E6161" s="11" t="s">
        <v>28</v>
      </c>
      <c r="F6161" s="11">
        <v>0</v>
      </c>
      <c r="G6161" s="11">
        <v>0</v>
      </c>
      <c r="H6161" s="11">
        <v>0</v>
      </c>
      <c r="I6161" s="11">
        <v>0</v>
      </c>
      <c r="J6161" s="11">
        <v>0</v>
      </c>
      <c r="K6161" s="12">
        <v>-245961</v>
      </c>
      <c r="L6161" s="13">
        <f t="shared" si="96"/>
        <v>-245961</v>
      </c>
    </row>
    <row r="6162" spans="1:12" s="8" customFormat="1" x14ac:dyDescent="0.25">
      <c r="A6162" s="7" t="s">
        <v>2232</v>
      </c>
      <c r="B6162" s="10" t="s">
        <v>1271</v>
      </c>
      <c r="C6162" s="10" t="s">
        <v>1276</v>
      </c>
      <c r="D6162" s="10" t="s">
        <v>33</v>
      </c>
      <c r="E6162" s="11" t="s">
        <v>34</v>
      </c>
      <c r="F6162" s="11">
        <v>0</v>
      </c>
      <c r="G6162" s="11">
        <v>263413.63</v>
      </c>
      <c r="H6162" s="11">
        <v>34559.660000000003</v>
      </c>
      <c r="I6162" s="11">
        <v>0</v>
      </c>
      <c r="J6162" s="11">
        <v>2195307.7000000002</v>
      </c>
      <c r="K6162" s="12">
        <v>2549828.4500000002</v>
      </c>
      <c r="L6162" s="13">
        <f t="shared" si="96"/>
        <v>5043109.4400000004</v>
      </c>
    </row>
    <row r="6163" spans="1:12" s="8" customFormat="1" x14ac:dyDescent="0.25">
      <c r="A6163" s="7" t="s">
        <v>2232</v>
      </c>
      <c r="B6163" s="10" t="s">
        <v>1271</v>
      </c>
      <c r="C6163" s="10" t="s">
        <v>1276</v>
      </c>
      <c r="D6163" s="10" t="s">
        <v>595</v>
      </c>
      <c r="E6163" s="11" t="s">
        <v>596</v>
      </c>
      <c r="F6163" s="11">
        <v>0</v>
      </c>
      <c r="G6163" s="11">
        <v>28319781.210000001</v>
      </c>
      <c r="H6163" s="11">
        <v>3715532.77</v>
      </c>
      <c r="I6163" s="11">
        <v>0</v>
      </c>
      <c r="J6163" s="11">
        <v>236019041.66</v>
      </c>
      <c r="K6163" s="12">
        <v>274133811.98000002</v>
      </c>
      <c r="L6163" s="13">
        <f t="shared" si="96"/>
        <v>542188167.62</v>
      </c>
    </row>
    <row r="6164" spans="1:12" s="8" customFormat="1" x14ac:dyDescent="0.25">
      <c r="A6164" s="7" t="s">
        <v>2233</v>
      </c>
      <c r="B6164" s="10" t="s">
        <v>1271</v>
      </c>
      <c r="C6164" s="10" t="s">
        <v>1277</v>
      </c>
      <c r="D6164" s="10" t="s">
        <v>551</v>
      </c>
      <c r="E6164" s="11" t="s">
        <v>552</v>
      </c>
      <c r="F6164" s="11">
        <v>0</v>
      </c>
      <c r="G6164" s="11">
        <v>5539606.46</v>
      </c>
      <c r="H6164" s="11">
        <v>1062283.31</v>
      </c>
      <c r="I6164" s="11">
        <v>0</v>
      </c>
      <c r="J6164" s="11">
        <v>67172233.319999993</v>
      </c>
      <c r="K6164" s="12">
        <v>76209192.510000005</v>
      </c>
      <c r="L6164" s="13">
        <f t="shared" si="96"/>
        <v>149983315.59999999</v>
      </c>
    </row>
    <row r="6165" spans="1:12" s="8" customFormat="1" x14ac:dyDescent="0.25">
      <c r="A6165" s="7" t="s">
        <v>2233</v>
      </c>
      <c r="B6165" s="10" t="s">
        <v>1271</v>
      </c>
      <c r="C6165" s="10" t="s">
        <v>1277</v>
      </c>
      <c r="D6165" s="10" t="s">
        <v>17</v>
      </c>
      <c r="E6165" s="11" t="s">
        <v>18</v>
      </c>
      <c r="F6165" s="11">
        <v>0</v>
      </c>
      <c r="G6165" s="11">
        <v>0</v>
      </c>
      <c r="H6165" s="11">
        <v>0</v>
      </c>
      <c r="I6165" s="11">
        <v>0</v>
      </c>
      <c r="J6165" s="11">
        <v>0</v>
      </c>
      <c r="K6165" s="12">
        <v>-38446.46</v>
      </c>
      <c r="L6165" s="13">
        <f t="shared" si="96"/>
        <v>-38446.46</v>
      </c>
    </row>
    <row r="6166" spans="1:12" s="8" customFormat="1" x14ac:dyDescent="0.25">
      <c r="A6166" s="7" t="s">
        <v>2233</v>
      </c>
      <c r="B6166" s="10" t="s">
        <v>1271</v>
      </c>
      <c r="C6166" s="10" t="s">
        <v>1277</v>
      </c>
      <c r="D6166" s="10" t="s">
        <v>33</v>
      </c>
      <c r="E6166" s="11" t="s">
        <v>34</v>
      </c>
      <c r="F6166" s="11">
        <v>0</v>
      </c>
      <c r="G6166" s="11">
        <v>30668.31</v>
      </c>
      <c r="H6166" s="11">
        <v>5881</v>
      </c>
      <c r="I6166" s="11">
        <v>0</v>
      </c>
      <c r="J6166" s="11">
        <v>371878.15</v>
      </c>
      <c r="K6166" s="12">
        <v>421908.46</v>
      </c>
      <c r="L6166" s="13">
        <f t="shared" si="96"/>
        <v>830335.92</v>
      </c>
    </row>
    <row r="6167" spans="1:12" s="8" customFormat="1" x14ac:dyDescent="0.25">
      <c r="A6167" s="7" t="s">
        <v>2233</v>
      </c>
      <c r="B6167" s="10" t="s">
        <v>1271</v>
      </c>
      <c r="C6167" s="10" t="s">
        <v>1277</v>
      </c>
      <c r="D6167" s="10" t="s">
        <v>39</v>
      </c>
      <c r="E6167" s="11" t="s">
        <v>40</v>
      </c>
      <c r="F6167" s="11">
        <v>0</v>
      </c>
      <c r="G6167" s="11">
        <v>479731.39</v>
      </c>
      <c r="H6167" s="11">
        <v>91994.02</v>
      </c>
      <c r="I6167" s="11">
        <v>0</v>
      </c>
      <c r="J6167" s="11">
        <v>5817133.2800000003</v>
      </c>
      <c r="K6167" s="12">
        <v>6599736.3600000003</v>
      </c>
      <c r="L6167" s="13">
        <f t="shared" si="96"/>
        <v>12988595.050000001</v>
      </c>
    </row>
    <row r="6168" spans="1:12" s="8" customFormat="1" x14ac:dyDescent="0.25">
      <c r="A6168" s="7" t="s">
        <v>2233</v>
      </c>
      <c r="B6168" s="10" t="s">
        <v>1271</v>
      </c>
      <c r="C6168" s="10" t="s">
        <v>1277</v>
      </c>
      <c r="D6168" s="10" t="s">
        <v>595</v>
      </c>
      <c r="E6168" s="11" t="s">
        <v>596</v>
      </c>
      <c r="F6168" s="11">
        <v>0</v>
      </c>
      <c r="G6168" s="11">
        <v>36149530.840000004</v>
      </c>
      <c r="H6168" s="11">
        <v>6932088.6699999999</v>
      </c>
      <c r="I6168" s="11">
        <v>0</v>
      </c>
      <c r="J6168" s="11">
        <v>438342459.25</v>
      </c>
      <c r="K6168" s="12">
        <v>497314488.57999998</v>
      </c>
      <c r="L6168" s="13">
        <f t="shared" si="96"/>
        <v>978738567.33999991</v>
      </c>
    </row>
    <row r="6169" spans="1:12" s="8" customFormat="1" x14ac:dyDescent="0.25">
      <c r="A6169" s="7" t="s">
        <v>2234</v>
      </c>
      <c r="B6169" s="10" t="s">
        <v>1271</v>
      </c>
      <c r="C6169" s="10" t="s">
        <v>1278</v>
      </c>
      <c r="D6169" s="10" t="s">
        <v>70</v>
      </c>
      <c r="E6169" s="11" t="s">
        <v>71</v>
      </c>
      <c r="F6169" s="11">
        <v>0</v>
      </c>
      <c r="G6169" s="11">
        <v>1448784.41</v>
      </c>
      <c r="H6169" s="11">
        <v>1122231.04</v>
      </c>
      <c r="I6169" s="11">
        <v>0</v>
      </c>
      <c r="J6169" s="11">
        <v>77062884.180000007</v>
      </c>
      <c r="K6169" s="12">
        <v>126465102.73999999</v>
      </c>
      <c r="L6169" s="13">
        <f t="shared" si="96"/>
        <v>206099002.37</v>
      </c>
    </row>
    <row r="6170" spans="1:12" s="8" customFormat="1" x14ac:dyDescent="0.25">
      <c r="A6170" s="7" t="s">
        <v>2234</v>
      </c>
      <c r="B6170" s="10" t="s">
        <v>1271</v>
      </c>
      <c r="C6170" s="10" t="s">
        <v>1278</v>
      </c>
      <c r="D6170" s="10" t="s">
        <v>551</v>
      </c>
      <c r="E6170" s="11" t="s">
        <v>552</v>
      </c>
      <c r="F6170" s="11">
        <v>0</v>
      </c>
      <c r="G6170" s="11">
        <v>746023.61</v>
      </c>
      <c r="H6170" s="11">
        <v>577871.25</v>
      </c>
      <c r="I6170" s="11">
        <v>0</v>
      </c>
      <c r="J6170" s="11">
        <v>39682047</v>
      </c>
      <c r="K6170" s="12">
        <v>65120767.340000004</v>
      </c>
      <c r="L6170" s="13">
        <f t="shared" si="96"/>
        <v>106126709.2</v>
      </c>
    </row>
    <row r="6171" spans="1:12" s="8" customFormat="1" x14ac:dyDescent="0.25">
      <c r="A6171" s="7" t="s">
        <v>2234</v>
      </c>
      <c r="B6171" s="10" t="s">
        <v>1271</v>
      </c>
      <c r="C6171" s="10" t="s">
        <v>1278</v>
      </c>
      <c r="D6171" s="10" t="s">
        <v>17</v>
      </c>
      <c r="E6171" s="11" t="s">
        <v>18</v>
      </c>
      <c r="F6171" s="11">
        <v>0</v>
      </c>
      <c r="G6171" s="11">
        <v>855.97</v>
      </c>
      <c r="H6171" s="11">
        <v>663.03</v>
      </c>
      <c r="I6171" s="11">
        <v>0</v>
      </c>
      <c r="J6171" s="11">
        <v>45530.19</v>
      </c>
      <c r="K6171" s="12">
        <v>74717.95</v>
      </c>
      <c r="L6171" s="13">
        <f t="shared" si="96"/>
        <v>121767.14</v>
      </c>
    </row>
    <row r="6172" spans="1:12" s="8" customFormat="1" x14ac:dyDescent="0.25">
      <c r="A6172" s="7" t="s">
        <v>2234</v>
      </c>
      <c r="B6172" s="10" t="s">
        <v>1271</v>
      </c>
      <c r="C6172" s="10" t="s">
        <v>1278</v>
      </c>
      <c r="D6172" s="10" t="s">
        <v>33</v>
      </c>
      <c r="E6172" s="11" t="s">
        <v>34</v>
      </c>
      <c r="F6172" s="11">
        <v>0</v>
      </c>
      <c r="G6172" s="11">
        <v>22720.54</v>
      </c>
      <c r="H6172" s="11">
        <v>17599.37</v>
      </c>
      <c r="I6172" s="11">
        <v>0</v>
      </c>
      <c r="J6172" s="11">
        <v>1208537.6299999999</v>
      </c>
      <c r="K6172" s="12">
        <v>1983287.26</v>
      </c>
      <c r="L6172" s="13">
        <f t="shared" si="96"/>
        <v>3232144.8</v>
      </c>
    </row>
    <row r="6173" spans="1:12" s="8" customFormat="1" x14ac:dyDescent="0.25">
      <c r="A6173" s="7" t="s">
        <v>2234</v>
      </c>
      <c r="B6173" s="10" t="s">
        <v>1271</v>
      </c>
      <c r="C6173" s="10" t="s">
        <v>1278</v>
      </c>
      <c r="D6173" s="10" t="s">
        <v>39</v>
      </c>
      <c r="E6173" s="11" t="s">
        <v>40</v>
      </c>
      <c r="F6173" s="11">
        <v>0</v>
      </c>
      <c r="G6173" s="11">
        <v>184368.45</v>
      </c>
      <c r="H6173" s="11">
        <v>142812.13</v>
      </c>
      <c r="I6173" s="11">
        <v>0</v>
      </c>
      <c r="J6173" s="11">
        <v>9806817.5299999993</v>
      </c>
      <c r="K6173" s="12">
        <v>16093612.380000001</v>
      </c>
      <c r="L6173" s="13">
        <f t="shared" si="96"/>
        <v>26227610.490000002</v>
      </c>
    </row>
    <row r="6174" spans="1:12" s="8" customFormat="1" x14ac:dyDescent="0.25">
      <c r="A6174" s="7" t="s">
        <v>2234</v>
      </c>
      <c r="B6174" s="10" t="s">
        <v>1271</v>
      </c>
      <c r="C6174" s="10" t="s">
        <v>1278</v>
      </c>
      <c r="D6174" s="10" t="s">
        <v>595</v>
      </c>
      <c r="E6174" s="11" t="s">
        <v>596</v>
      </c>
      <c r="F6174" s="11">
        <v>0</v>
      </c>
      <c r="G6174" s="11">
        <v>2768389.02</v>
      </c>
      <c r="H6174" s="11">
        <v>2144399.1800000002</v>
      </c>
      <c r="I6174" s="11">
        <v>0</v>
      </c>
      <c r="J6174" s="11">
        <v>147254512.47</v>
      </c>
      <c r="K6174" s="12">
        <v>241654036.78999999</v>
      </c>
      <c r="L6174" s="13">
        <f t="shared" si="96"/>
        <v>393821337.45999998</v>
      </c>
    </row>
    <row r="6175" spans="1:12" s="8" customFormat="1" x14ac:dyDescent="0.25">
      <c r="A6175" s="7" t="s">
        <v>2235</v>
      </c>
      <c r="B6175" s="10" t="s">
        <v>1271</v>
      </c>
      <c r="C6175" s="10" t="s">
        <v>231</v>
      </c>
      <c r="D6175" s="10" t="s">
        <v>70</v>
      </c>
      <c r="E6175" s="11" t="s">
        <v>71</v>
      </c>
      <c r="F6175" s="11">
        <v>0</v>
      </c>
      <c r="G6175" s="11">
        <v>659131.12</v>
      </c>
      <c r="H6175" s="11">
        <v>585146.89</v>
      </c>
      <c r="I6175" s="11">
        <v>0</v>
      </c>
      <c r="J6175" s="11">
        <v>39688380</v>
      </c>
      <c r="K6175" s="12">
        <v>67545000.400000006</v>
      </c>
      <c r="L6175" s="13">
        <f t="shared" si="96"/>
        <v>108477658.41</v>
      </c>
    </row>
    <row r="6176" spans="1:12" s="8" customFormat="1" x14ac:dyDescent="0.25">
      <c r="A6176" s="7" t="s">
        <v>2235</v>
      </c>
      <c r="B6176" s="10" t="s">
        <v>1271</v>
      </c>
      <c r="C6176" s="10" t="s">
        <v>231</v>
      </c>
      <c r="D6176" s="10" t="s">
        <v>33</v>
      </c>
      <c r="E6176" s="11" t="s">
        <v>34</v>
      </c>
      <c r="F6176" s="11">
        <v>0</v>
      </c>
      <c r="G6176" s="11">
        <v>13025.3</v>
      </c>
      <c r="H6176" s="11">
        <v>11563.28</v>
      </c>
      <c r="I6176" s="11">
        <v>0</v>
      </c>
      <c r="J6176" s="11">
        <v>784294.92</v>
      </c>
      <c r="K6176" s="12">
        <v>1334778.6000000001</v>
      </c>
      <c r="L6176" s="13">
        <f t="shared" si="96"/>
        <v>2143662.1</v>
      </c>
    </row>
    <row r="6177" spans="1:12" s="8" customFormat="1" x14ac:dyDescent="0.25">
      <c r="A6177" s="7" t="s">
        <v>2235</v>
      </c>
      <c r="B6177" s="10" t="s">
        <v>1271</v>
      </c>
      <c r="C6177" s="10" t="s">
        <v>231</v>
      </c>
      <c r="D6177" s="10" t="s">
        <v>595</v>
      </c>
      <c r="E6177" s="11" t="s">
        <v>596</v>
      </c>
      <c r="F6177" s="11">
        <v>0</v>
      </c>
      <c r="G6177" s="11">
        <v>1328358.58</v>
      </c>
      <c r="H6177" s="11">
        <v>1179256.83</v>
      </c>
      <c r="I6177" s="11">
        <v>0</v>
      </c>
      <c r="J6177" s="11">
        <v>79984692.079999998</v>
      </c>
      <c r="K6177" s="12">
        <v>136124630.38999999</v>
      </c>
      <c r="L6177" s="13">
        <f t="shared" si="96"/>
        <v>218616937.88</v>
      </c>
    </row>
    <row r="6178" spans="1:12" s="8" customFormat="1" x14ac:dyDescent="0.25">
      <c r="A6178" s="7" t="s">
        <v>2236</v>
      </c>
      <c r="B6178" s="10" t="s">
        <v>1271</v>
      </c>
      <c r="C6178" s="10" t="s">
        <v>1126</v>
      </c>
      <c r="D6178" s="10" t="s">
        <v>551</v>
      </c>
      <c r="E6178" s="11" t="s">
        <v>552</v>
      </c>
      <c r="F6178" s="11">
        <v>0</v>
      </c>
      <c r="G6178" s="11">
        <v>3896070.79</v>
      </c>
      <c r="H6178" s="11">
        <v>1217884.24</v>
      </c>
      <c r="I6178" s="11">
        <v>0</v>
      </c>
      <c r="J6178" s="11">
        <v>81179002.939999998</v>
      </c>
      <c r="K6178" s="12">
        <v>108085215.23</v>
      </c>
      <c r="L6178" s="13">
        <f t="shared" si="96"/>
        <v>194378173.19999999</v>
      </c>
    </row>
    <row r="6179" spans="1:12" s="8" customFormat="1" x14ac:dyDescent="0.25">
      <c r="A6179" s="7" t="s">
        <v>2236</v>
      </c>
      <c r="B6179" s="10" t="s">
        <v>1271</v>
      </c>
      <c r="C6179" s="10" t="s">
        <v>1126</v>
      </c>
      <c r="D6179" s="10" t="s">
        <v>33</v>
      </c>
      <c r="E6179" s="11" t="s">
        <v>34</v>
      </c>
      <c r="F6179" s="11">
        <v>0</v>
      </c>
      <c r="G6179" s="11">
        <v>47523.91</v>
      </c>
      <c r="H6179" s="11">
        <v>14855.64</v>
      </c>
      <c r="I6179" s="11">
        <v>0</v>
      </c>
      <c r="J6179" s="11">
        <v>990214.02</v>
      </c>
      <c r="K6179" s="12">
        <v>1318413.53</v>
      </c>
      <c r="L6179" s="13">
        <f t="shared" si="96"/>
        <v>2371007.1</v>
      </c>
    </row>
    <row r="6180" spans="1:12" s="8" customFormat="1" x14ac:dyDescent="0.25">
      <c r="A6180" s="7" t="s">
        <v>2236</v>
      </c>
      <c r="B6180" s="10" t="s">
        <v>1271</v>
      </c>
      <c r="C6180" s="10" t="s">
        <v>1126</v>
      </c>
      <c r="D6180" s="10" t="s">
        <v>595</v>
      </c>
      <c r="E6180" s="11" t="s">
        <v>596</v>
      </c>
      <c r="F6180" s="11">
        <v>0</v>
      </c>
      <c r="G6180" s="11">
        <v>14702712.300000001</v>
      </c>
      <c r="H6180" s="11">
        <v>4595964.12</v>
      </c>
      <c r="I6180" s="11">
        <v>0</v>
      </c>
      <c r="J6180" s="11">
        <v>306347494.04000002</v>
      </c>
      <c r="K6180" s="12">
        <v>407884226.61000001</v>
      </c>
      <c r="L6180" s="13">
        <f t="shared" si="96"/>
        <v>733530397.07000005</v>
      </c>
    </row>
    <row r="6181" spans="1:12" s="8" customFormat="1" x14ac:dyDescent="0.25">
      <c r="A6181" s="7" t="s">
        <v>2237</v>
      </c>
      <c r="B6181" s="10" t="s">
        <v>1271</v>
      </c>
      <c r="C6181" s="10" t="s">
        <v>1036</v>
      </c>
      <c r="D6181" s="10" t="s">
        <v>70</v>
      </c>
      <c r="E6181" s="11" t="s">
        <v>71</v>
      </c>
      <c r="F6181" s="11">
        <v>0</v>
      </c>
      <c r="G6181" s="11">
        <v>2675814.88</v>
      </c>
      <c r="H6181" s="11">
        <v>714038.64</v>
      </c>
      <c r="I6181" s="11">
        <v>0</v>
      </c>
      <c r="J6181" s="11">
        <v>48579335.520000003</v>
      </c>
      <c r="K6181" s="12">
        <v>83227538.769999996</v>
      </c>
      <c r="L6181" s="13">
        <f t="shared" si="96"/>
        <v>135196727.81</v>
      </c>
    </row>
    <row r="6182" spans="1:12" s="8" customFormat="1" x14ac:dyDescent="0.25">
      <c r="A6182" s="7" t="s">
        <v>2237</v>
      </c>
      <c r="B6182" s="10" t="s">
        <v>1271</v>
      </c>
      <c r="C6182" s="10" t="s">
        <v>1036</v>
      </c>
      <c r="D6182" s="10" t="s">
        <v>551</v>
      </c>
      <c r="E6182" s="11" t="s">
        <v>552</v>
      </c>
      <c r="F6182" s="11">
        <v>0</v>
      </c>
      <c r="G6182" s="11">
        <v>3528839.33</v>
      </c>
      <c r="H6182" s="11">
        <v>941667.4</v>
      </c>
      <c r="I6182" s="11">
        <v>0</v>
      </c>
      <c r="J6182" s="11">
        <v>64065967.950000003</v>
      </c>
      <c r="K6182" s="12">
        <v>109759690.48999999</v>
      </c>
      <c r="L6182" s="13">
        <f t="shared" si="96"/>
        <v>178296165.17000002</v>
      </c>
    </row>
    <row r="6183" spans="1:12" s="8" customFormat="1" x14ac:dyDescent="0.25">
      <c r="A6183" s="7" t="s">
        <v>2237</v>
      </c>
      <c r="B6183" s="10" t="s">
        <v>1271</v>
      </c>
      <c r="C6183" s="10" t="s">
        <v>1036</v>
      </c>
      <c r="D6183" s="10" t="s">
        <v>33</v>
      </c>
      <c r="E6183" s="11" t="s">
        <v>34</v>
      </c>
      <c r="F6183" s="11">
        <v>0</v>
      </c>
      <c r="G6183" s="11">
        <v>16816.91</v>
      </c>
      <c r="H6183" s="11">
        <v>4487.57</v>
      </c>
      <c r="I6183" s="11">
        <v>0</v>
      </c>
      <c r="J6183" s="11">
        <v>305310.37</v>
      </c>
      <c r="K6183" s="12">
        <v>523066.67</v>
      </c>
      <c r="L6183" s="13">
        <f t="shared" si="96"/>
        <v>849681.52</v>
      </c>
    </row>
    <row r="6184" spans="1:12" s="8" customFormat="1" x14ac:dyDescent="0.25">
      <c r="A6184" s="7" t="s">
        <v>2237</v>
      </c>
      <c r="B6184" s="10" t="s">
        <v>1271</v>
      </c>
      <c r="C6184" s="10" t="s">
        <v>1036</v>
      </c>
      <c r="D6184" s="10" t="s">
        <v>595</v>
      </c>
      <c r="E6184" s="11" t="s">
        <v>596</v>
      </c>
      <c r="F6184" s="11">
        <v>0</v>
      </c>
      <c r="G6184" s="11">
        <v>3441392.88</v>
      </c>
      <c r="H6184" s="11">
        <v>918332.39</v>
      </c>
      <c r="I6184" s="11">
        <v>0</v>
      </c>
      <c r="J6184" s="11">
        <v>62478380.159999996</v>
      </c>
      <c r="K6184" s="12">
        <v>107039788.64</v>
      </c>
      <c r="L6184" s="13">
        <f t="shared" si="96"/>
        <v>173877894.06999999</v>
      </c>
    </row>
    <row r="6185" spans="1:12" s="8" customFormat="1" x14ac:dyDescent="0.25">
      <c r="A6185" s="7" t="s">
        <v>2238</v>
      </c>
      <c r="B6185" s="10" t="s">
        <v>1271</v>
      </c>
      <c r="C6185" s="10" t="s">
        <v>1279</v>
      </c>
      <c r="D6185" s="10" t="s">
        <v>70</v>
      </c>
      <c r="E6185" s="11" t="s">
        <v>71</v>
      </c>
      <c r="F6185" s="11">
        <v>0</v>
      </c>
      <c r="G6185" s="11">
        <v>3980392.78</v>
      </c>
      <c r="H6185" s="11">
        <v>2205389.48</v>
      </c>
      <c r="I6185" s="11">
        <v>0</v>
      </c>
      <c r="J6185" s="11">
        <v>95018480.939999998</v>
      </c>
      <c r="K6185" s="12">
        <v>130368821.43000001</v>
      </c>
      <c r="L6185" s="13">
        <f t="shared" si="96"/>
        <v>231573084.63</v>
      </c>
    </row>
    <row r="6186" spans="1:12" s="8" customFormat="1" x14ac:dyDescent="0.25">
      <c r="A6186" s="7" t="s">
        <v>2238</v>
      </c>
      <c r="B6186" s="10" t="s">
        <v>1271</v>
      </c>
      <c r="C6186" s="10" t="s">
        <v>1279</v>
      </c>
      <c r="D6186" s="10" t="s">
        <v>551</v>
      </c>
      <c r="E6186" s="11" t="s">
        <v>552</v>
      </c>
      <c r="F6186" s="11">
        <v>0</v>
      </c>
      <c r="G6186" s="11">
        <v>1930250.32</v>
      </c>
      <c r="H6186" s="11">
        <v>1069480.83</v>
      </c>
      <c r="I6186" s="11">
        <v>0</v>
      </c>
      <c r="J6186" s="11">
        <v>46078229.880000003</v>
      </c>
      <c r="K6186" s="12">
        <v>63221011.979999997</v>
      </c>
      <c r="L6186" s="13">
        <f t="shared" si="96"/>
        <v>112298973.00999999</v>
      </c>
    </row>
    <row r="6187" spans="1:12" s="8" customFormat="1" x14ac:dyDescent="0.25">
      <c r="A6187" s="7" t="s">
        <v>2238</v>
      </c>
      <c r="B6187" s="10" t="s">
        <v>1271</v>
      </c>
      <c r="C6187" s="10" t="s">
        <v>1279</v>
      </c>
      <c r="D6187" s="10" t="s">
        <v>33</v>
      </c>
      <c r="E6187" s="11" t="s">
        <v>34</v>
      </c>
      <c r="F6187" s="11">
        <v>0</v>
      </c>
      <c r="G6187" s="11">
        <v>151273.70000000001</v>
      </c>
      <c r="H6187" s="11">
        <v>83815.199999999997</v>
      </c>
      <c r="I6187" s="11">
        <v>0</v>
      </c>
      <c r="J6187" s="11">
        <v>3611150.4</v>
      </c>
      <c r="K6187" s="12">
        <v>4954630.05</v>
      </c>
      <c r="L6187" s="13">
        <f t="shared" si="96"/>
        <v>8800869.3499999996</v>
      </c>
    </row>
    <row r="6188" spans="1:12" s="8" customFormat="1" x14ac:dyDescent="0.25">
      <c r="A6188" s="7" t="s">
        <v>2238</v>
      </c>
      <c r="B6188" s="10" t="s">
        <v>1271</v>
      </c>
      <c r="C6188" s="10" t="s">
        <v>1279</v>
      </c>
      <c r="D6188" s="10" t="s">
        <v>39</v>
      </c>
      <c r="E6188" s="11" t="s">
        <v>40</v>
      </c>
      <c r="F6188" s="11">
        <v>0</v>
      </c>
      <c r="G6188" s="11">
        <v>334182.39</v>
      </c>
      <c r="H6188" s="11">
        <v>185158.19</v>
      </c>
      <c r="I6188" s="11">
        <v>0</v>
      </c>
      <c r="J6188" s="11">
        <v>7977479.8200000003</v>
      </c>
      <c r="K6188" s="12">
        <v>10945393.27</v>
      </c>
      <c r="L6188" s="13">
        <f t="shared" si="96"/>
        <v>19442213.670000002</v>
      </c>
    </row>
    <row r="6189" spans="1:12" s="8" customFormat="1" x14ac:dyDescent="0.25">
      <c r="A6189" s="7" t="s">
        <v>2238</v>
      </c>
      <c r="B6189" s="10" t="s">
        <v>1271</v>
      </c>
      <c r="C6189" s="10" t="s">
        <v>1279</v>
      </c>
      <c r="D6189" s="10" t="s">
        <v>595</v>
      </c>
      <c r="E6189" s="11" t="s">
        <v>596</v>
      </c>
      <c r="F6189" s="11">
        <v>0</v>
      </c>
      <c r="G6189" s="11">
        <v>23649367.809999999</v>
      </c>
      <c r="H6189" s="11">
        <v>13103246.300000001</v>
      </c>
      <c r="I6189" s="11">
        <v>0</v>
      </c>
      <c r="J6189" s="11">
        <v>564549060.96000004</v>
      </c>
      <c r="K6189" s="12">
        <v>774581902.25</v>
      </c>
      <c r="L6189" s="13">
        <f t="shared" si="96"/>
        <v>1375883577.3200002</v>
      </c>
    </row>
    <row r="6190" spans="1:12" s="8" customFormat="1" x14ac:dyDescent="0.25">
      <c r="A6190" s="7" t="s">
        <v>2239</v>
      </c>
      <c r="B6190" s="10" t="s">
        <v>1271</v>
      </c>
      <c r="C6190" s="10" t="s">
        <v>1280</v>
      </c>
      <c r="D6190" s="10" t="s">
        <v>70</v>
      </c>
      <c r="E6190" s="11" t="s">
        <v>71</v>
      </c>
      <c r="F6190" s="11">
        <v>0</v>
      </c>
      <c r="G6190" s="11">
        <v>4070884.83</v>
      </c>
      <c r="H6190" s="11">
        <v>2191971.5099999998</v>
      </c>
      <c r="I6190" s="11">
        <v>0</v>
      </c>
      <c r="J6190" s="11">
        <v>85277584.230000004</v>
      </c>
      <c r="K6190" s="12">
        <v>121543208.98999999</v>
      </c>
      <c r="L6190" s="13">
        <f t="shared" si="96"/>
        <v>213083649.56</v>
      </c>
    </row>
    <row r="6191" spans="1:12" s="8" customFormat="1" x14ac:dyDescent="0.25">
      <c r="A6191" s="7" t="s">
        <v>2239</v>
      </c>
      <c r="B6191" s="10" t="s">
        <v>1271</v>
      </c>
      <c r="C6191" s="10" t="s">
        <v>1280</v>
      </c>
      <c r="D6191" s="10" t="s">
        <v>551</v>
      </c>
      <c r="E6191" s="11" t="s">
        <v>552</v>
      </c>
      <c r="F6191" s="11">
        <v>0</v>
      </c>
      <c r="G6191" s="11">
        <v>2972437.5</v>
      </c>
      <c r="H6191" s="11">
        <v>1600511.59</v>
      </c>
      <c r="I6191" s="11">
        <v>0</v>
      </c>
      <c r="J6191" s="11">
        <v>62267123.920000002</v>
      </c>
      <c r="K6191" s="12">
        <v>88747191</v>
      </c>
      <c r="L6191" s="13">
        <f t="shared" si="96"/>
        <v>155587264.00999999</v>
      </c>
    </row>
    <row r="6192" spans="1:12" s="8" customFormat="1" x14ac:dyDescent="0.25">
      <c r="A6192" s="7" t="s">
        <v>2239</v>
      </c>
      <c r="B6192" s="10" t="s">
        <v>1271</v>
      </c>
      <c r="C6192" s="10" t="s">
        <v>1280</v>
      </c>
      <c r="D6192" s="10" t="s">
        <v>17</v>
      </c>
      <c r="E6192" s="11" t="s">
        <v>18</v>
      </c>
      <c r="F6192" s="11">
        <v>0</v>
      </c>
      <c r="G6192" s="11">
        <v>50.65</v>
      </c>
      <c r="H6192" s="11">
        <v>27.28</v>
      </c>
      <c r="I6192" s="11">
        <v>0</v>
      </c>
      <c r="J6192" s="11">
        <v>1061.1400000000001</v>
      </c>
      <c r="K6192" s="12">
        <v>1512.41</v>
      </c>
      <c r="L6192" s="13">
        <f t="shared" si="96"/>
        <v>2651.4800000000005</v>
      </c>
    </row>
    <row r="6193" spans="1:12" s="8" customFormat="1" x14ac:dyDescent="0.25">
      <c r="A6193" s="7" t="s">
        <v>2239</v>
      </c>
      <c r="B6193" s="10" t="s">
        <v>1271</v>
      </c>
      <c r="C6193" s="10" t="s">
        <v>1280</v>
      </c>
      <c r="D6193" s="10" t="s">
        <v>33</v>
      </c>
      <c r="E6193" s="11" t="s">
        <v>34</v>
      </c>
      <c r="F6193" s="11">
        <v>0</v>
      </c>
      <c r="G6193" s="11">
        <v>443681.4</v>
      </c>
      <c r="H6193" s="11">
        <v>238900.64</v>
      </c>
      <c r="I6193" s="11">
        <v>0</v>
      </c>
      <c r="J6193" s="11">
        <v>9294313.1099999994</v>
      </c>
      <c r="K6193" s="12">
        <v>13246864.939999999</v>
      </c>
      <c r="L6193" s="13">
        <f t="shared" si="96"/>
        <v>23223760.089999996</v>
      </c>
    </row>
    <row r="6194" spans="1:12" s="8" customFormat="1" x14ac:dyDescent="0.25">
      <c r="A6194" s="7" t="s">
        <v>2239</v>
      </c>
      <c r="B6194" s="10" t="s">
        <v>1271</v>
      </c>
      <c r="C6194" s="10" t="s">
        <v>1280</v>
      </c>
      <c r="D6194" s="10" t="s">
        <v>39</v>
      </c>
      <c r="E6194" s="11" t="s">
        <v>40</v>
      </c>
      <c r="F6194" s="11">
        <v>0</v>
      </c>
      <c r="G6194" s="11">
        <v>214701.9</v>
      </c>
      <c r="H6194" s="11">
        <v>115606.43</v>
      </c>
      <c r="I6194" s="11">
        <v>0</v>
      </c>
      <c r="J6194" s="11">
        <v>4497611.7300000004</v>
      </c>
      <c r="K6194" s="12">
        <v>6410291.3799999999</v>
      </c>
      <c r="L6194" s="13">
        <f t="shared" si="96"/>
        <v>11238211.440000001</v>
      </c>
    </row>
    <row r="6195" spans="1:12" s="8" customFormat="1" x14ac:dyDescent="0.25">
      <c r="A6195" s="7" t="s">
        <v>2239</v>
      </c>
      <c r="B6195" s="10" t="s">
        <v>1271</v>
      </c>
      <c r="C6195" s="10" t="s">
        <v>1280</v>
      </c>
      <c r="D6195" s="10" t="s">
        <v>595</v>
      </c>
      <c r="E6195" s="11" t="s">
        <v>596</v>
      </c>
      <c r="F6195" s="11">
        <v>0</v>
      </c>
      <c r="G6195" s="11">
        <v>14568124.720000001</v>
      </c>
      <c r="H6195" s="11">
        <v>7844219.5499999998</v>
      </c>
      <c r="I6195" s="11">
        <v>0</v>
      </c>
      <c r="J6195" s="11">
        <v>305175541.87</v>
      </c>
      <c r="K6195" s="12">
        <v>434956207.95999998</v>
      </c>
      <c r="L6195" s="13">
        <f t="shared" si="96"/>
        <v>762544094.0999999</v>
      </c>
    </row>
    <row r="6196" spans="1:12" s="8" customFormat="1" x14ac:dyDescent="0.25">
      <c r="A6196" s="7" t="s">
        <v>2240</v>
      </c>
      <c r="B6196" s="10" t="s">
        <v>227</v>
      </c>
      <c r="C6196" s="10" t="s">
        <v>227</v>
      </c>
      <c r="D6196" s="10" t="s">
        <v>21</v>
      </c>
      <c r="E6196" s="11" t="s">
        <v>22</v>
      </c>
      <c r="F6196" s="11">
        <v>0</v>
      </c>
      <c r="G6196" s="11">
        <v>2354369.61</v>
      </c>
      <c r="H6196" s="11">
        <v>742433.98</v>
      </c>
      <c r="I6196" s="11">
        <v>0</v>
      </c>
      <c r="J6196" s="11">
        <v>3927115.19</v>
      </c>
      <c r="K6196" s="12">
        <v>8168851.2000000002</v>
      </c>
      <c r="L6196" s="13">
        <f t="shared" si="96"/>
        <v>15192769.98</v>
      </c>
    </row>
    <row r="6197" spans="1:12" s="8" customFormat="1" x14ac:dyDescent="0.25">
      <c r="A6197" s="7" t="s">
        <v>2240</v>
      </c>
      <c r="B6197" s="10" t="s">
        <v>227</v>
      </c>
      <c r="C6197" s="10" t="s">
        <v>227</v>
      </c>
      <c r="D6197" s="10" t="s">
        <v>33</v>
      </c>
      <c r="E6197" s="11" t="s">
        <v>34</v>
      </c>
      <c r="F6197" s="11">
        <v>0</v>
      </c>
      <c r="G6197" s="11">
        <v>16636753.119999999</v>
      </c>
      <c r="H6197" s="11">
        <v>5246283.6900000004</v>
      </c>
      <c r="I6197" s="11">
        <v>0</v>
      </c>
      <c r="J6197" s="11">
        <v>27750292.75</v>
      </c>
      <c r="K6197" s="12">
        <v>57723800.039999999</v>
      </c>
      <c r="L6197" s="13">
        <f t="shared" si="96"/>
        <v>107357129.59999999</v>
      </c>
    </row>
    <row r="6198" spans="1:12" s="8" customFormat="1" x14ac:dyDescent="0.25">
      <c r="A6198" s="7" t="s">
        <v>2240</v>
      </c>
      <c r="B6198" s="10" t="s">
        <v>227</v>
      </c>
      <c r="C6198" s="10" t="s">
        <v>227</v>
      </c>
      <c r="D6198" s="10" t="s">
        <v>37</v>
      </c>
      <c r="E6198" s="11" t="s">
        <v>38</v>
      </c>
      <c r="F6198" s="11">
        <v>0</v>
      </c>
      <c r="G6198" s="11">
        <v>179535121.27000001</v>
      </c>
      <c r="H6198" s="11">
        <v>56615144.329999998</v>
      </c>
      <c r="I6198" s="11">
        <v>0</v>
      </c>
      <c r="J6198" s="11">
        <v>299466617.06</v>
      </c>
      <c r="K6198" s="12">
        <v>622925000.38</v>
      </c>
      <c r="L6198" s="13">
        <f t="shared" si="96"/>
        <v>1158541883.04</v>
      </c>
    </row>
    <row r="6199" spans="1:12" s="8" customFormat="1" x14ac:dyDescent="0.25">
      <c r="A6199" s="7" t="s">
        <v>2241</v>
      </c>
      <c r="B6199" s="10" t="s">
        <v>227</v>
      </c>
      <c r="C6199" s="10" t="s">
        <v>988</v>
      </c>
      <c r="D6199" s="10" t="s">
        <v>33</v>
      </c>
      <c r="E6199" s="11" t="s">
        <v>34</v>
      </c>
      <c r="F6199" s="11">
        <v>0</v>
      </c>
      <c r="G6199" s="11">
        <v>0</v>
      </c>
      <c r="H6199" s="11">
        <v>45605.42</v>
      </c>
      <c r="I6199" s="11">
        <v>0</v>
      </c>
      <c r="J6199" s="11">
        <v>2893588.89</v>
      </c>
      <c r="K6199" s="12">
        <v>5506874.0899999999</v>
      </c>
      <c r="L6199" s="13">
        <f t="shared" si="96"/>
        <v>8446068.4000000004</v>
      </c>
    </row>
    <row r="6200" spans="1:12" s="8" customFormat="1" x14ac:dyDescent="0.25">
      <c r="A6200" s="7" t="s">
        <v>2241</v>
      </c>
      <c r="B6200" s="10" t="s">
        <v>227</v>
      </c>
      <c r="C6200" s="10" t="s">
        <v>988</v>
      </c>
      <c r="D6200" s="10" t="s">
        <v>37</v>
      </c>
      <c r="E6200" s="11" t="s">
        <v>38</v>
      </c>
      <c r="F6200" s="11">
        <v>0</v>
      </c>
      <c r="G6200" s="11">
        <v>0</v>
      </c>
      <c r="H6200" s="11">
        <v>472242.58</v>
      </c>
      <c r="I6200" s="11">
        <v>0</v>
      </c>
      <c r="J6200" s="11">
        <v>29963016.109999999</v>
      </c>
      <c r="K6200" s="12">
        <v>57023496.840000004</v>
      </c>
      <c r="L6200" s="13">
        <f t="shared" si="96"/>
        <v>87458755.530000001</v>
      </c>
    </row>
    <row r="6201" spans="1:12" s="8" customFormat="1" x14ac:dyDescent="0.25">
      <c r="A6201" s="7" t="s">
        <v>2242</v>
      </c>
      <c r="B6201" s="10" t="s">
        <v>1281</v>
      </c>
      <c r="C6201" s="10" t="s">
        <v>1282</v>
      </c>
      <c r="D6201" s="10" t="s">
        <v>551</v>
      </c>
      <c r="E6201" s="11" t="s">
        <v>552</v>
      </c>
      <c r="F6201" s="11">
        <v>0</v>
      </c>
      <c r="G6201" s="11">
        <v>0</v>
      </c>
      <c r="H6201" s="11">
        <v>0</v>
      </c>
      <c r="I6201" s="11">
        <v>473720101.45999998</v>
      </c>
      <c r="J6201" s="11">
        <v>372211911.27999997</v>
      </c>
      <c r="K6201" s="12">
        <v>0</v>
      </c>
      <c r="L6201" s="13">
        <f t="shared" si="96"/>
        <v>845932012.74000001</v>
      </c>
    </row>
    <row r="6202" spans="1:12" s="8" customFormat="1" x14ac:dyDescent="0.25">
      <c r="A6202" s="7" t="s">
        <v>2242</v>
      </c>
      <c r="B6202" s="10" t="s">
        <v>1281</v>
      </c>
      <c r="C6202" s="10" t="s">
        <v>1282</v>
      </c>
      <c r="D6202" s="10" t="s">
        <v>33</v>
      </c>
      <c r="E6202" s="11" t="s">
        <v>34</v>
      </c>
      <c r="F6202" s="11">
        <v>0</v>
      </c>
      <c r="G6202" s="11">
        <v>0</v>
      </c>
      <c r="H6202" s="11">
        <v>0</v>
      </c>
      <c r="I6202" s="11">
        <v>144494.06</v>
      </c>
      <c r="J6202" s="11">
        <v>113532.04</v>
      </c>
      <c r="K6202" s="12">
        <v>0</v>
      </c>
      <c r="L6202" s="13">
        <f t="shared" si="96"/>
        <v>258026.09999999998</v>
      </c>
    </row>
    <row r="6203" spans="1:12" s="8" customFormat="1" x14ac:dyDescent="0.25">
      <c r="A6203" s="7" t="s">
        <v>2242</v>
      </c>
      <c r="B6203" s="10" t="s">
        <v>1281</v>
      </c>
      <c r="C6203" s="10" t="s">
        <v>1282</v>
      </c>
      <c r="D6203" s="10" t="s">
        <v>37</v>
      </c>
      <c r="E6203" s="11" t="s">
        <v>38</v>
      </c>
      <c r="F6203" s="11">
        <v>0</v>
      </c>
      <c r="G6203" s="11">
        <v>0</v>
      </c>
      <c r="H6203" s="11">
        <v>0</v>
      </c>
      <c r="I6203" s="11">
        <v>12758134.939999999</v>
      </c>
      <c r="J6203" s="11">
        <v>10024336.68</v>
      </c>
      <c r="K6203" s="12">
        <v>0</v>
      </c>
      <c r="L6203" s="13">
        <f t="shared" si="96"/>
        <v>22782471.619999997</v>
      </c>
    </row>
    <row r="6204" spans="1:12" s="8" customFormat="1" x14ac:dyDescent="0.25">
      <c r="A6204" s="7" t="s">
        <v>2243</v>
      </c>
      <c r="B6204" s="10" t="s">
        <v>1281</v>
      </c>
      <c r="C6204" s="10" t="s">
        <v>1283</v>
      </c>
      <c r="D6204" s="10" t="s">
        <v>551</v>
      </c>
      <c r="E6204" s="11" t="s">
        <v>552</v>
      </c>
      <c r="F6204" s="11">
        <v>0</v>
      </c>
      <c r="G6204" s="11">
        <v>15925226.880000001</v>
      </c>
      <c r="H6204" s="11">
        <v>34237484.950000003</v>
      </c>
      <c r="I6204" s="11">
        <v>0</v>
      </c>
      <c r="J6204" s="11">
        <v>327423560.57999998</v>
      </c>
      <c r="K6204" s="12">
        <v>354889887.32999998</v>
      </c>
      <c r="L6204" s="13">
        <f t="shared" si="96"/>
        <v>732476159.74000001</v>
      </c>
    </row>
    <row r="6205" spans="1:12" s="8" customFormat="1" x14ac:dyDescent="0.25">
      <c r="A6205" s="7" t="s">
        <v>2243</v>
      </c>
      <c r="B6205" s="10" t="s">
        <v>1281</v>
      </c>
      <c r="C6205" s="10" t="s">
        <v>1283</v>
      </c>
      <c r="D6205" s="10" t="s">
        <v>21</v>
      </c>
      <c r="E6205" s="11" t="s">
        <v>22</v>
      </c>
      <c r="F6205" s="11">
        <v>0</v>
      </c>
      <c r="G6205" s="11">
        <v>416905.78</v>
      </c>
      <c r="H6205" s="11">
        <v>896301.54</v>
      </c>
      <c r="I6205" s="11">
        <v>0</v>
      </c>
      <c r="J6205" s="11">
        <v>8571606.3000000007</v>
      </c>
      <c r="K6205" s="12">
        <v>9290646.0099999998</v>
      </c>
      <c r="L6205" s="13">
        <f t="shared" si="96"/>
        <v>19175459.630000003</v>
      </c>
    </row>
    <row r="6206" spans="1:12" s="8" customFormat="1" x14ac:dyDescent="0.25">
      <c r="A6206" s="7" t="s">
        <v>2243</v>
      </c>
      <c r="B6206" s="10" t="s">
        <v>1281</v>
      </c>
      <c r="C6206" s="10" t="s">
        <v>1283</v>
      </c>
      <c r="D6206" s="10" t="s">
        <v>33</v>
      </c>
      <c r="E6206" s="11" t="s">
        <v>34</v>
      </c>
      <c r="F6206" s="11">
        <v>0</v>
      </c>
      <c r="G6206" s="11">
        <v>1136839.52</v>
      </c>
      <c r="H6206" s="11">
        <v>2444079.83</v>
      </c>
      <c r="I6206" s="11">
        <v>0</v>
      </c>
      <c r="J6206" s="11">
        <v>23373484.449999999</v>
      </c>
      <c r="K6206" s="12">
        <v>25334197.84</v>
      </c>
      <c r="L6206" s="13">
        <f t="shared" si="96"/>
        <v>52288601.640000001</v>
      </c>
    </row>
    <row r="6207" spans="1:12" s="8" customFormat="1" x14ac:dyDescent="0.25">
      <c r="A6207" s="7" t="s">
        <v>2243</v>
      </c>
      <c r="B6207" s="10" t="s">
        <v>1281</v>
      </c>
      <c r="C6207" s="10" t="s">
        <v>1283</v>
      </c>
      <c r="D6207" s="10" t="s">
        <v>37</v>
      </c>
      <c r="E6207" s="11" t="s">
        <v>38</v>
      </c>
      <c r="F6207" s="11">
        <v>0</v>
      </c>
      <c r="G6207" s="11">
        <v>21708395.82</v>
      </c>
      <c r="H6207" s="11">
        <v>46670661.68</v>
      </c>
      <c r="I6207" s="11">
        <v>0</v>
      </c>
      <c r="J6207" s="11">
        <v>446325839.67000002</v>
      </c>
      <c r="K6207" s="12">
        <v>483766429.86000001</v>
      </c>
      <c r="L6207" s="13">
        <f t="shared" si="96"/>
        <v>998471327.02999997</v>
      </c>
    </row>
    <row r="6208" spans="1:12" s="8" customFormat="1" x14ac:dyDescent="0.25">
      <c r="A6208" s="7" t="s">
        <v>2244</v>
      </c>
      <c r="B6208" s="10" t="s">
        <v>1281</v>
      </c>
      <c r="C6208" s="10" t="s">
        <v>1284</v>
      </c>
      <c r="D6208" s="10" t="s">
        <v>551</v>
      </c>
      <c r="E6208" s="11" t="s">
        <v>552</v>
      </c>
      <c r="F6208" s="11">
        <v>0</v>
      </c>
      <c r="G6208" s="11">
        <v>12958444.17</v>
      </c>
      <c r="H6208" s="11">
        <v>934849.51</v>
      </c>
      <c r="I6208" s="11">
        <v>0</v>
      </c>
      <c r="J6208" s="11">
        <v>60376605.920000002</v>
      </c>
      <c r="K6208" s="12">
        <v>50368044.740000002</v>
      </c>
      <c r="L6208" s="13">
        <f t="shared" si="96"/>
        <v>124637944.34</v>
      </c>
    </row>
    <row r="6209" spans="1:12" s="8" customFormat="1" x14ac:dyDescent="0.25">
      <c r="A6209" s="7" t="s">
        <v>2244</v>
      </c>
      <c r="B6209" s="10" t="s">
        <v>1281</v>
      </c>
      <c r="C6209" s="10" t="s">
        <v>1284</v>
      </c>
      <c r="D6209" s="10" t="s">
        <v>33</v>
      </c>
      <c r="E6209" s="11" t="s">
        <v>34</v>
      </c>
      <c r="F6209" s="11">
        <v>0</v>
      </c>
      <c r="G6209" s="11">
        <v>177667.24</v>
      </c>
      <c r="H6209" s="11">
        <v>12817.29</v>
      </c>
      <c r="I6209" s="11">
        <v>0</v>
      </c>
      <c r="J6209" s="11">
        <v>827795.74</v>
      </c>
      <c r="K6209" s="12">
        <v>690572.99</v>
      </c>
      <c r="L6209" s="13">
        <f t="shared" si="96"/>
        <v>1708853.26</v>
      </c>
    </row>
    <row r="6210" spans="1:12" s="8" customFormat="1" x14ac:dyDescent="0.25">
      <c r="A6210" s="7" t="s">
        <v>2244</v>
      </c>
      <c r="B6210" s="10" t="s">
        <v>1281</v>
      </c>
      <c r="C6210" s="10" t="s">
        <v>1284</v>
      </c>
      <c r="D6210" s="10" t="s">
        <v>37</v>
      </c>
      <c r="E6210" s="11" t="s">
        <v>38</v>
      </c>
      <c r="F6210" s="11">
        <v>0</v>
      </c>
      <c r="G6210" s="11">
        <v>18277441.59</v>
      </c>
      <c r="H6210" s="11">
        <v>1318573.2</v>
      </c>
      <c r="I6210" s="11">
        <v>0</v>
      </c>
      <c r="J6210" s="11">
        <v>85159134.340000004</v>
      </c>
      <c r="K6210" s="12">
        <v>71042401.640000001</v>
      </c>
      <c r="L6210" s="13">
        <f t="shared" si="96"/>
        <v>175797550.76999998</v>
      </c>
    </row>
    <row r="6211" spans="1:12" s="8" customFormat="1" x14ac:dyDescent="0.25">
      <c r="A6211" s="7" t="s">
        <v>2245</v>
      </c>
      <c r="B6211" s="10" t="s">
        <v>1285</v>
      </c>
      <c r="C6211" s="10" t="s">
        <v>1286</v>
      </c>
      <c r="D6211" s="10" t="s">
        <v>45</v>
      </c>
      <c r="E6211" s="11" t="s">
        <v>46</v>
      </c>
      <c r="F6211" s="11">
        <v>0</v>
      </c>
      <c r="G6211" s="11">
        <v>0</v>
      </c>
      <c r="H6211" s="11">
        <v>0</v>
      </c>
      <c r="I6211" s="11">
        <v>343796671.05000001</v>
      </c>
      <c r="J6211" s="11">
        <v>459891366</v>
      </c>
      <c r="K6211" s="12">
        <v>0</v>
      </c>
      <c r="L6211" s="13">
        <f t="shared" si="96"/>
        <v>803688037.04999995</v>
      </c>
    </row>
    <row r="6212" spans="1:12" s="8" customFormat="1" x14ac:dyDescent="0.25">
      <c r="A6212" s="7" t="s">
        <v>2246</v>
      </c>
      <c r="B6212" s="10" t="s">
        <v>1285</v>
      </c>
      <c r="C6212" s="10" t="s">
        <v>1287</v>
      </c>
      <c r="D6212" s="10" t="s">
        <v>33</v>
      </c>
      <c r="E6212" s="11" t="s">
        <v>34</v>
      </c>
      <c r="F6212" s="11">
        <v>0</v>
      </c>
      <c r="G6212" s="11">
        <v>0</v>
      </c>
      <c r="H6212" s="11">
        <v>0</v>
      </c>
      <c r="I6212" s="11">
        <v>0</v>
      </c>
      <c r="J6212" s="11">
        <v>0</v>
      </c>
      <c r="K6212" s="12">
        <v>-256688.19</v>
      </c>
      <c r="L6212" s="13">
        <f t="shared" si="96"/>
        <v>-256688.19</v>
      </c>
    </row>
    <row r="6213" spans="1:12" s="8" customFormat="1" x14ac:dyDescent="0.25">
      <c r="A6213" s="7" t="s">
        <v>2246</v>
      </c>
      <c r="B6213" s="10" t="s">
        <v>1285</v>
      </c>
      <c r="C6213" s="10" t="s">
        <v>1287</v>
      </c>
      <c r="D6213" s="10" t="s">
        <v>39</v>
      </c>
      <c r="E6213" s="11" t="s">
        <v>40</v>
      </c>
      <c r="F6213" s="11">
        <v>0</v>
      </c>
      <c r="G6213" s="11">
        <v>0</v>
      </c>
      <c r="H6213" s="11">
        <v>0</v>
      </c>
      <c r="I6213" s="11">
        <v>0</v>
      </c>
      <c r="J6213" s="11">
        <v>0</v>
      </c>
      <c r="K6213" s="12">
        <v>-911091.19999999995</v>
      </c>
      <c r="L6213" s="13">
        <f t="shared" si="96"/>
        <v>-911091.19999999995</v>
      </c>
    </row>
    <row r="6214" spans="1:12" s="8" customFormat="1" x14ac:dyDescent="0.25">
      <c r="A6214" s="7" t="s">
        <v>2246</v>
      </c>
      <c r="B6214" s="10" t="s">
        <v>1285</v>
      </c>
      <c r="C6214" s="10" t="s">
        <v>1287</v>
      </c>
      <c r="D6214" s="10" t="s">
        <v>45</v>
      </c>
      <c r="E6214" s="11" t="s">
        <v>46</v>
      </c>
      <c r="F6214" s="11">
        <v>0</v>
      </c>
      <c r="G6214" s="11">
        <v>740361</v>
      </c>
      <c r="H6214" s="11">
        <v>11360167</v>
      </c>
      <c r="I6214" s="11">
        <v>0</v>
      </c>
      <c r="J6214" s="11">
        <v>558562277</v>
      </c>
      <c r="K6214" s="12">
        <v>671542687.95000005</v>
      </c>
      <c r="L6214" s="13">
        <f t="shared" si="96"/>
        <v>1242205492.95</v>
      </c>
    </row>
    <row r="6215" spans="1:12" s="8" customFormat="1" x14ac:dyDescent="0.25">
      <c r="A6215" s="7" t="s">
        <v>2247</v>
      </c>
      <c r="B6215" s="10" t="s">
        <v>1288</v>
      </c>
      <c r="C6215" s="10" t="s">
        <v>1289</v>
      </c>
      <c r="D6215" s="10" t="s">
        <v>17</v>
      </c>
      <c r="E6215" s="11" t="s">
        <v>18</v>
      </c>
      <c r="F6215" s="11">
        <v>0</v>
      </c>
      <c r="G6215" s="11">
        <v>0</v>
      </c>
      <c r="H6215" s="11">
        <v>0</v>
      </c>
      <c r="I6215" s="11">
        <v>0</v>
      </c>
      <c r="J6215" s="11">
        <v>0</v>
      </c>
      <c r="K6215" s="12">
        <v>-9280.18</v>
      </c>
      <c r="L6215" s="13">
        <f t="shared" si="96"/>
        <v>-9280.18</v>
      </c>
    </row>
    <row r="6216" spans="1:12" s="8" customFormat="1" x14ac:dyDescent="0.25">
      <c r="A6216" s="7" t="s">
        <v>2247</v>
      </c>
      <c r="B6216" s="10" t="s">
        <v>1288</v>
      </c>
      <c r="C6216" s="10" t="s">
        <v>1289</v>
      </c>
      <c r="D6216" s="10" t="s">
        <v>33</v>
      </c>
      <c r="E6216" s="11" t="s">
        <v>34</v>
      </c>
      <c r="F6216" s="11">
        <v>0</v>
      </c>
      <c r="G6216" s="11">
        <v>508010.08</v>
      </c>
      <c r="H6216" s="11">
        <v>1032571.74</v>
      </c>
      <c r="I6216" s="11">
        <v>0</v>
      </c>
      <c r="J6216" s="11">
        <v>43314088.939999998</v>
      </c>
      <c r="K6216" s="12">
        <v>60478969.390000001</v>
      </c>
      <c r="L6216" s="13">
        <f t="shared" ref="L6216:L6246" si="97">SUM(F6216:K6216)</f>
        <v>105333640.15000001</v>
      </c>
    </row>
    <row r="6217" spans="1:12" s="8" customFormat="1" x14ac:dyDescent="0.25">
      <c r="A6217" s="7" t="s">
        <v>2247</v>
      </c>
      <c r="B6217" s="10" t="s">
        <v>1288</v>
      </c>
      <c r="C6217" s="10" t="s">
        <v>1289</v>
      </c>
      <c r="D6217" s="10" t="s">
        <v>37</v>
      </c>
      <c r="E6217" s="11" t="s">
        <v>38</v>
      </c>
      <c r="F6217" s="11">
        <v>0</v>
      </c>
      <c r="G6217" s="11">
        <v>9526001.5</v>
      </c>
      <c r="H6217" s="11">
        <v>19362371.52</v>
      </c>
      <c r="I6217" s="11">
        <v>0</v>
      </c>
      <c r="J6217" s="11">
        <v>812208443.09000003</v>
      </c>
      <c r="K6217" s="12">
        <v>1134077404.6400001</v>
      </c>
      <c r="L6217" s="13">
        <f t="shared" si="97"/>
        <v>1975174220.75</v>
      </c>
    </row>
    <row r="6218" spans="1:12" s="8" customFormat="1" x14ac:dyDescent="0.25">
      <c r="A6218" s="7" t="s">
        <v>2247</v>
      </c>
      <c r="B6218" s="10" t="s">
        <v>1288</v>
      </c>
      <c r="C6218" s="10" t="s">
        <v>1289</v>
      </c>
      <c r="D6218" s="10" t="s">
        <v>39</v>
      </c>
      <c r="E6218" s="11" t="s">
        <v>40</v>
      </c>
      <c r="F6218" s="11">
        <v>0</v>
      </c>
      <c r="G6218" s="11">
        <v>379878.42</v>
      </c>
      <c r="H6218" s="11">
        <v>772133.74</v>
      </c>
      <c r="I6218" s="11">
        <v>0</v>
      </c>
      <c r="J6218" s="11">
        <v>32389293.969999999</v>
      </c>
      <c r="K6218" s="12">
        <v>45224802.530000001</v>
      </c>
      <c r="L6218" s="13">
        <f t="shared" si="97"/>
        <v>78766108.659999996</v>
      </c>
    </row>
    <row r="6219" spans="1:12" s="8" customFormat="1" x14ac:dyDescent="0.25">
      <c r="A6219" s="7" t="s">
        <v>2248</v>
      </c>
      <c r="B6219" s="10" t="s">
        <v>1288</v>
      </c>
      <c r="C6219" s="10" t="s">
        <v>376</v>
      </c>
      <c r="D6219" s="10" t="s">
        <v>220</v>
      </c>
      <c r="E6219" s="11" t="s">
        <v>221</v>
      </c>
      <c r="F6219" s="11">
        <v>0</v>
      </c>
      <c r="G6219" s="11">
        <v>21096.87</v>
      </c>
      <c r="H6219" s="11">
        <v>552.5</v>
      </c>
      <c r="I6219" s="11">
        <v>0</v>
      </c>
      <c r="J6219" s="11">
        <v>25299.82</v>
      </c>
      <c r="K6219" s="12">
        <v>16004.31</v>
      </c>
      <c r="L6219" s="13">
        <f t="shared" si="97"/>
        <v>62953.5</v>
      </c>
    </row>
    <row r="6220" spans="1:12" s="8" customFormat="1" x14ac:dyDescent="0.25">
      <c r="A6220" s="7" t="s">
        <v>2248</v>
      </c>
      <c r="B6220" s="10" t="s">
        <v>1288</v>
      </c>
      <c r="C6220" s="10" t="s">
        <v>376</v>
      </c>
      <c r="D6220" s="10" t="s">
        <v>33</v>
      </c>
      <c r="E6220" s="11" t="s">
        <v>34</v>
      </c>
      <c r="F6220" s="11">
        <v>0</v>
      </c>
      <c r="G6220" s="11">
        <v>2900907.19</v>
      </c>
      <c r="H6220" s="11">
        <v>75970.960000000006</v>
      </c>
      <c r="I6220" s="11">
        <v>0</v>
      </c>
      <c r="J6220" s="11">
        <v>3478831.04</v>
      </c>
      <c r="K6220" s="12">
        <v>2200659.16</v>
      </c>
      <c r="L6220" s="13">
        <f t="shared" si="97"/>
        <v>8656368.3499999996</v>
      </c>
    </row>
    <row r="6221" spans="1:12" s="8" customFormat="1" x14ac:dyDescent="0.25">
      <c r="A6221" s="7" t="s">
        <v>2248</v>
      </c>
      <c r="B6221" s="10" t="s">
        <v>1288</v>
      </c>
      <c r="C6221" s="10" t="s">
        <v>376</v>
      </c>
      <c r="D6221" s="10" t="s">
        <v>37</v>
      </c>
      <c r="E6221" s="11" t="s">
        <v>38</v>
      </c>
      <c r="F6221" s="11">
        <v>0</v>
      </c>
      <c r="G6221" s="11">
        <v>114195071.94</v>
      </c>
      <c r="H6221" s="11">
        <v>2990619.54</v>
      </c>
      <c r="I6221" s="11">
        <v>0</v>
      </c>
      <c r="J6221" s="11">
        <v>136945216.13999999</v>
      </c>
      <c r="K6221" s="12">
        <v>86629600.730000004</v>
      </c>
      <c r="L6221" s="13">
        <f t="shared" si="97"/>
        <v>340760508.35000002</v>
      </c>
    </row>
    <row r="6222" spans="1:12" s="8" customFormat="1" x14ac:dyDescent="0.25">
      <c r="A6222" s="7" t="s">
        <v>2249</v>
      </c>
      <c r="B6222" s="10" t="s">
        <v>1288</v>
      </c>
      <c r="C6222" s="10" t="s">
        <v>1290</v>
      </c>
      <c r="D6222" s="10" t="s">
        <v>33</v>
      </c>
      <c r="E6222" s="11" t="s">
        <v>34</v>
      </c>
      <c r="F6222" s="11">
        <v>0</v>
      </c>
      <c r="G6222" s="11">
        <v>0</v>
      </c>
      <c r="H6222" s="11">
        <v>106069.14</v>
      </c>
      <c r="I6222" s="11">
        <v>0</v>
      </c>
      <c r="J6222" s="11">
        <v>5955501.8799999999</v>
      </c>
      <c r="K6222" s="12">
        <v>8385601.79</v>
      </c>
      <c r="L6222" s="13">
        <f t="shared" si="97"/>
        <v>14447172.809999999</v>
      </c>
    </row>
    <row r="6223" spans="1:12" s="8" customFormat="1" x14ac:dyDescent="0.25">
      <c r="A6223" s="7" t="s">
        <v>2249</v>
      </c>
      <c r="B6223" s="10" t="s">
        <v>1288</v>
      </c>
      <c r="C6223" s="10" t="s">
        <v>1290</v>
      </c>
      <c r="D6223" s="10" t="s">
        <v>37</v>
      </c>
      <c r="E6223" s="11" t="s">
        <v>38</v>
      </c>
      <c r="F6223" s="11">
        <v>0</v>
      </c>
      <c r="G6223" s="11">
        <v>0</v>
      </c>
      <c r="H6223" s="11">
        <v>4434376.8899999997</v>
      </c>
      <c r="I6223" s="11">
        <v>0</v>
      </c>
      <c r="J6223" s="11">
        <v>248978533.90000001</v>
      </c>
      <c r="K6223" s="12">
        <v>350572442.63999999</v>
      </c>
      <c r="L6223" s="13">
        <f t="shared" si="97"/>
        <v>603985353.42999995</v>
      </c>
    </row>
    <row r="6224" spans="1:12" s="8" customFormat="1" x14ac:dyDescent="0.25">
      <c r="A6224" s="7" t="s">
        <v>2249</v>
      </c>
      <c r="B6224" s="10" t="s">
        <v>1288</v>
      </c>
      <c r="C6224" s="10" t="s">
        <v>1290</v>
      </c>
      <c r="D6224" s="10" t="s">
        <v>39</v>
      </c>
      <c r="E6224" s="11" t="s">
        <v>40</v>
      </c>
      <c r="F6224" s="11">
        <v>0</v>
      </c>
      <c r="G6224" s="11">
        <v>0</v>
      </c>
      <c r="H6224" s="11">
        <v>36602.97</v>
      </c>
      <c r="I6224" s="11">
        <v>0</v>
      </c>
      <c r="J6224" s="11">
        <v>2055160.22</v>
      </c>
      <c r="K6224" s="12">
        <v>2893753.65</v>
      </c>
      <c r="L6224" s="13">
        <f t="shared" si="97"/>
        <v>4985516.84</v>
      </c>
    </row>
    <row r="6225" spans="1:12" s="8" customFormat="1" x14ac:dyDescent="0.25">
      <c r="A6225" s="7" t="s">
        <v>2250</v>
      </c>
      <c r="B6225" s="10" t="s">
        <v>1288</v>
      </c>
      <c r="C6225" s="10" t="s">
        <v>472</v>
      </c>
      <c r="D6225" s="10" t="s">
        <v>33</v>
      </c>
      <c r="E6225" s="11" t="s">
        <v>34</v>
      </c>
      <c r="F6225" s="11">
        <v>0</v>
      </c>
      <c r="G6225" s="11">
        <v>1514581.96</v>
      </c>
      <c r="H6225" s="11">
        <v>41975.43</v>
      </c>
      <c r="I6225" s="11">
        <v>0</v>
      </c>
      <c r="J6225" s="11">
        <v>1841418.59</v>
      </c>
      <c r="K6225" s="12">
        <v>1296706.3899999999</v>
      </c>
      <c r="L6225" s="13">
        <f t="shared" si="97"/>
        <v>4694682.37</v>
      </c>
    </row>
    <row r="6226" spans="1:12" s="8" customFormat="1" x14ac:dyDescent="0.25">
      <c r="A6226" s="7" t="s">
        <v>2250</v>
      </c>
      <c r="B6226" s="10" t="s">
        <v>1288</v>
      </c>
      <c r="C6226" s="10" t="s">
        <v>472</v>
      </c>
      <c r="D6226" s="10" t="s">
        <v>37</v>
      </c>
      <c r="E6226" s="11" t="s">
        <v>38</v>
      </c>
      <c r="F6226" s="11">
        <v>0</v>
      </c>
      <c r="G6226" s="11">
        <v>86877394.040000007</v>
      </c>
      <c r="H6226" s="11">
        <v>2407737.5699999998</v>
      </c>
      <c r="I6226" s="11">
        <v>0</v>
      </c>
      <c r="J6226" s="11">
        <v>105624952.41</v>
      </c>
      <c r="K6226" s="12">
        <v>74379911.159999996</v>
      </c>
      <c r="L6226" s="13">
        <f t="shared" si="97"/>
        <v>269289995.17999995</v>
      </c>
    </row>
    <row r="6227" spans="1:12" s="8" customFormat="1" x14ac:dyDescent="0.25">
      <c r="A6227" s="7" t="s">
        <v>2251</v>
      </c>
      <c r="B6227" s="10" t="s">
        <v>1291</v>
      </c>
      <c r="C6227" s="10" t="s">
        <v>1292</v>
      </c>
      <c r="D6227" s="10" t="s">
        <v>37</v>
      </c>
      <c r="E6227" s="11" t="s">
        <v>38</v>
      </c>
      <c r="F6227" s="11">
        <v>0</v>
      </c>
      <c r="G6227" s="11">
        <v>8659134.6300000008</v>
      </c>
      <c r="H6227" s="11">
        <v>0</v>
      </c>
      <c r="I6227" s="11">
        <v>117285219.27</v>
      </c>
      <c r="J6227" s="11">
        <v>113709126</v>
      </c>
      <c r="K6227" s="12">
        <v>0</v>
      </c>
      <c r="L6227" s="13">
        <f t="shared" si="97"/>
        <v>239653479.89999998</v>
      </c>
    </row>
    <row r="6228" spans="1:12" s="8" customFormat="1" x14ac:dyDescent="0.25">
      <c r="A6228" s="7" t="s">
        <v>2252</v>
      </c>
      <c r="B6228" s="10" t="s">
        <v>1291</v>
      </c>
      <c r="C6228" s="10" t="s">
        <v>1293</v>
      </c>
      <c r="D6228" s="10" t="s">
        <v>551</v>
      </c>
      <c r="E6228" s="11" t="s">
        <v>552</v>
      </c>
      <c r="F6228" s="11">
        <v>0</v>
      </c>
      <c r="G6228" s="11">
        <v>14065929.119999999</v>
      </c>
      <c r="H6228" s="11">
        <v>3348256.87</v>
      </c>
      <c r="I6228" s="11">
        <v>0</v>
      </c>
      <c r="J6228" s="11">
        <v>195082710.46000001</v>
      </c>
      <c r="K6228" s="12">
        <v>257310449.43000001</v>
      </c>
      <c r="L6228" s="13">
        <f t="shared" si="97"/>
        <v>469807345.88</v>
      </c>
    </row>
    <row r="6229" spans="1:12" s="8" customFormat="1" x14ac:dyDescent="0.25">
      <c r="A6229" s="7" t="s">
        <v>2252</v>
      </c>
      <c r="B6229" s="10" t="s">
        <v>1291</v>
      </c>
      <c r="C6229" s="10" t="s">
        <v>1293</v>
      </c>
      <c r="D6229" s="10" t="s">
        <v>33</v>
      </c>
      <c r="E6229" s="11" t="s">
        <v>34</v>
      </c>
      <c r="F6229" s="11">
        <v>0</v>
      </c>
      <c r="G6229" s="11">
        <v>491050.04</v>
      </c>
      <c r="H6229" s="11">
        <v>116889.66</v>
      </c>
      <c r="I6229" s="11">
        <v>0</v>
      </c>
      <c r="J6229" s="11">
        <v>6810454.71</v>
      </c>
      <c r="K6229" s="12">
        <v>8982862.5</v>
      </c>
      <c r="L6229" s="13">
        <f t="shared" si="97"/>
        <v>16401256.91</v>
      </c>
    </row>
    <row r="6230" spans="1:12" s="8" customFormat="1" x14ac:dyDescent="0.25">
      <c r="A6230" s="7" t="s">
        <v>2252</v>
      </c>
      <c r="B6230" s="10" t="s">
        <v>1291</v>
      </c>
      <c r="C6230" s="10" t="s">
        <v>1293</v>
      </c>
      <c r="D6230" s="10" t="s">
        <v>37</v>
      </c>
      <c r="E6230" s="11" t="s">
        <v>38</v>
      </c>
      <c r="F6230" s="11">
        <v>0</v>
      </c>
      <c r="G6230" s="11">
        <v>18274028.460000001</v>
      </c>
      <c r="H6230" s="11">
        <v>4349953.7699999996</v>
      </c>
      <c r="I6230" s="11">
        <v>0</v>
      </c>
      <c r="J6230" s="11">
        <v>253445539.94999999</v>
      </c>
      <c r="K6230" s="12">
        <v>334289930.83999997</v>
      </c>
      <c r="L6230" s="13">
        <f t="shared" si="97"/>
        <v>610359453.01999998</v>
      </c>
    </row>
    <row r="6231" spans="1:12" s="8" customFormat="1" x14ac:dyDescent="0.25">
      <c r="A6231" s="7" t="s">
        <v>2252</v>
      </c>
      <c r="B6231" s="10" t="s">
        <v>1291</v>
      </c>
      <c r="C6231" s="10" t="s">
        <v>1293</v>
      </c>
      <c r="D6231" s="10" t="s">
        <v>39</v>
      </c>
      <c r="E6231" s="11" t="s">
        <v>40</v>
      </c>
      <c r="F6231" s="11">
        <v>0</v>
      </c>
      <c r="G6231" s="11">
        <v>84064.38</v>
      </c>
      <c r="H6231" s="11">
        <v>20010.7</v>
      </c>
      <c r="I6231" s="11">
        <v>0</v>
      </c>
      <c r="J6231" s="11">
        <v>1165902.8799999999</v>
      </c>
      <c r="K6231" s="12">
        <v>1537804.12</v>
      </c>
      <c r="L6231" s="13">
        <f t="shared" si="97"/>
        <v>2807782.08</v>
      </c>
    </row>
    <row r="6232" spans="1:12" s="8" customFormat="1" x14ac:dyDescent="0.25">
      <c r="A6232" s="7" t="s">
        <v>2253</v>
      </c>
      <c r="B6232" s="10" t="s">
        <v>1291</v>
      </c>
      <c r="C6232" s="10" t="s">
        <v>1294</v>
      </c>
      <c r="D6232" s="10" t="s">
        <v>33</v>
      </c>
      <c r="E6232" s="11" t="s">
        <v>34</v>
      </c>
      <c r="F6232" s="11">
        <v>0</v>
      </c>
      <c r="G6232" s="11">
        <v>0</v>
      </c>
      <c r="H6232" s="11">
        <v>13053.16</v>
      </c>
      <c r="I6232" s="11">
        <v>0</v>
      </c>
      <c r="J6232" s="11">
        <v>603246.56000000006</v>
      </c>
      <c r="K6232" s="12">
        <v>691723.78</v>
      </c>
      <c r="L6232" s="13">
        <f t="shared" si="97"/>
        <v>1308023.5</v>
      </c>
    </row>
    <row r="6233" spans="1:12" s="8" customFormat="1" x14ac:dyDescent="0.25">
      <c r="A6233" s="7" t="s">
        <v>2253</v>
      </c>
      <c r="B6233" s="10" t="s">
        <v>1291</v>
      </c>
      <c r="C6233" s="10" t="s">
        <v>1294</v>
      </c>
      <c r="D6233" s="10" t="s">
        <v>37</v>
      </c>
      <c r="E6233" s="11" t="s">
        <v>38</v>
      </c>
      <c r="F6233" s="11">
        <v>0</v>
      </c>
      <c r="G6233" s="11">
        <v>0</v>
      </c>
      <c r="H6233" s="11">
        <v>1268857.8400000001</v>
      </c>
      <c r="I6233" s="11">
        <v>0</v>
      </c>
      <c r="J6233" s="11">
        <v>58639739.439999998</v>
      </c>
      <c r="K6233" s="12">
        <v>67240336.840000004</v>
      </c>
      <c r="L6233" s="13">
        <f t="shared" si="97"/>
        <v>127148934.12</v>
      </c>
    </row>
    <row r="6234" spans="1:12" s="8" customFormat="1" x14ac:dyDescent="0.25">
      <c r="A6234" s="7" t="s">
        <v>2254</v>
      </c>
      <c r="B6234" s="10" t="s">
        <v>1291</v>
      </c>
      <c r="C6234" s="10" t="s">
        <v>1295</v>
      </c>
      <c r="D6234" s="10" t="s">
        <v>33</v>
      </c>
      <c r="E6234" s="11" t="s">
        <v>34</v>
      </c>
      <c r="F6234" s="11">
        <v>0</v>
      </c>
      <c r="G6234" s="11">
        <v>0</v>
      </c>
      <c r="H6234" s="11">
        <v>15340.83</v>
      </c>
      <c r="I6234" s="11">
        <v>0</v>
      </c>
      <c r="J6234" s="11">
        <v>568104.03</v>
      </c>
      <c r="K6234" s="12">
        <v>538780.43999999994</v>
      </c>
      <c r="L6234" s="13">
        <f t="shared" si="97"/>
        <v>1122225.2999999998</v>
      </c>
    </row>
    <row r="6235" spans="1:12" s="8" customFormat="1" x14ac:dyDescent="0.25">
      <c r="A6235" s="7" t="s">
        <v>2254</v>
      </c>
      <c r="B6235" s="10" t="s">
        <v>1291</v>
      </c>
      <c r="C6235" s="10" t="s">
        <v>1295</v>
      </c>
      <c r="D6235" s="10" t="s">
        <v>37</v>
      </c>
      <c r="E6235" s="11" t="s">
        <v>38</v>
      </c>
      <c r="F6235" s="11">
        <v>0</v>
      </c>
      <c r="G6235" s="11">
        <v>0</v>
      </c>
      <c r="H6235" s="11">
        <v>804337.17</v>
      </c>
      <c r="I6235" s="11">
        <v>0</v>
      </c>
      <c r="J6235" s="11">
        <v>29786343.969999999</v>
      </c>
      <c r="K6235" s="12">
        <v>28248874.920000002</v>
      </c>
      <c r="L6235" s="13">
        <f t="shared" si="97"/>
        <v>58839556.060000002</v>
      </c>
    </row>
    <row r="6236" spans="1:12" s="8" customFormat="1" x14ac:dyDescent="0.25">
      <c r="A6236" s="7" t="s">
        <v>2255</v>
      </c>
      <c r="B6236" s="10" t="s">
        <v>1296</v>
      </c>
      <c r="C6236" s="10" t="s">
        <v>1297</v>
      </c>
      <c r="D6236" s="10" t="s">
        <v>33</v>
      </c>
      <c r="E6236" s="11" t="s">
        <v>34</v>
      </c>
      <c r="F6236" s="11">
        <v>0</v>
      </c>
      <c r="G6236" s="11">
        <v>817702.82</v>
      </c>
      <c r="H6236" s="11">
        <v>262218.3</v>
      </c>
      <c r="I6236" s="11">
        <v>0</v>
      </c>
      <c r="J6236" s="11">
        <v>12402766.130000001</v>
      </c>
      <c r="K6236" s="12">
        <v>16935375.359999999</v>
      </c>
      <c r="L6236" s="13">
        <f t="shared" si="97"/>
        <v>30418062.609999999</v>
      </c>
    </row>
    <row r="6237" spans="1:12" s="8" customFormat="1" x14ac:dyDescent="0.25">
      <c r="A6237" s="7" t="s">
        <v>2255</v>
      </c>
      <c r="B6237" s="10" t="s">
        <v>1296</v>
      </c>
      <c r="C6237" s="10" t="s">
        <v>1297</v>
      </c>
      <c r="D6237" s="10" t="s">
        <v>37</v>
      </c>
      <c r="E6237" s="11" t="s">
        <v>38</v>
      </c>
      <c r="F6237" s="11">
        <v>0</v>
      </c>
      <c r="G6237" s="11">
        <v>23053880.18</v>
      </c>
      <c r="H6237" s="11">
        <v>7392843.7000000002</v>
      </c>
      <c r="I6237" s="11">
        <v>0</v>
      </c>
      <c r="J6237" s="11">
        <v>349677015.87</v>
      </c>
      <c r="K6237" s="12">
        <v>477466998.19999999</v>
      </c>
      <c r="L6237" s="13">
        <f t="shared" si="97"/>
        <v>857590737.95000005</v>
      </c>
    </row>
    <row r="6238" spans="1:12" s="8" customFormat="1" x14ac:dyDescent="0.25">
      <c r="A6238" s="7" t="s">
        <v>2256</v>
      </c>
      <c r="B6238" s="10" t="s">
        <v>1296</v>
      </c>
      <c r="C6238" s="10" t="s">
        <v>1298</v>
      </c>
      <c r="D6238" s="10" t="s">
        <v>27</v>
      </c>
      <c r="E6238" s="11" t="s">
        <v>28</v>
      </c>
      <c r="F6238" s="11">
        <v>0</v>
      </c>
      <c r="G6238" s="11">
        <v>0</v>
      </c>
      <c r="H6238" s="11">
        <v>0</v>
      </c>
      <c r="I6238" s="11">
        <v>0</v>
      </c>
      <c r="J6238" s="11">
        <v>0</v>
      </c>
      <c r="K6238" s="12">
        <v>-31476.75</v>
      </c>
      <c r="L6238" s="13">
        <f t="shared" si="97"/>
        <v>-31476.75</v>
      </c>
    </row>
    <row r="6239" spans="1:12" s="8" customFormat="1" x14ac:dyDescent="0.25">
      <c r="A6239" s="7" t="s">
        <v>2256</v>
      </c>
      <c r="B6239" s="10" t="s">
        <v>1296</v>
      </c>
      <c r="C6239" s="10" t="s">
        <v>1298</v>
      </c>
      <c r="D6239" s="10" t="s">
        <v>33</v>
      </c>
      <c r="E6239" s="11" t="s">
        <v>34</v>
      </c>
      <c r="F6239" s="11">
        <v>0</v>
      </c>
      <c r="G6239" s="11">
        <v>61253.61</v>
      </c>
      <c r="H6239" s="11">
        <v>107379.75</v>
      </c>
      <c r="I6239" s="11">
        <v>0</v>
      </c>
      <c r="J6239" s="11">
        <v>5017975.41</v>
      </c>
      <c r="K6239" s="12">
        <v>6639962.9100000001</v>
      </c>
      <c r="L6239" s="13">
        <f t="shared" si="97"/>
        <v>11826571.68</v>
      </c>
    </row>
    <row r="6240" spans="1:12" s="8" customFormat="1" x14ac:dyDescent="0.25">
      <c r="A6240" s="7" t="s">
        <v>2256</v>
      </c>
      <c r="B6240" s="10" t="s">
        <v>1296</v>
      </c>
      <c r="C6240" s="10" t="s">
        <v>1298</v>
      </c>
      <c r="D6240" s="10" t="s">
        <v>37</v>
      </c>
      <c r="E6240" s="11" t="s">
        <v>38</v>
      </c>
      <c r="F6240" s="11">
        <v>0</v>
      </c>
      <c r="G6240" s="11">
        <v>2288104.34</v>
      </c>
      <c r="H6240" s="11">
        <v>4011127.66</v>
      </c>
      <c r="I6240" s="11">
        <v>0</v>
      </c>
      <c r="J6240" s="11">
        <v>187444467.63</v>
      </c>
      <c r="K6240" s="12">
        <v>248033162.43000001</v>
      </c>
      <c r="L6240" s="13">
        <f t="shared" si="97"/>
        <v>441776862.06</v>
      </c>
    </row>
    <row r="6241" spans="1:12" s="8" customFormat="1" x14ac:dyDescent="0.25">
      <c r="A6241" s="7" t="s">
        <v>2256</v>
      </c>
      <c r="B6241" s="10" t="s">
        <v>1296</v>
      </c>
      <c r="C6241" s="10" t="s">
        <v>1298</v>
      </c>
      <c r="D6241" s="10" t="s">
        <v>39</v>
      </c>
      <c r="E6241" s="11" t="s">
        <v>40</v>
      </c>
      <c r="F6241" s="11">
        <v>0</v>
      </c>
      <c r="G6241" s="11">
        <v>326.05</v>
      </c>
      <c r="H6241" s="11">
        <v>571.59</v>
      </c>
      <c r="I6241" s="11">
        <v>0</v>
      </c>
      <c r="J6241" s="11">
        <v>26710.959999999999</v>
      </c>
      <c r="K6241" s="12">
        <v>35344.9</v>
      </c>
      <c r="L6241" s="13">
        <f t="shared" si="97"/>
        <v>62953.5</v>
      </c>
    </row>
    <row r="6242" spans="1:12" s="8" customFormat="1" x14ac:dyDescent="0.25">
      <c r="A6242" s="7" t="s">
        <v>2257</v>
      </c>
      <c r="B6242" s="10" t="s">
        <v>1296</v>
      </c>
      <c r="C6242" s="10" t="s">
        <v>1299</v>
      </c>
      <c r="D6242" s="10" t="s">
        <v>33</v>
      </c>
      <c r="E6242" s="11" t="s">
        <v>34</v>
      </c>
      <c r="F6242" s="11">
        <v>0</v>
      </c>
      <c r="G6242" s="11">
        <v>1068493.3700000001</v>
      </c>
      <c r="H6242" s="11">
        <v>49291.08</v>
      </c>
      <c r="I6242" s="11">
        <v>0</v>
      </c>
      <c r="J6242" s="11">
        <v>2880989.47</v>
      </c>
      <c r="K6242" s="12">
        <v>2523833.37</v>
      </c>
      <c r="L6242" s="13">
        <f t="shared" si="97"/>
        <v>6522607.290000001</v>
      </c>
    </row>
    <row r="6243" spans="1:12" s="8" customFormat="1" x14ac:dyDescent="0.25">
      <c r="A6243" s="7" t="s">
        <v>2257</v>
      </c>
      <c r="B6243" s="10" t="s">
        <v>1296</v>
      </c>
      <c r="C6243" s="10" t="s">
        <v>1299</v>
      </c>
      <c r="D6243" s="10" t="s">
        <v>37</v>
      </c>
      <c r="E6243" s="11" t="s">
        <v>38</v>
      </c>
      <c r="F6243" s="11">
        <v>0</v>
      </c>
      <c r="G6243" s="11">
        <v>20903380.629999999</v>
      </c>
      <c r="H6243" s="11">
        <v>964301.92</v>
      </c>
      <c r="I6243" s="11">
        <v>0</v>
      </c>
      <c r="J6243" s="11">
        <v>56361996.530000001</v>
      </c>
      <c r="K6243" s="12">
        <v>49374803.030000001</v>
      </c>
      <c r="L6243" s="13">
        <f t="shared" si="97"/>
        <v>127604482.11</v>
      </c>
    </row>
    <row r="6244" spans="1:12" s="8" customFormat="1" x14ac:dyDescent="0.25">
      <c r="A6244" s="7" t="s">
        <v>2258</v>
      </c>
      <c r="B6244" s="10" t="s">
        <v>1296</v>
      </c>
      <c r="C6244" s="10" t="s">
        <v>1300</v>
      </c>
      <c r="D6244" s="10" t="s">
        <v>421</v>
      </c>
      <c r="E6244" s="11" t="s">
        <v>422</v>
      </c>
      <c r="F6244" s="11">
        <v>0</v>
      </c>
      <c r="G6244" s="11">
        <v>0</v>
      </c>
      <c r="H6244" s="11">
        <v>0</v>
      </c>
      <c r="I6244" s="11">
        <v>0</v>
      </c>
      <c r="J6244" s="11">
        <v>0</v>
      </c>
      <c r="K6244" s="12">
        <v>-184897.2</v>
      </c>
      <c r="L6244" s="13">
        <f>SUM(F6244:K6244)</f>
        <v>-184897.2</v>
      </c>
    </row>
    <row r="6245" spans="1:12" s="8" customFormat="1" x14ac:dyDescent="0.25">
      <c r="A6245" s="7" t="s">
        <v>2258</v>
      </c>
      <c r="B6245" s="10" t="s">
        <v>1296</v>
      </c>
      <c r="C6245" s="10" t="s">
        <v>1300</v>
      </c>
      <c r="D6245" s="10" t="s">
        <v>551</v>
      </c>
      <c r="E6245" s="11" t="s">
        <v>552</v>
      </c>
      <c r="F6245" s="11">
        <v>0</v>
      </c>
      <c r="G6245" s="11">
        <v>16794357.420000002</v>
      </c>
      <c r="H6245" s="11">
        <v>20346099.309999999</v>
      </c>
      <c r="I6245" s="11">
        <v>0</v>
      </c>
      <c r="J6245" s="11">
        <v>1134104323.7</v>
      </c>
      <c r="K6245" s="12">
        <v>1361761695.3199999</v>
      </c>
      <c r="L6245" s="13">
        <f t="shared" si="97"/>
        <v>2533006475.75</v>
      </c>
    </row>
    <row r="6246" spans="1:12" s="8" customFormat="1" x14ac:dyDescent="0.25">
      <c r="A6246" s="7" t="s">
        <v>2258</v>
      </c>
      <c r="B6246" s="10" t="s">
        <v>1296</v>
      </c>
      <c r="C6246" s="10" t="s">
        <v>1300</v>
      </c>
      <c r="D6246" s="10" t="s">
        <v>33</v>
      </c>
      <c r="E6246" s="11" t="s">
        <v>34</v>
      </c>
      <c r="F6246" s="11">
        <v>0</v>
      </c>
      <c r="G6246" s="11">
        <v>19155.580000000002</v>
      </c>
      <c r="H6246" s="11">
        <v>23206.69</v>
      </c>
      <c r="I6246" s="11">
        <v>0</v>
      </c>
      <c r="J6246" s="11">
        <v>1293555.3</v>
      </c>
      <c r="K6246" s="12">
        <v>1553220.48</v>
      </c>
      <c r="L6246" s="13">
        <f t="shared" si="97"/>
        <v>2889138.05</v>
      </c>
    </row>
    <row r="6247" spans="1:12" s="9" customFormat="1" x14ac:dyDescent="0.25">
      <c r="A6247" s="19" t="s">
        <v>10</v>
      </c>
      <c r="B6247" s="20"/>
      <c r="C6247" s="20"/>
      <c r="D6247" s="20"/>
      <c r="E6247" s="21"/>
      <c r="F6247" s="15">
        <f>SUM(F8:F6246)</f>
        <v>2152952112</v>
      </c>
      <c r="G6247" s="15">
        <f>SUM(G8:G6246)</f>
        <v>91774524159.609879</v>
      </c>
      <c r="H6247" s="15">
        <v>22425615138.000042</v>
      </c>
      <c r="I6247" s="15">
        <v>947704620.77999997</v>
      </c>
      <c r="J6247" s="15">
        <f t="shared" ref="J6247:K6247" si="98">SUM(J8:J6246)</f>
        <v>559286500625.4989</v>
      </c>
      <c r="K6247" s="15">
        <f t="shared" si="98"/>
        <v>764859462831.47351</v>
      </c>
      <c r="L6247" s="15">
        <f>SUM(L8:L6246)</f>
        <v>1441446759487.3616</v>
      </c>
    </row>
    <row r="6248" spans="1:12" s="14" customFormat="1" ht="45.75" customHeight="1" x14ac:dyDescent="0.25">
      <c r="A6248" s="22" t="s">
        <v>11</v>
      </c>
      <c r="B6248" s="22"/>
      <c r="C6248" s="22"/>
      <c r="D6248" s="22"/>
      <c r="E6248" s="22"/>
      <c r="F6248" s="22"/>
      <c r="G6248" s="22"/>
      <c r="H6248" s="22"/>
      <c r="I6248" s="22"/>
      <c r="J6248" s="22"/>
      <c r="K6248" s="22"/>
      <c r="L6248" s="22"/>
    </row>
    <row r="6250" spans="1:12" x14ac:dyDescent="0.25">
      <c r="C6250" s="16"/>
    </row>
  </sheetData>
  <mergeCells count="5">
    <mergeCell ref="A1:K4"/>
    <mergeCell ref="A5:C5"/>
    <mergeCell ref="A6247:E6247"/>
    <mergeCell ref="A6248:L6248"/>
    <mergeCell ref="A6:I6"/>
  </mergeCells>
  <pageMargins left="0.7" right="0.7" top="0.75" bottom="0.75" header="0.3" footer="0.3"/>
  <pageSetup paperSize="1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EPS POR EPS Y FUENTE DE FIN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LIZETH YAMILE BETANCOURT MARIN</cp:lastModifiedBy>
  <cp:lastPrinted>2016-01-21T15:14:44Z</cp:lastPrinted>
  <dcterms:created xsi:type="dcterms:W3CDTF">2015-05-08T14:49:34Z</dcterms:created>
  <dcterms:modified xsi:type="dcterms:W3CDTF">2017-10-06T16:54:18Z</dcterms:modified>
</cp:coreProperties>
</file>